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24226"/>
  <mc:AlternateContent xmlns:mc="http://schemas.openxmlformats.org/markup-compatibility/2006">
    <mc:Choice Requires="x15">
      <x15ac:absPath xmlns:x15ac="http://schemas.microsoft.com/office/spreadsheetml/2010/11/ac" url="C:\Users\JORGE ORBES\Documents\DOCUEMENTOS JORGE\1. INVIPASTO\2023\CONTRATACION\SELECCION ABREVIADA\SAMC\PAQUETE TÉCNICO\"/>
    </mc:Choice>
  </mc:AlternateContent>
  <xr:revisionPtr revIDLastSave="0" documentId="13_ncr:1_{9C649740-9893-4892-86F6-146936AAA198}" xr6:coauthVersionLast="37" xr6:coauthVersionMax="47" xr10:uidLastSave="{00000000-0000-0000-0000-000000000000}"/>
  <bookViews>
    <workbookView xWindow="-105" yWindow="-105" windowWidth="23250" windowHeight="12450" tabRatio="702" firstSheet="4" activeTab="4" xr2:uid="{00000000-000D-0000-FFFF-FFFF00000000}"/>
  </bookViews>
  <sheets>
    <sheet name="Hoja2" sheetId="2" state="hidden" r:id="rId1"/>
    <sheet name="Hoja1" sheetId="4" state="hidden" r:id="rId2"/>
    <sheet name="PRES" sheetId="1" state="hidden" r:id="rId3"/>
    <sheet name="PREACTA OBRA" sheetId="12" state="hidden" r:id="rId4"/>
    <sheet name="FORMATO ACTA DE RECIBO FINAL" sheetId="17" r:id="rId5"/>
    <sheet name="PREACTA" sheetId="18" r:id="rId6"/>
    <sheet name="DESGLOSE A.U.I." sheetId="21" r:id="rId7"/>
    <sheet name="COTIZACIONES" sheetId="19" r:id="rId8"/>
    <sheet name="UNITARIOS" sheetId="3" state="hidden" r:id="rId9"/>
    <sheet name="MATERIALES" sheetId="9" state="hidden" r:id="rId10"/>
    <sheet name="CUADRILLAS" sheetId="7" state="hidden" r:id="rId11"/>
    <sheet name="ALQUILER EQUIPOS" sheetId="10" state="hidden" r:id="rId12"/>
    <sheet name="CONCRETOS" sheetId="8"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____V1" localSheetId="6">#REF!</definedName>
    <definedName name="_______________V1">#REF!</definedName>
    <definedName name="______________TC212" localSheetId="6">[1]FLEXIBLE!#REF!</definedName>
    <definedName name="______________TC212">[1]FLEXIBLE!#REF!</definedName>
    <definedName name="_________MA2" localSheetId="6">#REF!</definedName>
    <definedName name="_________MA2">#REF!</definedName>
    <definedName name="________MA2">#REF!</definedName>
    <definedName name="_______AFC1" localSheetId="6">[2]INV!$A$25:$D$28</definedName>
    <definedName name="_______AFC1">[3]INV!$A$25:$D$28</definedName>
    <definedName name="_______AFC3" localSheetId="6">[2]INV!$F$25:$I$28</definedName>
    <definedName name="_______AFC3">[3]INV!$F$25:$I$28</definedName>
    <definedName name="_______AFC5" localSheetId="6">[2]INV!$K$25:$N$28</definedName>
    <definedName name="_______AFC5">[3]INV!$K$25:$N$28</definedName>
    <definedName name="_______BGC1" localSheetId="6">[2]INV!$A$5:$D$8</definedName>
    <definedName name="_______BGC1">[3]INV!$A$5:$D$8</definedName>
    <definedName name="_______BGC3" localSheetId="6">[2]INV!$F$5:$I$8</definedName>
    <definedName name="_______BGC3">[3]INV!$F$5:$I$8</definedName>
    <definedName name="_______BGC5" localSheetId="6">[2]INV!$K$5:$N$8</definedName>
    <definedName name="_______BGC5">[3]INV!$K$5:$N$8</definedName>
    <definedName name="_______CAC1" localSheetId="6">[2]INV!$A$19:$D$22</definedName>
    <definedName name="_______CAC1">[3]INV!$A$19:$D$22</definedName>
    <definedName name="_______CAC3" localSheetId="6">[2]INV!$F$19:$I$22</definedName>
    <definedName name="_______CAC3">[3]INV!$F$19:$I$22</definedName>
    <definedName name="_______CAC5" localSheetId="6">[2]INV!$K$19:$N$22</definedName>
    <definedName name="_______CAC5">[3]INV!$K$19:$N$22</definedName>
    <definedName name="_______MA2">#REF!</definedName>
    <definedName name="_______SBC1" localSheetId="6">[2]INV!$A$12:$D$15</definedName>
    <definedName name="_______SBC1">[3]INV!$A$12:$D$15</definedName>
    <definedName name="_______SBC3" localSheetId="6">[2]INV!$F$12:$I$15</definedName>
    <definedName name="_______SBC3">[3]INV!$F$12:$I$15</definedName>
    <definedName name="_______SBC5" localSheetId="6">[2]INV!$K$12:$N$15</definedName>
    <definedName name="_______SBC5">[3]INV!$K$12:$N$15</definedName>
    <definedName name="______AFC1" localSheetId="6">[2]INV!$A$25:$D$28</definedName>
    <definedName name="______AFC1">[3]INV!$A$25:$D$28</definedName>
    <definedName name="______AFC3" localSheetId="6">[2]INV!$F$25:$I$28</definedName>
    <definedName name="______AFC3">[3]INV!$F$25:$I$28</definedName>
    <definedName name="______AFC5" localSheetId="6">[2]INV!$K$25:$N$28</definedName>
    <definedName name="______AFC5">[3]INV!$K$25:$N$28</definedName>
    <definedName name="______BGC1" localSheetId="6">[2]INV!$A$5:$D$8</definedName>
    <definedName name="______BGC1">[3]INV!$A$5:$D$8</definedName>
    <definedName name="______BGC3" localSheetId="6">[2]INV!$F$5:$I$8</definedName>
    <definedName name="______BGC3">[3]INV!$F$5:$I$8</definedName>
    <definedName name="______BGC5" localSheetId="6">[2]INV!$K$5:$N$8</definedName>
    <definedName name="______BGC5">[3]INV!$K$5:$N$8</definedName>
    <definedName name="______CAC1" localSheetId="6">[2]INV!$A$19:$D$22</definedName>
    <definedName name="______CAC1">[3]INV!$A$19:$D$22</definedName>
    <definedName name="______CAC3" localSheetId="6">[2]INV!$F$19:$I$22</definedName>
    <definedName name="______CAC3">[3]INV!$F$19:$I$22</definedName>
    <definedName name="______CAC5" localSheetId="6">[2]INV!$K$19:$N$22</definedName>
    <definedName name="______CAC5">[3]INV!$K$19:$N$22</definedName>
    <definedName name="______INF1">#REF!</definedName>
    <definedName name="______MA2">#REF!</definedName>
    <definedName name="______SBC1" localSheetId="6">[2]INV!$A$12:$D$15</definedName>
    <definedName name="______SBC1">[3]INV!$A$12:$D$15</definedName>
    <definedName name="______SBC3" localSheetId="6">[2]INV!$F$12:$I$15</definedName>
    <definedName name="______SBC3">[3]INV!$F$12:$I$15</definedName>
    <definedName name="______SBC5" localSheetId="6">[2]INV!$K$12:$N$15</definedName>
    <definedName name="______SBC5">[3]INV!$K$12:$N$15</definedName>
    <definedName name="_____AFC1" localSheetId="6">[2]INV!$A$25:$D$28</definedName>
    <definedName name="_____AFC1">[3]INV!$A$25:$D$28</definedName>
    <definedName name="_____AFC3" localSheetId="6">[2]INV!$F$25:$I$28</definedName>
    <definedName name="_____AFC3">[3]INV!$F$25:$I$28</definedName>
    <definedName name="_____AFC5" localSheetId="6">[2]INV!$K$25:$N$28</definedName>
    <definedName name="_____AFC5">[3]INV!$K$25:$N$28</definedName>
    <definedName name="_____BGC1" localSheetId="6">[2]INV!$A$5:$D$8</definedName>
    <definedName name="_____BGC1">[3]INV!$A$5:$D$8</definedName>
    <definedName name="_____BGC3" localSheetId="6">[2]INV!$F$5:$I$8</definedName>
    <definedName name="_____BGC3">[3]INV!$F$5:$I$8</definedName>
    <definedName name="_____BGC5" localSheetId="6">[2]INV!$K$5:$N$8</definedName>
    <definedName name="_____BGC5">[3]INV!$K$5:$N$8</definedName>
    <definedName name="_____CAC1" localSheetId="6">[2]INV!$A$19:$D$22</definedName>
    <definedName name="_____CAC1">[3]INV!$A$19:$D$22</definedName>
    <definedName name="_____CAC3" localSheetId="6">[2]INV!$F$19:$I$22</definedName>
    <definedName name="_____CAC3">[3]INV!$F$19:$I$22</definedName>
    <definedName name="_____CAC5" localSheetId="6">[2]INV!$K$19:$N$22</definedName>
    <definedName name="_____CAC5">[3]INV!$K$19:$N$22</definedName>
    <definedName name="_____MA2">#REF!</definedName>
    <definedName name="_____SBC1" localSheetId="6">[2]INV!$A$12:$D$15</definedName>
    <definedName name="_____SBC1">[3]INV!$A$12:$D$15</definedName>
    <definedName name="_____SBC3" localSheetId="6">[2]INV!$F$12:$I$15</definedName>
    <definedName name="_____SBC3">[3]INV!$F$12:$I$15</definedName>
    <definedName name="_____SBC5" localSheetId="6">[2]INV!$K$12:$N$15</definedName>
    <definedName name="_____SBC5">[3]INV!$K$12:$N$15</definedName>
    <definedName name="____AFC1" localSheetId="6">[2]INV!$A$25:$D$28</definedName>
    <definedName name="____AFC1">[3]INV!$A$25:$D$28</definedName>
    <definedName name="____AFC3" localSheetId="6">[2]INV!$F$25:$I$28</definedName>
    <definedName name="____AFC3">[3]INV!$F$25:$I$28</definedName>
    <definedName name="____AFC5" localSheetId="6">[2]INV!$K$25:$N$28</definedName>
    <definedName name="____AFC5">[3]INV!$K$25:$N$28</definedName>
    <definedName name="____BGC1" localSheetId="6">[2]INV!$A$5:$D$8</definedName>
    <definedName name="____BGC1">[3]INV!$A$5:$D$8</definedName>
    <definedName name="____BGC3" localSheetId="6">[2]INV!$F$5:$I$8</definedName>
    <definedName name="____BGC3">[3]INV!$F$5:$I$8</definedName>
    <definedName name="____BGC5" localSheetId="6">[2]INV!$K$5:$N$8</definedName>
    <definedName name="____BGC5">[3]INV!$K$5:$N$8</definedName>
    <definedName name="____CAC1" localSheetId="6">[2]INV!$A$19:$D$22</definedName>
    <definedName name="____CAC1">[3]INV!$A$19:$D$22</definedName>
    <definedName name="____CAC3" localSheetId="6">[2]INV!$F$19:$I$22</definedName>
    <definedName name="____CAC3">[3]INV!$F$19:$I$22</definedName>
    <definedName name="____CAC5" localSheetId="6">[2]INV!$K$19:$N$22</definedName>
    <definedName name="____CAC5">[3]INV!$K$19:$N$22</definedName>
    <definedName name="____INF1">#REF!</definedName>
    <definedName name="____MA2">#REF!</definedName>
    <definedName name="____SBC1" localSheetId="6">[2]INV!$A$12:$D$15</definedName>
    <definedName name="____SBC1">[3]INV!$A$12:$D$15</definedName>
    <definedName name="____SBC3" localSheetId="6">[2]INV!$F$12:$I$15</definedName>
    <definedName name="____SBC3">[3]INV!$F$12:$I$15</definedName>
    <definedName name="____SBC5" localSheetId="6">[2]INV!$K$12:$N$15</definedName>
    <definedName name="____SBC5">[3]INV!$K$12:$N$15</definedName>
    <definedName name="____TC212">[1]FLEXIBLE!#REF!</definedName>
    <definedName name="____V1">#REF!</definedName>
    <definedName name="___AFC1" localSheetId="6">[2]INV!$A$25:$D$28</definedName>
    <definedName name="___AFC1">[3]INV!$A$25:$D$28</definedName>
    <definedName name="___AFC3" localSheetId="6">[2]INV!$F$25:$I$28</definedName>
    <definedName name="___AFC3">[3]INV!$F$25:$I$28</definedName>
    <definedName name="___AFC5" localSheetId="6">[2]INV!$K$25:$N$28</definedName>
    <definedName name="___AFC5">[3]INV!$K$25:$N$28</definedName>
    <definedName name="___BGC1" localSheetId="6">[2]INV!$A$5:$D$8</definedName>
    <definedName name="___BGC1">[3]INV!$A$5:$D$8</definedName>
    <definedName name="___BGC3" localSheetId="6">[2]INV!$F$5:$I$8</definedName>
    <definedName name="___BGC3">[3]INV!$F$5:$I$8</definedName>
    <definedName name="___BGC5" localSheetId="6">[2]INV!$K$5:$N$8</definedName>
    <definedName name="___BGC5">[3]INV!$K$5:$N$8</definedName>
    <definedName name="___CAC1" localSheetId="6">[2]INV!$A$19:$D$22</definedName>
    <definedName name="___CAC1">[3]INV!$A$19:$D$22</definedName>
    <definedName name="___CAC3" localSheetId="6">[2]INV!$F$19:$I$22</definedName>
    <definedName name="___CAC3">[3]INV!$F$19:$I$22</definedName>
    <definedName name="___CAC5" localSheetId="6">[2]INV!$K$19:$N$22</definedName>
    <definedName name="___CAC5">[3]INV!$K$19:$N$22</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INF1">#REF!</definedName>
    <definedName name="___MA2">#REF!</definedName>
    <definedName name="___SBC1" localSheetId="6">[2]INV!$A$12:$D$15</definedName>
    <definedName name="___SBC1">[3]INV!$A$12:$D$15</definedName>
    <definedName name="___SBC3" localSheetId="6">[2]INV!$F$12:$I$15</definedName>
    <definedName name="___SBC3">[3]INV!$F$12:$I$15</definedName>
    <definedName name="___SBC5" localSheetId="6">[2]INV!$K$12:$N$15</definedName>
    <definedName name="___SBC5">[3]INV!$K$12:$N$15</definedName>
    <definedName name="__a1" localSheetId="6" hidden="1">{"TAB1",#N/A,TRUE,"GENERAL";"TAB2",#N/A,TRUE,"GENERAL";"TAB3",#N/A,TRUE,"GENERAL";"TAB4",#N/A,TRUE,"GENERAL";"TAB5",#N/A,TRUE,"GENERAL"}</definedName>
    <definedName name="__a1" hidden="1">{"TAB1",#N/A,TRUE,"GENERAL";"TAB2",#N/A,TRUE,"GENERAL";"TAB3",#N/A,TRUE,"GENERAL";"TAB4",#N/A,TRUE,"GENERAL";"TAB5",#N/A,TRUE,"GENERAL"}</definedName>
    <definedName name="__a3" localSheetId="6" hidden="1">{"TAB1",#N/A,TRUE,"GENERAL";"TAB2",#N/A,TRUE,"GENERAL";"TAB3",#N/A,TRUE,"GENERAL";"TAB4",#N/A,TRUE,"GENERAL";"TAB5",#N/A,TRUE,"GENERAL"}</definedName>
    <definedName name="__a3" hidden="1">{"TAB1",#N/A,TRUE,"GENERAL";"TAB2",#N/A,TRUE,"GENERAL";"TAB3",#N/A,TRUE,"GENERAL";"TAB4",#N/A,TRUE,"GENERAL";"TAB5",#N/A,TRUE,"GENERAL"}</definedName>
    <definedName name="__a4" localSheetId="6" hidden="1">{"via1",#N/A,TRUE,"general";"via2",#N/A,TRUE,"general";"via3",#N/A,TRUE,"general"}</definedName>
    <definedName name="__a4" hidden="1">{"via1",#N/A,TRUE,"general";"via2",#N/A,TRUE,"general";"via3",#N/A,TRUE,"general"}</definedName>
    <definedName name="__a5" localSheetId="6" hidden="1">{"TAB1",#N/A,TRUE,"GENERAL";"TAB2",#N/A,TRUE,"GENERAL";"TAB3",#N/A,TRUE,"GENERAL";"TAB4",#N/A,TRUE,"GENERAL";"TAB5",#N/A,TRUE,"GENERAL"}</definedName>
    <definedName name="__a5" hidden="1">{"TAB1",#N/A,TRUE,"GENERAL";"TAB2",#N/A,TRUE,"GENERAL";"TAB3",#N/A,TRUE,"GENERAL";"TAB4",#N/A,TRUE,"GENERAL";"TAB5",#N/A,TRUE,"GENERAL"}</definedName>
    <definedName name="__a6" localSheetId="6" hidden="1">{"TAB1",#N/A,TRUE,"GENERAL";"TAB2",#N/A,TRUE,"GENERAL";"TAB3",#N/A,TRUE,"GENERAL";"TAB4",#N/A,TRUE,"GENERAL";"TAB5",#N/A,TRUE,"GENERAL"}</definedName>
    <definedName name="__a6" hidden="1">{"TAB1",#N/A,TRUE,"GENERAL";"TAB2",#N/A,TRUE,"GENERAL";"TAB3",#N/A,TRUE,"GENERAL";"TAB4",#N/A,TRUE,"GENERAL";"TAB5",#N/A,TRUE,"GENERAL"}</definedName>
    <definedName name="__AFC1" localSheetId="6">[2]INV!$A$25:$D$28</definedName>
    <definedName name="__AFC1">[3]INV!$A$25:$D$28</definedName>
    <definedName name="__AFC3" localSheetId="6">[2]INV!$F$25:$I$28</definedName>
    <definedName name="__AFC3">[3]INV!$F$25:$I$28</definedName>
    <definedName name="__AFC5" localSheetId="6">[2]INV!$K$25:$N$28</definedName>
    <definedName name="__AFC5">[3]INV!$K$25:$N$28</definedName>
    <definedName name="__ALL4">#REF!</definedName>
    <definedName name="__APU221">#REF!</definedName>
    <definedName name="__APU465">[4]!absc</definedName>
    <definedName name="__b2" localSheetId="6" hidden="1">{"TAB1",#N/A,TRUE,"GENERAL";"TAB2",#N/A,TRUE,"GENERAL";"TAB3",#N/A,TRUE,"GENERAL";"TAB4",#N/A,TRUE,"GENERAL";"TAB5",#N/A,TRUE,"GENERAL"}</definedName>
    <definedName name="__b2" hidden="1">{"TAB1",#N/A,TRUE,"GENERAL";"TAB2",#N/A,TRUE,"GENERAL";"TAB3",#N/A,TRUE,"GENERAL";"TAB4",#N/A,TRUE,"GENERAL";"TAB5",#N/A,TRUE,"GENERAL"}</definedName>
    <definedName name="__b3" localSheetId="6" hidden="1">{"TAB1",#N/A,TRUE,"GENERAL";"TAB2",#N/A,TRUE,"GENERAL";"TAB3",#N/A,TRUE,"GENERAL";"TAB4",#N/A,TRUE,"GENERAL";"TAB5",#N/A,TRUE,"GENERAL"}</definedName>
    <definedName name="__b3" hidden="1">{"TAB1",#N/A,TRUE,"GENERAL";"TAB2",#N/A,TRUE,"GENERAL";"TAB3",#N/A,TRUE,"GENERAL";"TAB4",#N/A,TRUE,"GENERAL";"TAB5",#N/A,TRUE,"GENERAL"}</definedName>
    <definedName name="__b4" localSheetId="6" hidden="1">{"TAB1",#N/A,TRUE,"GENERAL";"TAB2",#N/A,TRUE,"GENERAL";"TAB3",#N/A,TRUE,"GENERAL";"TAB4",#N/A,TRUE,"GENERAL";"TAB5",#N/A,TRUE,"GENERAL"}</definedName>
    <definedName name="__b4" hidden="1">{"TAB1",#N/A,TRUE,"GENERAL";"TAB2",#N/A,TRUE,"GENERAL";"TAB3",#N/A,TRUE,"GENERAL";"TAB4",#N/A,TRUE,"GENERAL";"TAB5",#N/A,TRUE,"GENERAL"}</definedName>
    <definedName name="__b5" localSheetId="6" hidden="1">{"TAB1",#N/A,TRUE,"GENERAL";"TAB2",#N/A,TRUE,"GENERAL";"TAB3",#N/A,TRUE,"GENERAL";"TAB4",#N/A,TRUE,"GENERAL";"TAB5",#N/A,TRUE,"GENERAL"}</definedName>
    <definedName name="__b5" hidden="1">{"TAB1",#N/A,TRUE,"GENERAL";"TAB2",#N/A,TRUE,"GENERAL";"TAB3",#N/A,TRUE,"GENERAL";"TAB4",#N/A,TRUE,"GENERAL";"TAB5",#N/A,TRUE,"GENERAL"}</definedName>
    <definedName name="__b6" localSheetId="6" hidden="1">{"TAB1",#N/A,TRUE,"GENERAL";"TAB2",#N/A,TRUE,"GENERAL";"TAB3",#N/A,TRUE,"GENERAL";"TAB4",#N/A,TRUE,"GENERAL";"TAB5",#N/A,TRUE,"GENERAL"}</definedName>
    <definedName name="__b6" hidden="1">{"TAB1",#N/A,TRUE,"GENERAL";"TAB2",#N/A,TRUE,"GENERAL";"TAB3",#N/A,TRUE,"GENERAL";"TAB4",#N/A,TRUE,"GENERAL";"TAB5",#N/A,TRUE,"GENERAL"}</definedName>
    <definedName name="__b7" localSheetId="6" hidden="1">{"via1",#N/A,TRUE,"general";"via2",#N/A,TRUE,"general";"via3",#N/A,TRUE,"general"}</definedName>
    <definedName name="__b7" hidden="1">{"via1",#N/A,TRUE,"general";"via2",#N/A,TRUE,"general";"via3",#N/A,TRUE,"general"}</definedName>
    <definedName name="__b8" localSheetId="6" hidden="1">{"via1",#N/A,TRUE,"general";"via2",#N/A,TRUE,"general";"via3",#N/A,TRUE,"general"}</definedName>
    <definedName name="__b8" hidden="1">{"via1",#N/A,TRUE,"general";"via2",#N/A,TRUE,"general";"via3",#N/A,TRUE,"general"}</definedName>
    <definedName name="__bb9" localSheetId="6" hidden="1">{"TAB1",#N/A,TRUE,"GENERAL";"TAB2",#N/A,TRUE,"GENERAL";"TAB3",#N/A,TRUE,"GENERAL";"TAB4",#N/A,TRUE,"GENERAL";"TAB5",#N/A,TRUE,"GENERAL"}</definedName>
    <definedName name="__bb9" hidden="1">{"TAB1",#N/A,TRUE,"GENERAL";"TAB2",#N/A,TRUE,"GENERAL";"TAB3",#N/A,TRUE,"GENERAL";"TAB4",#N/A,TRUE,"GENERAL";"TAB5",#N/A,TRUE,"GENERAL"}</definedName>
    <definedName name="__bgb5" localSheetId="6" hidden="1">{"TAB1",#N/A,TRUE,"GENERAL";"TAB2",#N/A,TRUE,"GENERAL";"TAB3",#N/A,TRUE,"GENERAL";"TAB4",#N/A,TRUE,"GENERAL";"TAB5",#N/A,TRUE,"GENERAL"}</definedName>
    <definedName name="__bgb5" hidden="1">{"TAB1",#N/A,TRUE,"GENERAL";"TAB2",#N/A,TRUE,"GENERAL";"TAB3",#N/A,TRUE,"GENERAL";"TAB4",#N/A,TRUE,"GENERAL";"TAB5",#N/A,TRUE,"GENERAL"}</definedName>
    <definedName name="__BGC1" localSheetId="6">[2]INV!$A$5:$D$8</definedName>
    <definedName name="__BGC1">[3]INV!$A$5:$D$8</definedName>
    <definedName name="__BGC3" localSheetId="6">[2]INV!$F$5:$I$8</definedName>
    <definedName name="__BGC3">[3]INV!$F$5:$I$8</definedName>
    <definedName name="__BGC5" localSheetId="6">[2]INV!$K$5:$N$8</definedName>
    <definedName name="__BGC5">[3]INV!$K$5:$N$8</definedName>
    <definedName name="__CAC1" localSheetId="6">[2]INV!$A$19:$D$22</definedName>
    <definedName name="__CAC1">[3]INV!$A$19:$D$22</definedName>
    <definedName name="__CAC3" localSheetId="6">[2]INV!$F$19:$I$22</definedName>
    <definedName name="__CAC3">[3]INV!$F$19:$I$22</definedName>
    <definedName name="__CAC5" localSheetId="6">[2]INV!$K$19:$N$22</definedName>
    <definedName name="__CAC5">[3]INV!$K$19:$N$22</definedName>
    <definedName name="__CON2200">#REF!</definedName>
    <definedName name="__CON2500">#REF!</definedName>
    <definedName name="__con3000">#REF!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g2" localSheetId="6" hidden="1">{"TAB1",#N/A,TRUE,"GENERAL";"TAB2",#N/A,TRUE,"GENERAL";"TAB3",#N/A,TRUE,"GENERAL";"TAB4",#N/A,TRUE,"GENERAL";"TAB5",#N/A,TRUE,"GENERAL"}</definedName>
    <definedName name="__g2" hidden="1">{"TAB1",#N/A,TRUE,"GENERAL";"TAB2",#N/A,TRUE,"GENERAL";"TAB3",#N/A,TRUE,"GENERAL";"TAB4",#N/A,TRUE,"GENERAL";"TAB5",#N/A,TRUE,"GENERAL"}</definedName>
    <definedName name="__g3" localSheetId="6" hidden="1">{"via1",#N/A,TRUE,"general";"via2",#N/A,TRUE,"general";"via3",#N/A,TRUE,"general"}</definedName>
    <definedName name="__g3" hidden="1">{"via1",#N/A,TRUE,"general";"via2",#N/A,TRUE,"general";"via3",#N/A,TRUE,"general"}</definedName>
    <definedName name="__g4" localSheetId="6" hidden="1">{"via1",#N/A,TRUE,"general";"via2",#N/A,TRUE,"general";"via3",#N/A,TRUE,"general"}</definedName>
    <definedName name="__g4" hidden="1">{"via1",#N/A,TRUE,"general";"via2",#N/A,TRUE,"general";"via3",#N/A,TRUE,"general"}</definedName>
    <definedName name="__g5" localSheetId="6" hidden="1">{"via1",#N/A,TRUE,"general";"via2",#N/A,TRUE,"general";"via3",#N/A,TRUE,"general"}</definedName>
    <definedName name="__g5" hidden="1">{"via1",#N/A,TRUE,"general";"via2",#N/A,TRUE,"general";"via3",#N/A,TRUE,"general"}</definedName>
    <definedName name="__g6" localSheetId="6" hidden="1">{"via1",#N/A,TRUE,"general";"via2",#N/A,TRUE,"general";"via3",#N/A,TRUE,"general"}</definedName>
    <definedName name="__g6" hidden="1">{"via1",#N/A,TRUE,"general";"via2",#N/A,TRUE,"general";"via3",#N/A,TRUE,"general"}</definedName>
    <definedName name="__g7" localSheetId="6" hidden="1">{"TAB1",#N/A,TRUE,"GENERAL";"TAB2",#N/A,TRUE,"GENERAL";"TAB3",#N/A,TRUE,"GENERAL";"TAB4",#N/A,TRUE,"GENERAL";"TAB5",#N/A,TRUE,"GENERAL"}</definedName>
    <definedName name="__g7" hidden="1">{"TAB1",#N/A,TRUE,"GENERAL";"TAB2",#N/A,TRUE,"GENERAL";"TAB3",#N/A,TRUE,"GENERAL";"TAB4",#N/A,TRUE,"GENERAL";"TAB5",#N/A,TRUE,"GENERAL"}</definedName>
    <definedName name="__GR1" localSheetId="6" hidden="1">{"TAB1",#N/A,TRUE,"GENERAL";"TAB2",#N/A,TRUE,"GENERAL";"TAB3",#N/A,TRUE,"GENERAL";"TAB4",#N/A,TRUE,"GENERAL";"TAB5",#N/A,TRUE,"GENERAL"}</definedName>
    <definedName name="__GR1" hidden="1">{"TAB1",#N/A,TRUE,"GENERAL";"TAB2",#N/A,TRUE,"GENERAL";"TAB3",#N/A,TRUE,"GENERAL";"TAB4",#N/A,TRUE,"GENERAL";"TAB5",#N/A,TRUE,"GENERAL"}</definedName>
    <definedName name="__gtr4" localSheetId="6" hidden="1">{"via1",#N/A,TRUE,"general";"via2",#N/A,TRUE,"general";"via3",#N/A,TRUE,"general"}</definedName>
    <definedName name="__gtr4" hidden="1">{"via1",#N/A,TRUE,"general";"via2",#N/A,TRUE,"general";"via3",#N/A,TRUE,"general"}</definedName>
    <definedName name="__h2" localSheetId="6" hidden="1">{"via1",#N/A,TRUE,"general";"via2",#N/A,TRUE,"general";"via3",#N/A,TRUE,"general"}</definedName>
    <definedName name="__h2" hidden="1">{"via1",#N/A,TRUE,"general";"via2",#N/A,TRUE,"general";"via3",#N/A,TRUE,"general"}</definedName>
    <definedName name="__h3" localSheetId="6" hidden="1">{"via1",#N/A,TRUE,"general";"via2",#N/A,TRUE,"general";"via3",#N/A,TRUE,"general"}</definedName>
    <definedName name="__h3" hidden="1">{"via1",#N/A,TRUE,"general";"via2",#N/A,TRUE,"general";"via3",#N/A,TRUE,"general"}</definedName>
    <definedName name="__h4" localSheetId="6" hidden="1">{"TAB1",#N/A,TRUE,"GENERAL";"TAB2",#N/A,TRUE,"GENERAL";"TAB3",#N/A,TRUE,"GENERAL";"TAB4",#N/A,TRUE,"GENERAL";"TAB5",#N/A,TRUE,"GENERAL"}</definedName>
    <definedName name="__h4" hidden="1">{"TAB1",#N/A,TRUE,"GENERAL";"TAB2",#N/A,TRUE,"GENERAL";"TAB3",#N/A,TRUE,"GENERAL";"TAB4",#N/A,TRUE,"GENERAL";"TAB5",#N/A,TRUE,"GENERAL"}</definedName>
    <definedName name="__h5" localSheetId="6" hidden="1">{"TAB1",#N/A,TRUE,"GENERAL";"TAB2",#N/A,TRUE,"GENERAL";"TAB3",#N/A,TRUE,"GENERAL";"TAB4",#N/A,TRUE,"GENERAL";"TAB5",#N/A,TRUE,"GENERAL"}</definedName>
    <definedName name="__h5" hidden="1">{"TAB1",#N/A,TRUE,"GENERAL";"TAB2",#N/A,TRUE,"GENERAL";"TAB3",#N/A,TRUE,"GENERAL";"TAB4",#N/A,TRUE,"GENERAL";"TAB5",#N/A,TRUE,"GENERAL"}</definedName>
    <definedName name="__h6" localSheetId="6" hidden="1">{"via1",#N/A,TRUE,"general";"via2",#N/A,TRUE,"general";"via3",#N/A,TRUE,"general"}</definedName>
    <definedName name="__h6" hidden="1">{"via1",#N/A,TRUE,"general";"via2",#N/A,TRUE,"general";"via3",#N/A,TRUE,"general"}</definedName>
    <definedName name="__h7" localSheetId="6" hidden="1">{"TAB1",#N/A,TRUE,"GENERAL";"TAB2",#N/A,TRUE,"GENERAL";"TAB3",#N/A,TRUE,"GENERAL";"TAB4",#N/A,TRUE,"GENERAL";"TAB5",#N/A,TRUE,"GENERAL"}</definedName>
    <definedName name="__h7" hidden="1">{"TAB1",#N/A,TRUE,"GENERAL";"TAB2",#N/A,TRUE,"GENERAL";"TAB3",#N/A,TRUE,"GENERAL";"TAB4",#N/A,TRUE,"GENERAL";"TAB5",#N/A,TRUE,"GENERAL"}</definedName>
    <definedName name="__h8" localSheetId="6" hidden="1">{"via1",#N/A,TRUE,"general";"via2",#N/A,TRUE,"general";"via3",#N/A,TRUE,"general"}</definedName>
    <definedName name="__h8" hidden="1">{"via1",#N/A,TRUE,"general";"via2",#N/A,TRUE,"general";"via3",#N/A,TRUE,"general"}</definedName>
    <definedName name="__hfh7" localSheetId="6" hidden="1">{"via1",#N/A,TRUE,"general";"via2",#N/A,TRUE,"general";"via3",#N/A,TRUE,"general"}</definedName>
    <definedName name="__hfh7" hidden="1">{"via1",#N/A,TRUE,"general";"via2",#N/A,TRUE,"general";"via3",#N/A,TRUE,"general"}</definedName>
    <definedName name="__i4" localSheetId="6" hidden="1">{"via1",#N/A,TRUE,"general";"via2",#N/A,TRUE,"general";"via3",#N/A,TRUE,"general"}</definedName>
    <definedName name="__i4" hidden="1">{"via1",#N/A,TRUE,"general";"via2",#N/A,TRUE,"general";"via3",#N/A,TRUE,"general"}</definedName>
    <definedName name="__i5" localSheetId="6" hidden="1">{"TAB1",#N/A,TRUE,"GENERAL";"TAB2",#N/A,TRUE,"GENERAL";"TAB3",#N/A,TRUE,"GENERAL";"TAB4",#N/A,TRUE,"GENERAL";"TAB5",#N/A,TRUE,"GENERAL"}</definedName>
    <definedName name="__i5" hidden="1">{"TAB1",#N/A,TRUE,"GENERAL";"TAB2",#N/A,TRUE,"GENERAL";"TAB3",#N/A,TRUE,"GENERAL";"TAB4",#N/A,TRUE,"GENERAL";"TAB5",#N/A,TRUE,"GENERAL"}</definedName>
    <definedName name="__i6" localSheetId="6" hidden="1">{"TAB1",#N/A,TRUE,"GENERAL";"TAB2",#N/A,TRUE,"GENERAL";"TAB3",#N/A,TRUE,"GENERAL";"TAB4",#N/A,TRUE,"GENERAL";"TAB5",#N/A,TRUE,"GENERAL"}</definedName>
    <definedName name="__i6" hidden="1">{"TAB1",#N/A,TRUE,"GENERAL";"TAB2",#N/A,TRUE,"GENERAL";"TAB3",#N/A,TRUE,"GENERAL";"TAB4",#N/A,TRUE,"GENERAL";"TAB5",#N/A,TRUE,"GENERAL"}</definedName>
    <definedName name="__i7" localSheetId="6" hidden="1">{"via1",#N/A,TRUE,"general";"via2",#N/A,TRUE,"general";"via3",#N/A,TRUE,"general"}</definedName>
    <definedName name="__i7" hidden="1">{"via1",#N/A,TRUE,"general";"via2",#N/A,TRUE,"general";"via3",#N/A,TRUE,"general"}</definedName>
    <definedName name="__i77" localSheetId="6" hidden="1">{"TAB1",#N/A,TRUE,"GENERAL";"TAB2",#N/A,TRUE,"GENERAL";"TAB3",#N/A,TRUE,"GENERAL";"TAB4",#N/A,TRUE,"GENERAL";"TAB5",#N/A,TRUE,"GENERAL"}</definedName>
    <definedName name="__i77" hidden="1">{"TAB1",#N/A,TRUE,"GENERAL";"TAB2",#N/A,TRUE,"GENERAL";"TAB3",#N/A,TRUE,"GENERAL";"TAB4",#N/A,TRUE,"GENERAL";"TAB5",#N/A,TRUE,"GENERAL"}</definedName>
    <definedName name="__i8" localSheetId="6" hidden="1">{"via1",#N/A,TRUE,"general";"via2",#N/A,TRUE,"general";"via3",#N/A,TRUE,"general"}</definedName>
    <definedName name="__i8" hidden="1">{"via1",#N/A,TRUE,"general";"via2",#N/A,TRUE,"general";"via3",#N/A,TRUE,"general"}</definedName>
    <definedName name="__i9" localSheetId="6" hidden="1">{"TAB1",#N/A,TRUE,"GENERAL";"TAB2",#N/A,TRUE,"GENERAL";"TAB3",#N/A,TRUE,"GENERAL";"TAB4",#N/A,TRUE,"GENERAL";"TAB5",#N/A,TRUE,"GENERAL"}</definedName>
    <definedName name="__i9" hidden="1">{"TAB1",#N/A,TRUE,"GENERAL";"TAB2",#N/A,TRUE,"GENERAL";"TAB3",#N/A,TRUE,"GENERAL";"TAB4",#N/A,TRUE,"GENERAL";"TAB5",#N/A,TRUE,"GENERAL"}</definedName>
    <definedName name="__INF1">#REF!</definedName>
    <definedName name="__k3" localSheetId="6" hidden="1">{"TAB1",#N/A,TRUE,"GENERAL";"TAB2",#N/A,TRUE,"GENERAL";"TAB3",#N/A,TRUE,"GENERAL";"TAB4",#N/A,TRUE,"GENERAL";"TAB5",#N/A,TRUE,"GENERAL"}</definedName>
    <definedName name="__k3" hidden="1">{"TAB1",#N/A,TRUE,"GENERAL";"TAB2",#N/A,TRUE,"GENERAL";"TAB3",#N/A,TRUE,"GENERAL";"TAB4",#N/A,TRUE,"GENERAL";"TAB5",#N/A,TRUE,"GENERAL"}</definedName>
    <definedName name="__k4" localSheetId="6" hidden="1">{"via1",#N/A,TRUE,"general";"via2",#N/A,TRUE,"general";"via3",#N/A,TRUE,"general"}</definedName>
    <definedName name="__k4" hidden="1">{"via1",#N/A,TRUE,"general";"via2",#N/A,TRUE,"general";"via3",#N/A,TRUE,"general"}</definedName>
    <definedName name="__k5" localSheetId="6" hidden="1">{"via1",#N/A,TRUE,"general";"via2",#N/A,TRUE,"general";"via3",#N/A,TRUE,"general"}</definedName>
    <definedName name="__k5" hidden="1">{"via1",#N/A,TRUE,"general";"via2",#N/A,TRUE,"general";"via3",#N/A,TRUE,"general"}</definedName>
    <definedName name="__k6" localSheetId="6" hidden="1">{"TAB1",#N/A,TRUE,"GENERAL";"TAB2",#N/A,TRUE,"GENERAL";"TAB3",#N/A,TRUE,"GENERAL";"TAB4",#N/A,TRUE,"GENERAL";"TAB5",#N/A,TRUE,"GENERAL"}</definedName>
    <definedName name="__k6" hidden="1">{"TAB1",#N/A,TRUE,"GENERAL";"TAB2",#N/A,TRUE,"GENERAL";"TAB3",#N/A,TRUE,"GENERAL";"TAB4",#N/A,TRUE,"GENERAL";"TAB5",#N/A,TRUE,"GENERAL"}</definedName>
    <definedName name="__k7" localSheetId="6" hidden="1">{"via1",#N/A,TRUE,"general";"via2",#N/A,TRUE,"general";"via3",#N/A,TRUE,"general"}</definedName>
    <definedName name="__k7" hidden="1">{"via1",#N/A,TRUE,"general";"via2",#N/A,TRUE,"general";"via3",#N/A,TRUE,"general"}</definedName>
    <definedName name="__k8" localSheetId="6" hidden="1">{"via1",#N/A,TRUE,"general";"via2",#N/A,TRUE,"general";"via3",#N/A,TRUE,"general"}</definedName>
    <definedName name="__k8" hidden="1">{"via1",#N/A,TRUE,"general";"via2",#N/A,TRUE,"general";"via3",#N/A,TRUE,"general"}</definedName>
    <definedName name="__k9" localSheetId="6" hidden="1">{"TAB1",#N/A,TRUE,"GENERAL";"TAB2",#N/A,TRUE,"GENERAL";"TAB3",#N/A,TRUE,"GENERAL";"TAB4",#N/A,TRUE,"GENERAL";"TAB5",#N/A,TRUE,"GENERAL"}</definedName>
    <definedName name="__k9" hidden="1">{"TAB1",#N/A,TRUE,"GENERAL";"TAB2",#N/A,TRUE,"GENERAL";"TAB3",#N/A,TRUE,"GENERAL";"TAB4",#N/A,TRUE,"GENERAL";"TAB5",#N/A,TRUE,"GENERAL"}</definedName>
    <definedName name="__kjk6" localSheetId="6" hidden="1">{"TAB1",#N/A,TRUE,"GENERAL";"TAB2",#N/A,TRUE,"GENERAL";"TAB3",#N/A,TRUE,"GENERAL";"TAB4",#N/A,TRUE,"GENERAL";"TAB5",#N/A,TRUE,"GENERAL"}</definedName>
    <definedName name="__kjk6" hidden="1">{"TAB1",#N/A,TRUE,"GENERAL";"TAB2",#N/A,TRUE,"GENERAL";"TAB3",#N/A,TRUE,"GENERAL";"TAB4",#N/A,TRUE,"GENERAL";"TAB5",#N/A,TRUE,"GENERAL"}</definedName>
    <definedName name="__m3" localSheetId="6" hidden="1">{"via1",#N/A,TRUE,"general";"via2",#N/A,TRUE,"general";"via3",#N/A,TRUE,"general"}</definedName>
    <definedName name="__m3" hidden="1">{"via1",#N/A,TRUE,"general";"via2",#N/A,TRUE,"general";"via3",#N/A,TRUE,"general"}</definedName>
    <definedName name="__m4" localSheetId="6" hidden="1">{"TAB1",#N/A,TRUE,"GENERAL";"TAB2",#N/A,TRUE,"GENERAL";"TAB3",#N/A,TRUE,"GENERAL";"TAB4",#N/A,TRUE,"GENERAL";"TAB5",#N/A,TRUE,"GENERAL"}</definedName>
    <definedName name="__m4" hidden="1">{"TAB1",#N/A,TRUE,"GENERAL";"TAB2",#N/A,TRUE,"GENERAL";"TAB3",#N/A,TRUE,"GENERAL";"TAB4",#N/A,TRUE,"GENERAL";"TAB5",#N/A,TRUE,"GENERAL"}</definedName>
    <definedName name="__m5" localSheetId="6" hidden="1">{"via1",#N/A,TRUE,"general";"via2",#N/A,TRUE,"general";"via3",#N/A,TRUE,"general"}</definedName>
    <definedName name="__m5" hidden="1">{"via1",#N/A,TRUE,"general";"via2",#N/A,TRUE,"general";"via3",#N/A,TRUE,"general"}</definedName>
    <definedName name="__m6" localSheetId="6" hidden="1">{"TAB1",#N/A,TRUE,"GENERAL";"TAB2",#N/A,TRUE,"GENERAL";"TAB3",#N/A,TRUE,"GENERAL";"TAB4",#N/A,TRUE,"GENERAL";"TAB5",#N/A,TRUE,"GENERAL"}</definedName>
    <definedName name="__m6" hidden="1">{"TAB1",#N/A,TRUE,"GENERAL";"TAB2",#N/A,TRUE,"GENERAL";"TAB3",#N/A,TRUE,"GENERAL";"TAB4",#N/A,TRUE,"GENERAL";"TAB5",#N/A,TRUE,"GENERAL"}</definedName>
    <definedName name="__m7" localSheetId="6" hidden="1">{"TAB1",#N/A,TRUE,"GENERAL";"TAB2",#N/A,TRUE,"GENERAL";"TAB3",#N/A,TRUE,"GENERAL";"TAB4",#N/A,TRUE,"GENERAL";"TAB5",#N/A,TRUE,"GENERAL"}</definedName>
    <definedName name="__m7" hidden="1">{"TAB1",#N/A,TRUE,"GENERAL";"TAB2",#N/A,TRUE,"GENERAL";"TAB3",#N/A,TRUE,"GENERAL";"TAB4",#N/A,TRUE,"GENERAL";"TAB5",#N/A,TRUE,"GENERAL"}</definedName>
    <definedName name="__m8" localSheetId="6" hidden="1">{"via1",#N/A,TRUE,"general";"via2",#N/A,TRUE,"general";"via3",#N/A,TRUE,"general"}</definedName>
    <definedName name="__m8" hidden="1">{"via1",#N/A,TRUE,"general";"via2",#N/A,TRUE,"general";"via3",#N/A,TRUE,"general"}</definedName>
    <definedName name="__m9" localSheetId="6" hidden="1">{"via1",#N/A,TRUE,"general";"via2",#N/A,TRUE,"general";"via3",#N/A,TRUE,"general"}</definedName>
    <definedName name="__m9" hidden="1">{"via1",#N/A,TRUE,"general";"via2",#N/A,TRUE,"general";"via3",#N/A,TRUE,"general"}</definedName>
    <definedName name="__MA2">#REF!</definedName>
    <definedName name="__mor15">#REF!</definedName>
    <definedName name="__n3" localSheetId="6" hidden="1">{"TAB1",#N/A,TRUE,"GENERAL";"TAB2",#N/A,TRUE,"GENERAL";"TAB3",#N/A,TRUE,"GENERAL";"TAB4",#N/A,TRUE,"GENERAL";"TAB5",#N/A,TRUE,"GENERAL"}</definedName>
    <definedName name="__n3" hidden="1">{"TAB1",#N/A,TRUE,"GENERAL";"TAB2",#N/A,TRUE,"GENERAL";"TAB3",#N/A,TRUE,"GENERAL";"TAB4",#N/A,TRUE,"GENERAL";"TAB5",#N/A,TRUE,"GENERAL"}</definedName>
    <definedName name="__n4" localSheetId="6" hidden="1">{"via1",#N/A,TRUE,"general";"via2",#N/A,TRUE,"general";"via3",#N/A,TRUE,"general"}</definedName>
    <definedName name="__n4" hidden="1">{"via1",#N/A,TRUE,"general";"via2",#N/A,TRUE,"general";"via3",#N/A,TRUE,"general"}</definedName>
    <definedName name="__n5" localSheetId="6" hidden="1">{"TAB1",#N/A,TRUE,"GENERAL";"TAB2",#N/A,TRUE,"GENERAL";"TAB3",#N/A,TRUE,"GENERAL";"TAB4",#N/A,TRUE,"GENERAL";"TAB5",#N/A,TRUE,"GENERAL"}</definedName>
    <definedName name="__n5" hidden="1">{"TAB1",#N/A,TRUE,"GENERAL";"TAB2",#N/A,TRUE,"GENERAL";"TAB3",#N/A,TRUE,"GENERAL";"TAB4",#N/A,TRUE,"GENERAL";"TAB5",#N/A,TRUE,"GENERAL"}</definedName>
    <definedName name="__nyn7" localSheetId="6" hidden="1">{"via1",#N/A,TRUE,"general";"via2",#N/A,TRUE,"general";"via3",#N/A,TRUE,"general"}</definedName>
    <definedName name="__nyn7" hidden="1">{"via1",#N/A,TRUE,"general";"via2",#N/A,TRUE,"general";"via3",#N/A,TRUE,"general"}</definedName>
    <definedName name="__o4" localSheetId="6" hidden="1">{"via1",#N/A,TRUE,"general";"via2",#N/A,TRUE,"general";"via3",#N/A,TRUE,"general"}</definedName>
    <definedName name="__o4" hidden="1">{"via1",#N/A,TRUE,"general";"via2",#N/A,TRUE,"general";"via3",#N/A,TRUE,"general"}</definedName>
    <definedName name="__o5" localSheetId="6" hidden="1">{"TAB1",#N/A,TRUE,"GENERAL";"TAB2",#N/A,TRUE,"GENERAL";"TAB3",#N/A,TRUE,"GENERAL";"TAB4",#N/A,TRUE,"GENERAL";"TAB5",#N/A,TRUE,"GENERAL"}</definedName>
    <definedName name="__o5" hidden="1">{"TAB1",#N/A,TRUE,"GENERAL";"TAB2",#N/A,TRUE,"GENERAL";"TAB3",#N/A,TRUE,"GENERAL";"TAB4",#N/A,TRUE,"GENERAL";"TAB5",#N/A,TRUE,"GENERAL"}</definedName>
    <definedName name="__o6" localSheetId="6" hidden="1">{"TAB1",#N/A,TRUE,"GENERAL";"TAB2",#N/A,TRUE,"GENERAL";"TAB3",#N/A,TRUE,"GENERAL";"TAB4",#N/A,TRUE,"GENERAL";"TAB5",#N/A,TRUE,"GENERAL"}</definedName>
    <definedName name="__o6" hidden="1">{"TAB1",#N/A,TRUE,"GENERAL";"TAB2",#N/A,TRUE,"GENERAL";"TAB3",#N/A,TRUE,"GENERAL";"TAB4",#N/A,TRUE,"GENERAL";"TAB5",#N/A,TRUE,"GENERAL"}</definedName>
    <definedName name="__o7" localSheetId="6" hidden="1">{"TAB1",#N/A,TRUE,"GENERAL";"TAB2",#N/A,TRUE,"GENERAL";"TAB3",#N/A,TRUE,"GENERAL";"TAB4",#N/A,TRUE,"GENERAL";"TAB5",#N/A,TRUE,"GENERAL"}</definedName>
    <definedName name="__o7" hidden="1">{"TAB1",#N/A,TRUE,"GENERAL";"TAB2",#N/A,TRUE,"GENERAL";"TAB3",#N/A,TRUE,"GENERAL";"TAB4",#N/A,TRUE,"GENERAL";"TAB5",#N/A,TRUE,"GENERAL"}</definedName>
    <definedName name="__o8" localSheetId="6" hidden="1">{"via1",#N/A,TRUE,"general";"via2",#N/A,TRUE,"general";"via3",#N/A,TRUE,"general"}</definedName>
    <definedName name="__o8" hidden="1">{"via1",#N/A,TRUE,"general";"via2",#N/A,TRUE,"general";"via3",#N/A,TRUE,"general"}</definedName>
    <definedName name="__o9" localSheetId="6" hidden="1">{"TAB1",#N/A,TRUE,"GENERAL";"TAB2",#N/A,TRUE,"GENERAL";"TAB3",#N/A,TRUE,"GENERAL";"TAB4",#N/A,TRUE,"GENERAL";"TAB5",#N/A,TRUE,"GENERAL"}</definedName>
    <definedName name="__o9" hidden="1">{"TAB1",#N/A,TRUE,"GENERAL";"TAB2",#N/A,TRUE,"GENERAL";"TAB3",#N/A,TRUE,"GENERAL";"TAB4",#N/A,TRUE,"GENERAL";"TAB5",#N/A,TRUE,"GENERAL"}</definedName>
    <definedName name="__p6" localSheetId="6" hidden="1">{"via1",#N/A,TRUE,"general";"via2",#N/A,TRUE,"general";"via3",#N/A,TRUE,"general"}</definedName>
    <definedName name="__p6" hidden="1">{"via1",#N/A,TRUE,"general";"via2",#N/A,TRUE,"general";"via3",#N/A,TRUE,"general"}</definedName>
    <definedName name="__p7" localSheetId="6" hidden="1">{"via1",#N/A,TRUE,"general";"via2",#N/A,TRUE,"general";"via3",#N/A,TRUE,"general"}</definedName>
    <definedName name="__p7" hidden="1">{"via1",#N/A,TRUE,"general";"via2",#N/A,TRUE,"general";"via3",#N/A,TRUE,"general"}</definedName>
    <definedName name="__p8" localSheetId="6" hidden="1">{"TAB1",#N/A,TRUE,"GENERAL";"TAB2",#N/A,TRUE,"GENERAL";"TAB3",#N/A,TRUE,"GENERAL";"TAB4",#N/A,TRUE,"GENERAL";"TAB5",#N/A,TRUE,"GENERAL"}</definedName>
    <definedName name="__p8" hidden="1">{"TAB1",#N/A,TRUE,"GENERAL";"TAB2",#N/A,TRUE,"GENERAL";"TAB3",#N/A,TRUE,"GENERAL";"TAB4",#N/A,TRUE,"GENERAL";"TAB5",#N/A,TRUE,"GENERAL"}</definedName>
    <definedName name="__PJ50">#REF!</definedName>
    <definedName name="__pj51">#REF!</definedName>
    <definedName name="__PRE1">#REF!</definedName>
    <definedName name="__PRE12">#REF!</definedName>
    <definedName name="__r" localSheetId="6" hidden="1">{"TAB1",#N/A,TRUE,"GENERAL";"TAB2",#N/A,TRUE,"GENERAL";"TAB3",#N/A,TRUE,"GENERAL";"TAB4",#N/A,TRUE,"GENERAL";"TAB5",#N/A,TRUE,"GENERAL"}</definedName>
    <definedName name="__r" hidden="1">{"TAB1",#N/A,TRUE,"GENERAL";"TAB2",#N/A,TRUE,"GENERAL";"TAB3",#N/A,TRUE,"GENERAL";"TAB4",#N/A,TRUE,"GENERAL";"TAB5",#N/A,TRUE,"GENERAL"}</definedName>
    <definedName name="__r4r" localSheetId="6" hidden="1">{"via1",#N/A,TRUE,"general";"via2",#N/A,TRUE,"general";"via3",#N/A,TRUE,"general"}</definedName>
    <definedName name="__r4r" hidden="1">{"via1",#N/A,TRUE,"general";"via2",#N/A,TRUE,"general";"via3",#N/A,TRUE,"general"}</definedName>
    <definedName name="__Rc">#REF!</definedName>
    <definedName name="__rtu6" localSheetId="6" hidden="1">{"via1",#N/A,TRUE,"general";"via2",#N/A,TRUE,"general";"via3",#N/A,TRUE,"general"}</definedName>
    <definedName name="__rtu6" hidden="1">{"via1",#N/A,TRUE,"general";"via2",#N/A,TRUE,"general";"via3",#N/A,TRUE,"general"}</definedName>
    <definedName name="__s1" localSheetId="6" hidden="1">{"via1",#N/A,TRUE,"general";"via2",#N/A,TRUE,"general";"via3",#N/A,TRUE,"general"}</definedName>
    <definedName name="__s1" hidden="1">{"via1",#N/A,TRUE,"general";"via2",#N/A,TRUE,"general";"via3",#N/A,TRUE,"general"}</definedName>
    <definedName name="__s2" localSheetId="6" hidden="1">{"TAB1",#N/A,TRUE,"GENERAL";"TAB2",#N/A,TRUE,"GENERAL";"TAB3",#N/A,TRUE,"GENERAL";"TAB4",#N/A,TRUE,"GENERAL";"TAB5",#N/A,TRUE,"GENERAL"}</definedName>
    <definedName name="__s2" hidden="1">{"TAB1",#N/A,TRUE,"GENERAL";"TAB2",#N/A,TRUE,"GENERAL";"TAB3",#N/A,TRUE,"GENERAL";"TAB4",#N/A,TRUE,"GENERAL";"TAB5",#N/A,TRUE,"GENERAL"}</definedName>
    <definedName name="__s3" localSheetId="6" hidden="1">{"TAB1",#N/A,TRUE,"GENERAL";"TAB2",#N/A,TRUE,"GENERAL";"TAB3",#N/A,TRUE,"GENERAL";"TAB4",#N/A,TRUE,"GENERAL";"TAB5",#N/A,TRUE,"GENERAL"}</definedName>
    <definedName name="__s3" hidden="1">{"TAB1",#N/A,TRUE,"GENERAL";"TAB2",#N/A,TRUE,"GENERAL";"TAB3",#N/A,TRUE,"GENERAL";"TAB4",#N/A,TRUE,"GENERAL";"TAB5",#N/A,TRUE,"GENERAL"}</definedName>
    <definedName name="__s4" localSheetId="6" hidden="1">{"via1",#N/A,TRUE,"general";"via2",#N/A,TRUE,"general";"via3",#N/A,TRUE,"general"}</definedName>
    <definedName name="__s4" hidden="1">{"via1",#N/A,TRUE,"general";"via2",#N/A,TRUE,"general";"via3",#N/A,TRUE,"general"}</definedName>
    <definedName name="__s5" localSheetId="6" hidden="1">{"via1",#N/A,TRUE,"general";"via2",#N/A,TRUE,"general";"via3",#N/A,TRUE,"general"}</definedName>
    <definedName name="__s5" hidden="1">{"via1",#N/A,TRUE,"general";"via2",#N/A,TRUE,"general";"via3",#N/A,TRUE,"general"}</definedName>
    <definedName name="__s6" localSheetId="6" hidden="1">{"TAB1",#N/A,TRUE,"GENERAL";"TAB2",#N/A,TRUE,"GENERAL";"TAB3",#N/A,TRUE,"GENERAL";"TAB4",#N/A,TRUE,"GENERAL";"TAB5",#N/A,TRUE,"GENERAL"}</definedName>
    <definedName name="__s6" hidden="1">{"TAB1",#N/A,TRUE,"GENERAL";"TAB2",#N/A,TRUE,"GENERAL";"TAB3",#N/A,TRUE,"GENERAL";"TAB4",#N/A,TRUE,"GENERAL";"TAB5",#N/A,TRUE,"GENERAL"}</definedName>
    <definedName name="__s7" localSheetId="6" hidden="1">{"via1",#N/A,TRUE,"general";"via2",#N/A,TRUE,"general";"via3",#N/A,TRUE,"general"}</definedName>
    <definedName name="__s7" hidden="1">{"via1",#N/A,TRUE,"general";"via2",#N/A,TRUE,"general";"via3",#N/A,TRUE,"general"}</definedName>
    <definedName name="__SBC1" localSheetId="6">[2]INV!$A$12:$D$15</definedName>
    <definedName name="__SBC1">[3]INV!$A$12:$D$15</definedName>
    <definedName name="__SBC3" localSheetId="6">[2]INV!$F$12:$I$15</definedName>
    <definedName name="__SBC3">[3]INV!$F$12:$I$15</definedName>
    <definedName name="__SBC5" localSheetId="6">[2]INV!$K$12:$N$15</definedName>
    <definedName name="__SBC5">[3]INV!$K$12:$N$15</definedName>
    <definedName name="__t3" localSheetId="6" hidden="1">{"TAB1",#N/A,TRUE,"GENERAL";"TAB2",#N/A,TRUE,"GENERAL";"TAB3",#N/A,TRUE,"GENERAL";"TAB4",#N/A,TRUE,"GENERAL";"TAB5",#N/A,TRUE,"GENERAL"}</definedName>
    <definedName name="__t3" hidden="1">{"TAB1",#N/A,TRUE,"GENERAL";"TAB2",#N/A,TRUE,"GENERAL";"TAB3",#N/A,TRUE,"GENERAL";"TAB4",#N/A,TRUE,"GENERAL";"TAB5",#N/A,TRUE,"GENERAL"}</definedName>
    <definedName name="__t4" localSheetId="6" hidden="1">{"via1",#N/A,TRUE,"general";"via2",#N/A,TRUE,"general";"via3",#N/A,TRUE,"general"}</definedName>
    <definedName name="__t4" hidden="1">{"via1",#N/A,TRUE,"general";"via2",#N/A,TRUE,"general";"via3",#N/A,TRUE,"general"}</definedName>
    <definedName name="__t5" localSheetId="6" hidden="1">{"TAB1",#N/A,TRUE,"GENERAL";"TAB2",#N/A,TRUE,"GENERAL";"TAB3",#N/A,TRUE,"GENERAL";"TAB4",#N/A,TRUE,"GENERAL";"TAB5",#N/A,TRUE,"GENERAL"}</definedName>
    <definedName name="__t5" hidden="1">{"TAB1",#N/A,TRUE,"GENERAL";"TAB2",#N/A,TRUE,"GENERAL";"TAB3",#N/A,TRUE,"GENERAL";"TAB4",#N/A,TRUE,"GENERAL";"TAB5",#N/A,TRUE,"GENERAL"}</definedName>
    <definedName name="__t6" localSheetId="6" hidden="1">{"via1",#N/A,TRUE,"general";"via2",#N/A,TRUE,"general";"via3",#N/A,TRUE,"general"}</definedName>
    <definedName name="__t6" hidden="1">{"via1",#N/A,TRUE,"general";"via2",#N/A,TRUE,"general";"via3",#N/A,TRUE,"general"}</definedName>
    <definedName name="__t66" localSheetId="6" hidden="1">{"TAB1",#N/A,TRUE,"GENERAL";"TAB2",#N/A,TRUE,"GENERAL";"TAB3",#N/A,TRUE,"GENERAL";"TAB4",#N/A,TRUE,"GENERAL";"TAB5",#N/A,TRUE,"GENERAL"}</definedName>
    <definedName name="__t66" hidden="1">{"TAB1",#N/A,TRUE,"GENERAL";"TAB2",#N/A,TRUE,"GENERAL";"TAB3",#N/A,TRUE,"GENERAL";"TAB4",#N/A,TRUE,"GENERAL";"TAB5",#N/A,TRUE,"GENERAL"}</definedName>
    <definedName name="__t7" localSheetId="6" hidden="1">{"via1",#N/A,TRUE,"general";"via2",#N/A,TRUE,"general";"via3",#N/A,TRUE,"general"}</definedName>
    <definedName name="__t7" hidden="1">{"via1",#N/A,TRUE,"general";"via2",#N/A,TRUE,"general";"via3",#N/A,TRUE,"general"}</definedName>
    <definedName name="__t77" localSheetId="6" hidden="1">{"TAB1",#N/A,TRUE,"GENERAL";"TAB2",#N/A,TRUE,"GENERAL";"TAB3",#N/A,TRUE,"GENERAL";"TAB4",#N/A,TRUE,"GENERAL";"TAB5",#N/A,TRUE,"GENERAL"}</definedName>
    <definedName name="__t77" hidden="1">{"TAB1",#N/A,TRUE,"GENERAL";"TAB2",#N/A,TRUE,"GENERAL";"TAB3",#N/A,TRUE,"GENERAL";"TAB4",#N/A,TRUE,"GENERAL";"TAB5",#N/A,TRUE,"GENERAL"}</definedName>
    <definedName name="__t8" localSheetId="6" hidden="1">{"TAB1",#N/A,TRUE,"GENERAL";"TAB2",#N/A,TRUE,"GENERAL";"TAB3",#N/A,TRUE,"GENERAL";"TAB4",#N/A,TRUE,"GENERAL";"TAB5",#N/A,TRUE,"GENERAL"}</definedName>
    <definedName name="__t8" hidden="1">{"TAB1",#N/A,TRUE,"GENERAL";"TAB2",#N/A,TRUE,"GENERAL";"TAB3",#N/A,TRUE,"GENERAL";"TAB4",#N/A,TRUE,"GENERAL";"TAB5",#N/A,TRUE,"GENERAL"}</definedName>
    <definedName name="__t88" localSheetId="6" hidden="1">{"via1",#N/A,TRUE,"general";"via2",#N/A,TRUE,"general";"via3",#N/A,TRUE,"general"}</definedName>
    <definedName name="__t88" hidden="1">{"via1",#N/A,TRUE,"general";"via2",#N/A,TRUE,"general";"via3",#N/A,TRUE,"general"}</definedName>
    <definedName name="__t9" localSheetId="6" hidden="1">{"TAB1",#N/A,TRUE,"GENERAL";"TAB2",#N/A,TRUE,"GENERAL";"TAB3",#N/A,TRUE,"GENERAL";"TAB4",#N/A,TRUE,"GENERAL";"TAB5",#N/A,TRUE,"GENERAL"}</definedName>
    <definedName name="__t9" hidden="1">{"TAB1",#N/A,TRUE,"GENERAL";"TAB2",#N/A,TRUE,"GENERAL";"TAB3",#N/A,TRUE,"GENERAL";"TAB4",#N/A,TRUE,"GENERAL";"TAB5",#N/A,TRUE,"GENERAL"}</definedName>
    <definedName name="__t99" localSheetId="6" hidden="1">{"via1",#N/A,TRUE,"general";"via2",#N/A,TRUE,"general";"via3",#N/A,TRUE,"general"}</definedName>
    <definedName name="__t99" hidden="1">{"via1",#N/A,TRUE,"general";"via2",#N/A,TRUE,"general";"via3",#N/A,TRUE,"general"}</definedName>
    <definedName name="__TC212">[1]FLEXIBLE!#REF!</definedName>
    <definedName name="__u4" localSheetId="6" hidden="1">{"TAB1",#N/A,TRUE,"GENERAL";"TAB2",#N/A,TRUE,"GENERAL";"TAB3",#N/A,TRUE,"GENERAL";"TAB4",#N/A,TRUE,"GENERAL";"TAB5",#N/A,TRUE,"GENERAL"}</definedName>
    <definedName name="__u4" hidden="1">{"TAB1",#N/A,TRUE,"GENERAL";"TAB2",#N/A,TRUE,"GENERAL";"TAB3",#N/A,TRUE,"GENERAL";"TAB4",#N/A,TRUE,"GENERAL";"TAB5",#N/A,TRUE,"GENERAL"}</definedName>
    <definedName name="__u5" localSheetId="6" hidden="1">{"TAB1",#N/A,TRUE,"GENERAL";"TAB2",#N/A,TRUE,"GENERAL";"TAB3",#N/A,TRUE,"GENERAL";"TAB4",#N/A,TRUE,"GENERAL";"TAB5",#N/A,TRUE,"GENERAL"}</definedName>
    <definedName name="__u5" hidden="1">{"TAB1",#N/A,TRUE,"GENERAL";"TAB2",#N/A,TRUE,"GENERAL";"TAB3",#N/A,TRUE,"GENERAL";"TAB4",#N/A,TRUE,"GENERAL";"TAB5",#N/A,TRUE,"GENERAL"}</definedName>
    <definedName name="__u6" localSheetId="6" hidden="1">{"TAB1",#N/A,TRUE,"GENERAL";"TAB2",#N/A,TRUE,"GENERAL";"TAB3",#N/A,TRUE,"GENERAL";"TAB4",#N/A,TRUE,"GENERAL";"TAB5",#N/A,TRUE,"GENERAL"}</definedName>
    <definedName name="__u6" hidden="1">{"TAB1",#N/A,TRUE,"GENERAL";"TAB2",#N/A,TRUE,"GENERAL";"TAB3",#N/A,TRUE,"GENERAL";"TAB4",#N/A,TRUE,"GENERAL";"TAB5",#N/A,TRUE,"GENERAL"}</definedName>
    <definedName name="__u7" localSheetId="6" hidden="1">{"via1",#N/A,TRUE,"general";"via2",#N/A,TRUE,"general";"via3",#N/A,TRUE,"general"}</definedName>
    <definedName name="__u7" hidden="1">{"via1",#N/A,TRUE,"general";"via2",#N/A,TRUE,"general";"via3",#N/A,TRUE,"general"}</definedName>
    <definedName name="__u8" localSheetId="6" hidden="1">{"TAB1",#N/A,TRUE,"GENERAL";"TAB2",#N/A,TRUE,"GENERAL";"TAB3",#N/A,TRUE,"GENERAL";"TAB4",#N/A,TRUE,"GENERAL";"TAB5",#N/A,TRUE,"GENERAL"}</definedName>
    <definedName name="__u8" hidden="1">{"TAB1",#N/A,TRUE,"GENERAL";"TAB2",#N/A,TRUE,"GENERAL";"TAB3",#N/A,TRUE,"GENERAL";"TAB4",#N/A,TRUE,"GENERAL";"TAB5",#N/A,TRUE,"GENERAL"}</definedName>
    <definedName name="__u9" localSheetId="6" hidden="1">{"TAB1",#N/A,TRUE,"GENERAL";"TAB2",#N/A,TRUE,"GENERAL";"TAB3",#N/A,TRUE,"GENERAL";"TAB4",#N/A,TRUE,"GENERAL";"TAB5",#N/A,TRUE,"GENERAL"}</definedName>
    <definedName name="__u9" hidden="1">{"TAB1",#N/A,TRUE,"GENERAL";"TAB2",#N/A,TRUE,"GENERAL";"TAB3",#N/A,TRUE,"GENERAL";"TAB4",#N/A,TRUE,"GENERAL";"TAB5",#N/A,TRUE,"GENERAL"}</definedName>
    <definedName name="__ur7" localSheetId="6" hidden="1">{"TAB1",#N/A,TRUE,"GENERAL";"TAB2",#N/A,TRUE,"GENERAL";"TAB3",#N/A,TRUE,"GENERAL";"TAB4",#N/A,TRUE,"GENERAL";"TAB5",#N/A,TRUE,"GENERAL"}</definedName>
    <definedName name="__ur7" hidden="1">{"TAB1",#N/A,TRUE,"GENERAL";"TAB2",#N/A,TRUE,"GENERAL";"TAB3",#N/A,TRUE,"GENERAL";"TAB4",#N/A,TRUE,"GENERAL";"TAB5",#N/A,TRUE,"GENERAL"}</definedName>
    <definedName name="__V1">#REF!</definedName>
    <definedName name="__v2" localSheetId="6" hidden="1">{"via1",#N/A,TRUE,"general";"via2",#N/A,TRUE,"general";"via3",#N/A,TRUE,"general"}</definedName>
    <definedName name="__v2" hidden="1">{"via1",#N/A,TRUE,"general";"via2",#N/A,TRUE,"general";"via3",#N/A,TRUE,"general"}</definedName>
    <definedName name="__v3" localSheetId="6" hidden="1">{"TAB1",#N/A,TRUE,"GENERAL";"TAB2",#N/A,TRUE,"GENERAL";"TAB3",#N/A,TRUE,"GENERAL";"TAB4",#N/A,TRUE,"GENERAL";"TAB5",#N/A,TRUE,"GENERAL"}</definedName>
    <definedName name="__v3" hidden="1">{"TAB1",#N/A,TRUE,"GENERAL";"TAB2",#N/A,TRUE,"GENERAL";"TAB3",#N/A,TRUE,"GENERAL";"TAB4",#N/A,TRUE,"GENERAL";"TAB5",#N/A,TRUE,"GENERAL"}</definedName>
    <definedName name="__v4" localSheetId="6" hidden="1">{"TAB1",#N/A,TRUE,"GENERAL";"TAB2",#N/A,TRUE,"GENERAL";"TAB3",#N/A,TRUE,"GENERAL";"TAB4",#N/A,TRUE,"GENERAL";"TAB5",#N/A,TRUE,"GENERAL"}</definedName>
    <definedName name="__v4" hidden="1">{"TAB1",#N/A,TRUE,"GENERAL";"TAB2",#N/A,TRUE,"GENERAL";"TAB3",#N/A,TRUE,"GENERAL";"TAB4",#N/A,TRUE,"GENERAL";"TAB5",#N/A,TRUE,"GENERAL"}</definedName>
    <definedName name="__v5" localSheetId="6" hidden="1">{"TAB1",#N/A,TRUE,"GENERAL";"TAB2",#N/A,TRUE,"GENERAL";"TAB3",#N/A,TRUE,"GENERAL";"TAB4",#N/A,TRUE,"GENERAL";"TAB5",#N/A,TRUE,"GENERAL"}</definedName>
    <definedName name="__v5" hidden="1">{"TAB1",#N/A,TRUE,"GENERAL";"TAB2",#N/A,TRUE,"GENERAL";"TAB3",#N/A,TRUE,"GENERAL";"TAB4",#N/A,TRUE,"GENERAL";"TAB5",#N/A,TRUE,"GENERAL"}</definedName>
    <definedName name="__v6" localSheetId="6" hidden="1">{"TAB1",#N/A,TRUE,"GENERAL";"TAB2",#N/A,TRUE,"GENERAL";"TAB3",#N/A,TRUE,"GENERAL";"TAB4",#N/A,TRUE,"GENERAL";"TAB5",#N/A,TRUE,"GENERAL"}</definedName>
    <definedName name="__v6" hidden="1">{"TAB1",#N/A,TRUE,"GENERAL";"TAB2",#N/A,TRUE,"GENERAL";"TAB3",#N/A,TRUE,"GENERAL";"TAB4",#N/A,TRUE,"GENERAL";"TAB5",#N/A,TRUE,"GENERAL"}</definedName>
    <definedName name="__v7" localSheetId="6" hidden="1">{"via1",#N/A,TRUE,"general";"via2",#N/A,TRUE,"general";"via3",#N/A,TRUE,"general"}</definedName>
    <definedName name="__v7" hidden="1">{"via1",#N/A,TRUE,"general";"via2",#N/A,TRUE,"general";"via3",#N/A,TRUE,"general"}</definedName>
    <definedName name="__v8" localSheetId="6" hidden="1">{"TAB1",#N/A,TRUE,"GENERAL";"TAB2",#N/A,TRUE,"GENERAL";"TAB3",#N/A,TRUE,"GENERAL";"TAB4",#N/A,TRUE,"GENERAL";"TAB5",#N/A,TRUE,"GENERAL"}</definedName>
    <definedName name="__v8" hidden="1">{"TAB1",#N/A,TRUE,"GENERAL";"TAB2",#N/A,TRUE,"GENERAL";"TAB3",#N/A,TRUE,"GENERAL";"TAB4",#N/A,TRUE,"GENERAL";"TAB5",#N/A,TRUE,"GENERAL"}</definedName>
    <definedName name="__v9" localSheetId="6" hidden="1">{"TAB1",#N/A,TRUE,"GENERAL";"TAB2",#N/A,TRUE,"GENERAL";"TAB3",#N/A,TRUE,"GENERAL";"TAB4",#N/A,TRUE,"GENERAL";"TAB5",#N/A,TRUE,"GENERAL"}</definedName>
    <definedName name="__v9" hidden="1">{"TAB1",#N/A,TRUE,"GENERAL";"TAB2",#N/A,TRUE,"GENERAL";"TAB3",#N/A,TRUE,"GENERAL";"TAB4",#N/A,TRUE,"GENERAL";"TAB5",#N/A,TRUE,"GENERAL"}</definedName>
    <definedName name="__vfv4" localSheetId="6" hidden="1">{"via1",#N/A,TRUE,"general";"via2",#N/A,TRUE,"general";"via3",#N/A,TRUE,"general"}</definedName>
    <definedName name="__vfv4" hidden="1">{"via1",#N/A,TRUE,"general";"via2",#N/A,TRUE,"general";"via3",#N/A,TRUE,"general"}</definedName>
    <definedName name="__x1" localSheetId="6" hidden="1">{"TAB1",#N/A,TRUE,"GENERAL";"TAB2",#N/A,TRUE,"GENERAL";"TAB3",#N/A,TRUE,"GENERAL";"TAB4",#N/A,TRUE,"GENERAL";"TAB5",#N/A,TRUE,"GENERAL"}</definedName>
    <definedName name="__x1" hidden="1">{"TAB1",#N/A,TRUE,"GENERAL";"TAB2",#N/A,TRUE,"GENERAL";"TAB3",#N/A,TRUE,"GENERAL";"TAB4",#N/A,TRUE,"GENERAL";"TAB5",#N/A,TRUE,"GENERAL"}</definedName>
    <definedName name="__x2" localSheetId="6" hidden="1">{"via1",#N/A,TRUE,"general";"via2",#N/A,TRUE,"general";"via3",#N/A,TRUE,"general"}</definedName>
    <definedName name="__x2" hidden="1">{"via1",#N/A,TRUE,"general";"via2",#N/A,TRUE,"general";"via3",#N/A,TRUE,"general"}</definedName>
    <definedName name="__x3" localSheetId="6" hidden="1">{"via1",#N/A,TRUE,"general";"via2",#N/A,TRUE,"general";"via3",#N/A,TRUE,"general"}</definedName>
    <definedName name="__x3" hidden="1">{"via1",#N/A,TRUE,"general";"via2",#N/A,TRUE,"general";"via3",#N/A,TRUE,"general"}</definedName>
    <definedName name="__x4" localSheetId="6" hidden="1">{"via1",#N/A,TRUE,"general";"via2",#N/A,TRUE,"general";"via3",#N/A,TRUE,"general"}</definedName>
    <definedName name="__x4" hidden="1">{"via1",#N/A,TRUE,"general";"via2",#N/A,TRUE,"general";"via3",#N/A,TRUE,"general"}</definedName>
    <definedName name="__x5" localSheetId="6" hidden="1">{"TAB1",#N/A,TRUE,"GENERAL";"TAB2",#N/A,TRUE,"GENERAL";"TAB3",#N/A,TRUE,"GENERAL";"TAB4",#N/A,TRUE,"GENERAL";"TAB5",#N/A,TRUE,"GENERAL"}</definedName>
    <definedName name="__x5" hidden="1">{"TAB1",#N/A,TRUE,"GENERAL";"TAB2",#N/A,TRUE,"GENERAL";"TAB3",#N/A,TRUE,"GENERAL";"TAB4",#N/A,TRUE,"GENERAL";"TAB5",#N/A,TRUE,"GENERAL"}</definedName>
    <definedName name="__x6" localSheetId="6" hidden="1">{"TAB1",#N/A,TRUE,"GENERAL";"TAB2",#N/A,TRUE,"GENERAL";"TAB3",#N/A,TRUE,"GENERAL";"TAB4",#N/A,TRUE,"GENERAL";"TAB5",#N/A,TRUE,"GENERAL"}</definedName>
    <definedName name="__x6" hidden="1">{"TAB1",#N/A,TRUE,"GENERAL";"TAB2",#N/A,TRUE,"GENERAL";"TAB3",#N/A,TRUE,"GENERAL";"TAB4",#N/A,TRUE,"GENERAL";"TAB5",#N/A,TRUE,"GENERAL"}</definedName>
    <definedName name="__x7" localSheetId="6" hidden="1">{"TAB1",#N/A,TRUE,"GENERAL";"TAB2",#N/A,TRUE,"GENERAL";"TAB3",#N/A,TRUE,"GENERAL";"TAB4",#N/A,TRUE,"GENERAL";"TAB5",#N/A,TRUE,"GENERAL"}</definedName>
    <definedName name="__x7" hidden="1">{"TAB1",#N/A,TRUE,"GENERAL";"TAB2",#N/A,TRUE,"GENERAL";"TAB3",#N/A,TRUE,"GENERAL";"TAB4",#N/A,TRUE,"GENERAL";"TAB5",#N/A,TRUE,"GENERAL"}</definedName>
    <definedName name="__x8" localSheetId="6" hidden="1">{"via1",#N/A,TRUE,"general";"via2",#N/A,TRUE,"general";"via3",#N/A,TRUE,"general"}</definedName>
    <definedName name="__x8" hidden="1">{"via1",#N/A,TRUE,"general";"via2",#N/A,TRUE,"general";"via3",#N/A,TRUE,"general"}</definedName>
    <definedName name="__x9" localSheetId="6" hidden="1">{"TAB1",#N/A,TRUE,"GENERAL";"TAB2",#N/A,TRUE,"GENERAL";"TAB3",#N/A,TRUE,"GENERAL";"TAB4",#N/A,TRUE,"GENERAL";"TAB5",#N/A,TRUE,"GENERAL"}</definedName>
    <definedName name="__x9" hidden="1">{"TAB1",#N/A,TRUE,"GENERAL";"TAB2",#N/A,TRUE,"GENERAL";"TAB3",#N/A,TRUE,"GENERAL";"TAB4",#N/A,TRUE,"GENERAL";"TAB5",#N/A,TRUE,"GENERAL"}</definedName>
    <definedName name="__y2" localSheetId="6" hidden="1">{"TAB1",#N/A,TRUE,"GENERAL";"TAB2",#N/A,TRUE,"GENERAL";"TAB3",#N/A,TRUE,"GENERAL";"TAB4",#N/A,TRUE,"GENERAL";"TAB5",#N/A,TRUE,"GENERAL"}</definedName>
    <definedName name="__y2" hidden="1">{"TAB1",#N/A,TRUE,"GENERAL";"TAB2",#N/A,TRUE,"GENERAL";"TAB3",#N/A,TRUE,"GENERAL";"TAB4",#N/A,TRUE,"GENERAL";"TAB5",#N/A,TRUE,"GENERAL"}</definedName>
    <definedName name="__y3" localSheetId="6" hidden="1">{"via1",#N/A,TRUE,"general";"via2",#N/A,TRUE,"general";"via3",#N/A,TRUE,"general"}</definedName>
    <definedName name="__y3" hidden="1">{"via1",#N/A,TRUE,"general";"via2",#N/A,TRUE,"general";"via3",#N/A,TRUE,"general"}</definedName>
    <definedName name="__y4" localSheetId="6" hidden="1">{"via1",#N/A,TRUE,"general";"via2",#N/A,TRUE,"general";"via3",#N/A,TRUE,"general"}</definedName>
    <definedName name="__y4" hidden="1">{"via1",#N/A,TRUE,"general";"via2",#N/A,TRUE,"general";"via3",#N/A,TRUE,"general"}</definedName>
    <definedName name="__y5" localSheetId="6" hidden="1">{"TAB1",#N/A,TRUE,"GENERAL";"TAB2",#N/A,TRUE,"GENERAL";"TAB3",#N/A,TRUE,"GENERAL";"TAB4",#N/A,TRUE,"GENERAL";"TAB5",#N/A,TRUE,"GENERAL"}</definedName>
    <definedName name="__y5" hidden="1">{"TAB1",#N/A,TRUE,"GENERAL";"TAB2",#N/A,TRUE,"GENERAL";"TAB3",#N/A,TRUE,"GENERAL";"TAB4",#N/A,TRUE,"GENERAL";"TAB5",#N/A,TRUE,"GENERAL"}</definedName>
    <definedName name="__y6" localSheetId="6" hidden="1">{"via1",#N/A,TRUE,"general";"via2",#N/A,TRUE,"general";"via3",#N/A,TRUE,"general"}</definedName>
    <definedName name="__y6" hidden="1">{"via1",#N/A,TRUE,"general";"via2",#N/A,TRUE,"general";"via3",#N/A,TRUE,"general"}</definedName>
    <definedName name="__y7" localSheetId="6" hidden="1">{"via1",#N/A,TRUE,"general";"via2",#N/A,TRUE,"general";"via3",#N/A,TRUE,"general"}</definedName>
    <definedName name="__y7" hidden="1">{"via1",#N/A,TRUE,"general";"via2",#N/A,TRUE,"general";"via3",#N/A,TRUE,"general"}</definedName>
    <definedName name="__y8" localSheetId="6" hidden="1">{"via1",#N/A,TRUE,"general";"via2",#N/A,TRUE,"general";"via3",#N/A,TRUE,"general"}</definedName>
    <definedName name="__y8" hidden="1">{"via1",#N/A,TRUE,"general";"via2",#N/A,TRUE,"general";"via3",#N/A,TRUE,"general"}</definedName>
    <definedName name="__y9" localSheetId="6" hidden="1">{"TAB1",#N/A,TRUE,"GENERAL";"TAB2",#N/A,TRUE,"GENERAL";"TAB3",#N/A,TRUE,"GENERAL";"TAB4",#N/A,TRUE,"GENERAL";"TAB5",#N/A,TRUE,"GENERAL"}</definedName>
    <definedName name="__y9" hidden="1">{"TAB1",#N/A,TRUE,"GENERAL";"TAB2",#N/A,TRUE,"GENERAL";"TAB3",#N/A,TRUE,"GENERAL";"TAB4",#N/A,TRUE,"GENERAL";"TAB5",#N/A,TRUE,"GENERAL"}</definedName>
    <definedName name="__z1" localSheetId="6" hidden="1">{"TAB1",#N/A,TRUE,"GENERAL";"TAB2",#N/A,TRUE,"GENERAL";"TAB3",#N/A,TRUE,"GENERAL";"TAB4",#N/A,TRUE,"GENERAL";"TAB5",#N/A,TRUE,"GENERAL"}</definedName>
    <definedName name="__z1" hidden="1">{"TAB1",#N/A,TRUE,"GENERAL";"TAB2",#N/A,TRUE,"GENERAL";"TAB3",#N/A,TRUE,"GENERAL";"TAB4",#N/A,TRUE,"GENERAL";"TAB5",#N/A,TRUE,"GENERAL"}</definedName>
    <definedName name="__z2" localSheetId="6" hidden="1">{"via1",#N/A,TRUE,"general";"via2",#N/A,TRUE,"general";"via3",#N/A,TRUE,"general"}</definedName>
    <definedName name="__z2" hidden="1">{"via1",#N/A,TRUE,"general";"via2",#N/A,TRUE,"general";"via3",#N/A,TRUE,"general"}</definedName>
    <definedName name="__z3" localSheetId="6" hidden="1">{"via1",#N/A,TRUE,"general";"via2",#N/A,TRUE,"general";"via3",#N/A,TRUE,"general"}</definedName>
    <definedName name="__z3" hidden="1">{"via1",#N/A,TRUE,"general";"via2",#N/A,TRUE,"general";"via3",#N/A,TRUE,"general"}</definedName>
    <definedName name="__z4" localSheetId="6" hidden="1">{"TAB1",#N/A,TRUE,"GENERAL";"TAB2",#N/A,TRUE,"GENERAL";"TAB3",#N/A,TRUE,"GENERAL";"TAB4",#N/A,TRUE,"GENERAL";"TAB5",#N/A,TRUE,"GENERAL"}</definedName>
    <definedName name="__z4" hidden="1">{"TAB1",#N/A,TRUE,"GENERAL";"TAB2",#N/A,TRUE,"GENERAL";"TAB3",#N/A,TRUE,"GENERAL";"TAB4",#N/A,TRUE,"GENERAL";"TAB5",#N/A,TRUE,"GENERAL"}</definedName>
    <definedName name="__z5" localSheetId="6" hidden="1">{"via1",#N/A,TRUE,"general";"via2",#N/A,TRUE,"general";"via3",#N/A,TRUE,"general"}</definedName>
    <definedName name="__z5" hidden="1">{"via1",#N/A,TRUE,"general";"via2",#N/A,TRUE,"general";"via3",#N/A,TRUE,"general"}</definedName>
    <definedName name="__z6" localSheetId="6" hidden="1">{"TAB1",#N/A,TRUE,"GENERAL";"TAB2",#N/A,TRUE,"GENERAL";"TAB3",#N/A,TRUE,"GENERAL";"TAB4",#N/A,TRUE,"GENERAL";"TAB5",#N/A,TRUE,"GENERAL"}</definedName>
    <definedName name="__z6" hidden="1">{"TAB1",#N/A,TRUE,"GENERAL";"TAB2",#N/A,TRUE,"GENERAL";"TAB3",#N/A,TRUE,"GENERAL";"TAB4",#N/A,TRUE,"GENERAL";"TAB5",#N/A,TRUE,"GENERAL"}</definedName>
    <definedName name="_1Excel_BuiltIn_Print_Area_1_1">#REF!</definedName>
    <definedName name="_a1" localSheetId="6" hidden="1">{"TAB1",#N/A,TRUE,"GENERAL";"TAB2",#N/A,TRUE,"GENERAL";"TAB3",#N/A,TRUE,"GENERAL";"TAB4",#N/A,TRUE,"GENERAL";"TAB5",#N/A,TRUE,"GENERAL"}</definedName>
    <definedName name="_a1" hidden="1">{"TAB1",#N/A,TRUE,"GENERAL";"TAB2",#N/A,TRUE,"GENERAL";"TAB3",#N/A,TRUE,"GENERAL";"TAB4",#N/A,TRUE,"GENERAL";"TAB5",#N/A,TRUE,"GENERAL"}</definedName>
    <definedName name="_a3" localSheetId="6" hidden="1">{"TAB1",#N/A,TRUE,"GENERAL";"TAB2",#N/A,TRUE,"GENERAL";"TAB3",#N/A,TRUE,"GENERAL";"TAB4",#N/A,TRUE,"GENERAL";"TAB5",#N/A,TRUE,"GENERAL"}</definedName>
    <definedName name="_a3" hidden="1">{"TAB1",#N/A,TRUE,"GENERAL";"TAB2",#N/A,TRUE,"GENERAL";"TAB3",#N/A,TRUE,"GENERAL";"TAB4",#N/A,TRUE,"GENERAL";"TAB5",#N/A,TRUE,"GENERAL"}</definedName>
    <definedName name="_a4" localSheetId="6" hidden="1">{"via1",#N/A,TRUE,"general";"via2",#N/A,TRUE,"general";"via3",#N/A,TRUE,"general"}</definedName>
    <definedName name="_a4" hidden="1">{"via1",#N/A,TRUE,"general";"via2",#N/A,TRUE,"general";"via3",#N/A,TRUE,"general"}</definedName>
    <definedName name="_a5" localSheetId="6" hidden="1">{"TAB1",#N/A,TRUE,"GENERAL";"TAB2",#N/A,TRUE,"GENERAL";"TAB3",#N/A,TRUE,"GENERAL";"TAB4",#N/A,TRUE,"GENERAL";"TAB5",#N/A,TRUE,"GENERAL"}</definedName>
    <definedName name="_a5" hidden="1">{"TAB1",#N/A,TRUE,"GENERAL";"TAB2",#N/A,TRUE,"GENERAL";"TAB3",#N/A,TRUE,"GENERAL";"TAB4",#N/A,TRUE,"GENERAL";"TAB5",#N/A,TRUE,"GENERAL"}</definedName>
    <definedName name="_a6" localSheetId="6" hidden="1">{"TAB1",#N/A,TRUE,"GENERAL";"TAB2",#N/A,TRUE,"GENERAL";"TAB3",#N/A,TRUE,"GENERAL";"TAB4",#N/A,TRUE,"GENERAL";"TAB5",#N/A,TRUE,"GENERAL"}</definedName>
    <definedName name="_a6" hidden="1">{"TAB1",#N/A,TRUE,"GENERAL";"TAB2",#N/A,TRUE,"GENERAL";"TAB3",#N/A,TRUE,"GENERAL";"TAB4",#N/A,TRUE,"GENERAL";"TAB5",#N/A,TRUE,"GENERAL"}</definedName>
    <definedName name="_AFC1" localSheetId="6">[2]INV!$A$25:$D$28</definedName>
    <definedName name="_AFC1">[3]INV!$A$25:$D$28</definedName>
    <definedName name="_AFC3" localSheetId="6">[2]INV!$F$25:$I$28</definedName>
    <definedName name="_AFC3">[3]INV!$F$25:$I$28</definedName>
    <definedName name="_AFC5" localSheetId="6">[2]INV!$K$25:$N$28</definedName>
    <definedName name="_AFC5">[3]INV!$K$25:$N$28</definedName>
    <definedName name="_ALL4">#REF!</definedName>
    <definedName name="_APU221">#REF!</definedName>
    <definedName name="_APU465">[4]!absc</definedName>
    <definedName name="_b2" localSheetId="6" hidden="1">{"TAB1",#N/A,TRUE,"GENERAL";"TAB2",#N/A,TRUE,"GENERAL";"TAB3",#N/A,TRUE,"GENERAL";"TAB4",#N/A,TRUE,"GENERAL";"TAB5",#N/A,TRUE,"GENERAL"}</definedName>
    <definedName name="_b2" hidden="1">{"TAB1",#N/A,TRUE,"GENERAL";"TAB2",#N/A,TRUE,"GENERAL";"TAB3",#N/A,TRUE,"GENERAL";"TAB4",#N/A,TRUE,"GENERAL";"TAB5",#N/A,TRUE,"GENERAL"}</definedName>
    <definedName name="_b3" localSheetId="6" hidden="1">{"TAB1",#N/A,TRUE,"GENERAL";"TAB2",#N/A,TRUE,"GENERAL";"TAB3",#N/A,TRUE,"GENERAL";"TAB4",#N/A,TRUE,"GENERAL";"TAB5",#N/A,TRUE,"GENERAL"}</definedName>
    <definedName name="_b3" hidden="1">{"TAB1",#N/A,TRUE,"GENERAL";"TAB2",#N/A,TRUE,"GENERAL";"TAB3",#N/A,TRUE,"GENERAL";"TAB4",#N/A,TRUE,"GENERAL";"TAB5",#N/A,TRUE,"GENERAL"}</definedName>
    <definedName name="_b4" localSheetId="6" hidden="1">{"TAB1",#N/A,TRUE,"GENERAL";"TAB2",#N/A,TRUE,"GENERAL";"TAB3",#N/A,TRUE,"GENERAL";"TAB4",#N/A,TRUE,"GENERAL";"TAB5",#N/A,TRUE,"GENERAL"}</definedName>
    <definedName name="_b4" hidden="1">{"TAB1",#N/A,TRUE,"GENERAL";"TAB2",#N/A,TRUE,"GENERAL";"TAB3",#N/A,TRUE,"GENERAL";"TAB4",#N/A,TRUE,"GENERAL";"TAB5",#N/A,TRUE,"GENERAL"}</definedName>
    <definedName name="_b5" localSheetId="6" hidden="1">{"TAB1",#N/A,TRUE,"GENERAL";"TAB2",#N/A,TRUE,"GENERAL";"TAB3",#N/A,TRUE,"GENERAL";"TAB4",#N/A,TRUE,"GENERAL";"TAB5",#N/A,TRUE,"GENERAL"}</definedName>
    <definedName name="_b5" hidden="1">{"TAB1",#N/A,TRUE,"GENERAL";"TAB2",#N/A,TRUE,"GENERAL";"TAB3",#N/A,TRUE,"GENERAL";"TAB4",#N/A,TRUE,"GENERAL";"TAB5",#N/A,TRUE,"GENERAL"}</definedName>
    <definedName name="_b6" localSheetId="6" hidden="1">{"TAB1",#N/A,TRUE,"GENERAL";"TAB2",#N/A,TRUE,"GENERAL";"TAB3",#N/A,TRUE,"GENERAL";"TAB4",#N/A,TRUE,"GENERAL";"TAB5",#N/A,TRUE,"GENERAL"}</definedName>
    <definedName name="_b6" hidden="1">{"TAB1",#N/A,TRUE,"GENERAL";"TAB2",#N/A,TRUE,"GENERAL";"TAB3",#N/A,TRUE,"GENERAL";"TAB4",#N/A,TRUE,"GENERAL";"TAB5",#N/A,TRUE,"GENERAL"}</definedName>
    <definedName name="_b7" localSheetId="6" hidden="1">{"via1",#N/A,TRUE,"general";"via2",#N/A,TRUE,"general";"via3",#N/A,TRUE,"general"}</definedName>
    <definedName name="_b7" hidden="1">{"via1",#N/A,TRUE,"general";"via2",#N/A,TRUE,"general";"via3",#N/A,TRUE,"general"}</definedName>
    <definedName name="_b8" localSheetId="6" hidden="1">{"via1",#N/A,TRUE,"general";"via2",#N/A,TRUE,"general";"via3",#N/A,TRUE,"general"}</definedName>
    <definedName name="_b8" hidden="1">{"via1",#N/A,TRUE,"general";"via2",#N/A,TRUE,"general";"via3",#N/A,TRUE,"general"}</definedName>
    <definedName name="_bb9" localSheetId="6" hidden="1">{"TAB1",#N/A,TRUE,"GENERAL";"TAB2",#N/A,TRUE,"GENERAL";"TAB3",#N/A,TRUE,"GENERAL";"TAB4",#N/A,TRUE,"GENERAL";"TAB5",#N/A,TRUE,"GENERAL"}</definedName>
    <definedName name="_bb9" hidden="1">{"TAB1",#N/A,TRUE,"GENERAL";"TAB2",#N/A,TRUE,"GENERAL";"TAB3",#N/A,TRUE,"GENERAL";"TAB4",#N/A,TRUE,"GENERAL";"TAB5",#N/A,TRUE,"GENERAL"}</definedName>
    <definedName name="_bgb5" localSheetId="6" hidden="1">{"TAB1",#N/A,TRUE,"GENERAL";"TAB2",#N/A,TRUE,"GENERAL";"TAB3",#N/A,TRUE,"GENERAL";"TAB4",#N/A,TRUE,"GENERAL";"TAB5",#N/A,TRUE,"GENERAL"}</definedName>
    <definedName name="_bgb5" hidden="1">{"TAB1",#N/A,TRUE,"GENERAL";"TAB2",#N/A,TRUE,"GENERAL";"TAB3",#N/A,TRUE,"GENERAL";"TAB4",#N/A,TRUE,"GENERAL";"TAB5",#N/A,TRUE,"GENERAL"}</definedName>
    <definedName name="_BGC1" localSheetId="6">[2]INV!$A$5:$D$8</definedName>
    <definedName name="_BGC1">[3]INV!$A$5:$D$8</definedName>
    <definedName name="_BGC3" localSheetId="6">[2]INV!$F$5:$I$8</definedName>
    <definedName name="_BGC3">[3]INV!$F$5:$I$8</definedName>
    <definedName name="_BGC5" localSheetId="6">[2]INV!$K$5:$N$8</definedName>
    <definedName name="_BGC5">[3]INV!$K$5:$N$8</definedName>
    <definedName name="_CAC1" localSheetId="6">[2]INV!$A$19:$D$22</definedName>
    <definedName name="_CAC1">[3]INV!$A$19:$D$22</definedName>
    <definedName name="_CAC3" localSheetId="6">[2]INV!$F$19:$I$22</definedName>
    <definedName name="_CAC3">[3]INV!$F$19:$I$22</definedName>
    <definedName name="_CAC5" localSheetId="6">[2]INV!$K$19:$N$22</definedName>
    <definedName name="_CAC5">[3]INV!$K$19:$N$22</definedName>
    <definedName name="_CON2200">#REF!</definedName>
    <definedName name="_CON2500">#REF!</definedName>
    <definedName name="_con3000">#REF!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 hidden="1">#REF!</definedName>
    <definedName name="_xlnm._FilterDatabase" localSheetId="0" hidden="1">Hoja2!$A$3:$L$193</definedName>
    <definedName name="_g2" localSheetId="6" hidden="1">{"TAB1",#N/A,TRUE,"GENERAL";"TAB2",#N/A,TRUE,"GENERAL";"TAB3",#N/A,TRUE,"GENERAL";"TAB4",#N/A,TRUE,"GENERAL";"TAB5",#N/A,TRUE,"GENERAL"}</definedName>
    <definedName name="_g2" hidden="1">{"TAB1",#N/A,TRUE,"GENERAL";"TAB2",#N/A,TRUE,"GENERAL";"TAB3",#N/A,TRUE,"GENERAL";"TAB4",#N/A,TRUE,"GENERAL";"TAB5",#N/A,TRUE,"GENERAL"}</definedName>
    <definedName name="_g3" localSheetId="6" hidden="1">{"via1",#N/A,TRUE,"general";"via2",#N/A,TRUE,"general";"via3",#N/A,TRUE,"general"}</definedName>
    <definedName name="_g3" hidden="1">{"via1",#N/A,TRUE,"general";"via2",#N/A,TRUE,"general";"via3",#N/A,TRUE,"general"}</definedName>
    <definedName name="_g4" localSheetId="6" hidden="1">{"via1",#N/A,TRUE,"general";"via2",#N/A,TRUE,"general";"via3",#N/A,TRUE,"general"}</definedName>
    <definedName name="_g4" hidden="1">{"via1",#N/A,TRUE,"general";"via2",#N/A,TRUE,"general";"via3",#N/A,TRUE,"general"}</definedName>
    <definedName name="_g5" localSheetId="6" hidden="1">{"via1",#N/A,TRUE,"general";"via2",#N/A,TRUE,"general";"via3",#N/A,TRUE,"general"}</definedName>
    <definedName name="_g5" hidden="1">{"via1",#N/A,TRUE,"general";"via2",#N/A,TRUE,"general";"via3",#N/A,TRUE,"general"}</definedName>
    <definedName name="_g6" localSheetId="6" hidden="1">{"via1",#N/A,TRUE,"general";"via2",#N/A,TRUE,"general";"via3",#N/A,TRUE,"general"}</definedName>
    <definedName name="_g6" hidden="1">{"via1",#N/A,TRUE,"general";"via2",#N/A,TRUE,"general";"via3",#N/A,TRUE,"general"}</definedName>
    <definedName name="_g7" localSheetId="6" hidden="1">{"TAB1",#N/A,TRUE,"GENERAL";"TAB2",#N/A,TRUE,"GENERAL";"TAB3",#N/A,TRUE,"GENERAL";"TAB4",#N/A,TRUE,"GENERAL";"TAB5",#N/A,TRUE,"GENERAL"}</definedName>
    <definedName name="_g7" hidden="1">{"TAB1",#N/A,TRUE,"GENERAL";"TAB2",#N/A,TRUE,"GENERAL";"TAB3",#N/A,TRUE,"GENERAL";"TAB4",#N/A,TRUE,"GENERAL";"TAB5",#N/A,TRUE,"GENERAL"}</definedName>
    <definedName name="_GR1" localSheetId="6" hidden="1">{"TAB1",#N/A,TRUE,"GENERAL";"TAB2",#N/A,TRUE,"GENERAL";"TAB3",#N/A,TRUE,"GENERAL";"TAB4",#N/A,TRUE,"GENERAL";"TAB5",#N/A,TRUE,"GENERAL"}</definedName>
    <definedName name="_GR1" hidden="1">{"TAB1",#N/A,TRUE,"GENERAL";"TAB2",#N/A,TRUE,"GENERAL";"TAB3",#N/A,TRUE,"GENERAL";"TAB4",#N/A,TRUE,"GENERAL";"TAB5",#N/A,TRUE,"GENERAL"}</definedName>
    <definedName name="_gtr4" localSheetId="6" hidden="1">{"via1",#N/A,TRUE,"general";"via2",#N/A,TRUE,"general";"via3",#N/A,TRUE,"general"}</definedName>
    <definedName name="_gtr4" hidden="1">{"via1",#N/A,TRUE,"general";"via2",#N/A,TRUE,"general";"via3",#N/A,TRUE,"general"}</definedName>
    <definedName name="_h2" localSheetId="6" hidden="1">{"via1",#N/A,TRUE,"general";"via2",#N/A,TRUE,"general";"via3",#N/A,TRUE,"general"}</definedName>
    <definedName name="_h2" hidden="1">{"via1",#N/A,TRUE,"general";"via2",#N/A,TRUE,"general";"via3",#N/A,TRUE,"general"}</definedName>
    <definedName name="_h3" localSheetId="6" hidden="1">{"via1",#N/A,TRUE,"general";"via2",#N/A,TRUE,"general";"via3",#N/A,TRUE,"general"}</definedName>
    <definedName name="_h3" hidden="1">{"via1",#N/A,TRUE,"general";"via2",#N/A,TRUE,"general";"via3",#N/A,TRUE,"general"}</definedName>
    <definedName name="_h4" localSheetId="6" hidden="1">{"TAB1",#N/A,TRUE,"GENERAL";"TAB2",#N/A,TRUE,"GENERAL";"TAB3",#N/A,TRUE,"GENERAL";"TAB4",#N/A,TRUE,"GENERAL";"TAB5",#N/A,TRUE,"GENERAL"}</definedName>
    <definedName name="_h4" hidden="1">{"TAB1",#N/A,TRUE,"GENERAL";"TAB2",#N/A,TRUE,"GENERAL";"TAB3",#N/A,TRUE,"GENERAL";"TAB4",#N/A,TRUE,"GENERAL";"TAB5",#N/A,TRUE,"GENERAL"}</definedName>
    <definedName name="_h5" localSheetId="6" hidden="1">{"TAB1",#N/A,TRUE,"GENERAL";"TAB2",#N/A,TRUE,"GENERAL";"TAB3",#N/A,TRUE,"GENERAL";"TAB4",#N/A,TRUE,"GENERAL";"TAB5",#N/A,TRUE,"GENERAL"}</definedName>
    <definedName name="_h5" hidden="1">{"TAB1",#N/A,TRUE,"GENERAL";"TAB2",#N/A,TRUE,"GENERAL";"TAB3",#N/A,TRUE,"GENERAL";"TAB4",#N/A,TRUE,"GENERAL";"TAB5",#N/A,TRUE,"GENERAL"}</definedName>
    <definedName name="_h6" localSheetId="6" hidden="1">{"via1",#N/A,TRUE,"general";"via2",#N/A,TRUE,"general";"via3",#N/A,TRUE,"general"}</definedName>
    <definedName name="_h6" hidden="1">{"via1",#N/A,TRUE,"general";"via2",#N/A,TRUE,"general";"via3",#N/A,TRUE,"general"}</definedName>
    <definedName name="_h7" localSheetId="6" hidden="1">{"TAB1",#N/A,TRUE,"GENERAL";"TAB2",#N/A,TRUE,"GENERAL";"TAB3",#N/A,TRUE,"GENERAL";"TAB4",#N/A,TRUE,"GENERAL";"TAB5",#N/A,TRUE,"GENERAL"}</definedName>
    <definedName name="_h7" hidden="1">{"TAB1",#N/A,TRUE,"GENERAL";"TAB2",#N/A,TRUE,"GENERAL";"TAB3",#N/A,TRUE,"GENERAL";"TAB4",#N/A,TRUE,"GENERAL";"TAB5",#N/A,TRUE,"GENERAL"}</definedName>
    <definedName name="_h8" localSheetId="6" hidden="1">{"via1",#N/A,TRUE,"general";"via2",#N/A,TRUE,"general";"via3",#N/A,TRUE,"general"}</definedName>
    <definedName name="_h8" hidden="1">{"via1",#N/A,TRUE,"general";"via2",#N/A,TRUE,"general";"via3",#N/A,TRUE,"general"}</definedName>
    <definedName name="_hfh7" localSheetId="6" hidden="1">{"via1",#N/A,TRUE,"general";"via2",#N/A,TRUE,"general";"via3",#N/A,TRUE,"general"}</definedName>
    <definedName name="_hfh7" hidden="1">{"via1",#N/A,TRUE,"general";"via2",#N/A,TRUE,"general";"via3",#N/A,TRUE,"general"}</definedName>
    <definedName name="_i4" localSheetId="6" hidden="1">{"via1",#N/A,TRUE,"general";"via2",#N/A,TRUE,"general";"via3",#N/A,TRUE,"general"}</definedName>
    <definedName name="_i4" hidden="1">{"via1",#N/A,TRUE,"general";"via2",#N/A,TRUE,"general";"via3",#N/A,TRUE,"general"}</definedName>
    <definedName name="_i5" localSheetId="6" hidden="1">{"TAB1",#N/A,TRUE,"GENERAL";"TAB2",#N/A,TRUE,"GENERAL";"TAB3",#N/A,TRUE,"GENERAL";"TAB4",#N/A,TRUE,"GENERAL";"TAB5",#N/A,TRUE,"GENERAL"}</definedName>
    <definedName name="_i5" hidden="1">{"TAB1",#N/A,TRUE,"GENERAL";"TAB2",#N/A,TRUE,"GENERAL";"TAB3",#N/A,TRUE,"GENERAL";"TAB4",#N/A,TRUE,"GENERAL";"TAB5",#N/A,TRUE,"GENERAL"}</definedName>
    <definedName name="_i6" localSheetId="6" hidden="1">{"TAB1",#N/A,TRUE,"GENERAL";"TAB2",#N/A,TRUE,"GENERAL";"TAB3",#N/A,TRUE,"GENERAL";"TAB4",#N/A,TRUE,"GENERAL";"TAB5",#N/A,TRUE,"GENERAL"}</definedName>
    <definedName name="_i6" hidden="1">{"TAB1",#N/A,TRUE,"GENERAL";"TAB2",#N/A,TRUE,"GENERAL";"TAB3",#N/A,TRUE,"GENERAL";"TAB4",#N/A,TRUE,"GENERAL";"TAB5",#N/A,TRUE,"GENERAL"}</definedName>
    <definedName name="_i7" localSheetId="6" hidden="1">{"via1",#N/A,TRUE,"general";"via2",#N/A,TRUE,"general";"via3",#N/A,TRUE,"general"}</definedName>
    <definedName name="_i7" hidden="1">{"via1",#N/A,TRUE,"general";"via2",#N/A,TRUE,"general";"via3",#N/A,TRUE,"general"}</definedName>
    <definedName name="_i77" localSheetId="6" hidden="1">{"TAB1",#N/A,TRUE,"GENERAL";"TAB2",#N/A,TRUE,"GENERAL";"TAB3",#N/A,TRUE,"GENERAL";"TAB4",#N/A,TRUE,"GENERAL";"TAB5",#N/A,TRUE,"GENERAL"}</definedName>
    <definedName name="_i77" hidden="1">{"TAB1",#N/A,TRUE,"GENERAL";"TAB2",#N/A,TRUE,"GENERAL";"TAB3",#N/A,TRUE,"GENERAL";"TAB4",#N/A,TRUE,"GENERAL";"TAB5",#N/A,TRUE,"GENERAL"}</definedName>
    <definedName name="_i8" localSheetId="6" hidden="1">{"via1",#N/A,TRUE,"general";"via2",#N/A,TRUE,"general";"via3",#N/A,TRUE,"general"}</definedName>
    <definedName name="_i8" hidden="1">{"via1",#N/A,TRUE,"general";"via2",#N/A,TRUE,"general";"via3",#N/A,TRUE,"general"}</definedName>
    <definedName name="_i9" localSheetId="6" hidden="1">{"TAB1",#N/A,TRUE,"GENERAL";"TAB2",#N/A,TRUE,"GENERAL";"TAB3",#N/A,TRUE,"GENERAL";"TAB4",#N/A,TRUE,"GENERAL";"TAB5",#N/A,TRUE,"GENERAL"}</definedName>
    <definedName name="_i9" hidden="1">{"TAB1",#N/A,TRUE,"GENERAL";"TAB2",#N/A,TRUE,"GENERAL";"TAB3",#N/A,TRUE,"GENERAL";"TAB4",#N/A,TRUE,"GENERAL";"TAB5",#N/A,TRUE,"GENERAL"}</definedName>
    <definedName name="_INF1">#REF!</definedName>
    <definedName name="_IPC2002">#REF!</definedName>
    <definedName name="_k3" localSheetId="6" hidden="1">{"TAB1",#N/A,TRUE,"GENERAL";"TAB2",#N/A,TRUE,"GENERAL";"TAB3",#N/A,TRUE,"GENERAL";"TAB4",#N/A,TRUE,"GENERAL";"TAB5",#N/A,TRUE,"GENERAL"}</definedName>
    <definedName name="_k3" hidden="1">{"TAB1",#N/A,TRUE,"GENERAL";"TAB2",#N/A,TRUE,"GENERAL";"TAB3",#N/A,TRUE,"GENERAL";"TAB4",#N/A,TRUE,"GENERAL";"TAB5",#N/A,TRUE,"GENERAL"}</definedName>
    <definedName name="_k4" localSheetId="6" hidden="1">{"via1",#N/A,TRUE,"general";"via2",#N/A,TRUE,"general";"via3",#N/A,TRUE,"general"}</definedName>
    <definedName name="_k4" hidden="1">{"via1",#N/A,TRUE,"general";"via2",#N/A,TRUE,"general";"via3",#N/A,TRUE,"general"}</definedName>
    <definedName name="_k5" localSheetId="6" hidden="1">{"via1",#N/A,TRUE,"general";"via2",#N/A,TRUE,"general";"via3",#N/A,TRUE,"general"}</definedName>
    <definedName name="_k5" hidden="1">{"via1",#N/A,TRUE,"general";"via2",#N/A,TRUE,"general";"via3",#N/A,TRUE,"general"}</definedName>
    <definedName name="_k6" localSheetId="6" hidden="1">{"TAB1",#N/A,TRUE,"GENERAL";"TAB2",#N/A,TRUE,"GENERAL";"TAB3",#N/A,TRUE,"GENERAL";"TAB4",#N/A,TRUE,"GENERAL";"TAB5",#N/A,TRUE,"GENERAL"}</definedName>
    <definedName name="_k6" hidden="1">{"TAB1",#N/A,TRUE,"GENERAL";"TAB2",#N/A,TRUE,"GENERAL";"TAB3",#N/A,TRUE,"GENERAL";"TAB4",#N/A,TRUE,"GENERAL";"TAB5",#N/A,TRUE,"GENERAL"}</definedName>
    <definedName name="_k7" localSheetId="6" hidden="1">{"via1",#N/A,TRUE,"general";"via2",#N/A,TRUE,"general";"via3",#N/A,TRUE,"general"}</definedName>
    <definedName name="_k7" hidden="1">{"via1",#N/A,TRUE,"general";"via2",#N/A,TRUE,"general";"via3",#N/A,TRUE,"general"}</definedName>
    <definedName name="_k8" localSheetId="6" hidden="1">{"via1",#N/A,TRUE,"general";"via2",#N/A,TRUE,"general";"via3",#N/A,TRUE,"general"}</definedName>
    <definedName name="_k8" hidden="1">{"via1",#N/A,TRUE,"general";"via2",#N/A,TRUE,"general";"via3",#N/A,TRUE,"general"}</definedName>
    <definedName name="_k9" localSheetId="6" hidden="1">{"TAB1",#N/A,TRUE,"GENERAL";"TAB2",#N/A,TRUE,"GENERAL";"TAB3",#N/A,TRUE,"GENERAL";"TAB4",#N/A,TRUE,"GENERAL";"TAB5",#N/A,TRUE,"GENERAL"}</definedName>
    <definedName name="_k9" hidden="1">{"TAB1",#N/A,TRUE,"GENERAL";"TAB2",#N/A,TRUE,"GENERAL";"TAB3",#N/A,TRUE,"GENERAL";"TAB4",#N/A,TRUE,"GENERAL";"TAB5",#N/A,TRUE,"GENERAL"}</definedName>
    <definedName name="_kjk6" localSheetId="6" hidden="1">{"TAB1",#N/A,TRUE,"GENERAL";"TAB2",#N/A,TRUE,"GENERAL";"TAB3",#N/A,TRUE,"GENERAL";"TAB4",#N/A,TRUE,"GENERAL";"TAB5",#N/A,TRUE,"GENERAL"}</definedName>
    <definedName name="_kjk6" hidden="1">{"TAB1",#N/A,TRUE,"GENERAL";"TAB2",#N/A,TRUE,"GENERAL";"TAB3",#N/A,TRUE,"GENERAL";"TAB4",#N/A,TRUE,"GENERAL";"TAB5",#N/A,TRUE,"GENERAL"}</definedName>
    <definedName name="_m3" localSheetId="6" hidden="1">{"via1",#N/A,TRUE,"general";"via2",#N/A,TRUE,"general";"via3",#N/A,TRUE,"general"}</definedName>
    <definedName name="_m3" hidden="1">{"via1",#N/A,TRUE,"general";"via2",#N/A,TRUE,"general";"via3",#N/A,TRUE,"general"}</definedName>
    <definedName name="_m4" localSheetId="6" hidden="1">{"TAB1",#N/A,TRUE,"GENERAL";"TAB2",#N/A,TRUE,"GENERAL";"TAB3",#N/A,TRUE,"GENERAL";"TAB4",#N/A,TRUE,"GENERAL";"TAB5",#N/A,TRUE,"GENERAL"}</definedName>
    <definedName name="_m4" hidden="1">{"TAB1",#N/A,TRUE,"GENERAL";"TAB2",#N/A,TRUE,"GENERAL";"TAB3",#N/A,TRUE,"GENERAL";"TAB4",#N/A,TRUE,"GENERAL";"TAB5",#N/A,TRUE,"GENERAL"}</definedName>
    <definedName name="_m5" localSheetId="6" hidden="1">{"via1",#N/A,TRUE,"general";"via2",#N/A,TRUE,"general";"via3",#N/A,TRUE,"general"}</definedName>
    <definedName name="_m5" hidden="1">{"via1",#N/A,TRUE,"general";"via2",#N/A,TRUE,"general";"via3",#N/A,TRUE,"general"}</definedName>
    <definedName name="_m6" localSheetId="6" hidden="1">{"TAB1",#N/A,TRUE,"GENERAL";"TAB2",#N/A,TRUE,"GENERAL";"TAB3",#N/A,TRUE,"GENERAL";"TAB4",#N/A,TRUE,"GENERAL";"TAB5",#N/A,TRUE,"GENERAL"}</definedName>
    <definedName name="_m6" hidden="1">{"TAB1",#N/A,TRUE,"GENERAL";"TAB2",#N/A,TRUE,"GENERAL";"TAB3",#N/A,TRUE,"GENERAL";"TAB4",#N/A,TRUE,"GENERAL";"TAB5",#N/A,TRUE,"GENERAL"}</definedName>
    <definedName name="_m7" localSheetId="6" hidden="1">{"TAB1",#N/A,TRUE,"GENERAL";"TAB2",#N/A,TRUE,"GENERAL";"TAB3",#N/A,TRUE,"GENERAL";"TAB4",#N/A,TRUE,"GENERAL";"TAB5",#N/A,TRUE,"GENERAL"}</definedName>
    <definedName name="_m7" hidden="1">{"TAB1",#N/A,TRUE,"GENERAL";"TAB2",#N/A,TRUE,"GENERAL";"TAB3",#N/A,TRUE,"GENERAL";"TAB4",#N/A,TRUE,"GENERAL";"TAB5",#N/A,TRUE,"GENERAL"}</definedName>
    <definedName name="_m8" localSheetId="6" hidden="1">{"via1",#N/A,TRUE,"general";"via2",#N/A,TRUE,"general";"via3",#N/A,TRUE,"general"}</definedName>
    <definedName name="_m8" hidden="1">{"via1",#N/A,TRUE,"general";"via2",#N/A,TRUE,"general";"via3",#N/A,TRUE,"general"}</definedName>
    <definedName name="_m9" localSheetId="6" hidden="1">{"via1",#N/A,TRUE,"general";"via2",#N/A,TRUE,"general";"via3",#N/A,TRUE,"general"}</definedName>
    <definedName name="_m9" hidden="1">{"via1",#N/A,TRUE,"general";"via2",#N/A,TRUE,"general";"via3",#N/A,TRUE,"general"}</definedName>
    <definedName name="_MA2">#REF!</definedName>
    <definedName name="_mor15">#REF!</definedName>
    <definedName name="_n3" localSheetId="6" hidden="1">{"TAB1",#N/A,TRUE,"GENERAL";"TAB2",#N/A,TRUE,"GENERAL";"TAB3",#N/A,TRUE,"GENERAL";"TAB4",#N/A,TRUE,"GENERAL";"TAB5",#N/A,TRUE,"GENERAL"}</definedName>
    <definedName name="_n3" hidden="1">{"TAB1",#N/A,TRUE,"GENERAL";"TAB2",#N/A,TRUE,"GENERAL";"TAB3",#N/A,TRUE,"GENERAL";"TAB4",#N/A,TRUE,"GENERAL";"TAB5",#N/A,TRUE,"GENERAL"}</definedName>
    <definedName name="_n4" localSheetId="6" hidden="1">{"via1",#N/A,TRUE,"general";"via2",#N/A,TRUE,"general";"via3",#N/A,TRUE,"general"}</definedName>
    <definedName name="_n4" hidden="1">{"via1",#N/A,TRUE,"general";"via2",#N/A,TRUE,"general";"via3",#N/A,TRUE,"general"}</definedName>
    <definedName name="_n5" localSheetId="6" hidden="1">{"TAB1",#N/A,TRUE,"GENERAL";"TAB2",#N/A,TRUE,"GENERAL";"TAB3",#N/A,TRUE,"GENERAL";"TAB4",#N/A,TRUE,"GENERAL";"TAB5",#N/A,TRUE,"GENERAL"}</definedName>
    <definedName name="_n5" hidden="1">{"TAB1",#N/A,TRUE,"GENERAL";"TAB2",#N/A,TRUE,"GENERAL";"TAB3",#N/A,TRUE,"GENERAL";"TAB4",#N/A,TRUE,"GENERAL";"TAB5",#N/A,TRUE,"GENERAL"}</definedName>
    <definedName name="_nyn7" localSheetId="6" hidden="1">{"via1",#N/A,TRUE,"general";"via2",#N/A,TRUE,"general";"via3",#N/A,TRUE,"general"}</definedName>
    <definedName name="_nyn7" hidden="1">{"via1",#N/A,TRUE,"general";"via2",#N/A,TRUE,"general";"via3",#N/A,TRUE,"general"}</definedName>
    <definedName name="_o4" localSheetId="6" hidden="1">{"via1",#N/A,TRUE,"general";"via2",#N/A,TRUE,"general";"via3",#N/A,TRUE,"general"}</definedName>
    <definedName name="_o4" hidden="1">{"via1",#N/A,TRUE,"general";"via2",#N/A,TRUE,"general";"via3",#N/A,TRUE,"general"}</definedName>
    <definedName name="_o5" localSheetId="6" hidden="1">{"TAB1",#N/A,TRUE,"GENERAL";"TAB2",#N/A,TRUE,"GENERAL";"TAB3",#N/A,TRUE,"GENERAL";"TAB4",#N/A,TRUE,"GENERAL";"TAB5",#N/A,TRUE,"GENERAL"}</definedName>
    <definedName name="_o5" hidden="1">{"TAB1",#N/A,TRUE,"GENERAL";"TAB2",#N/A,TRUE,"GENERAL";"TAB3",#N/A,TRUE,"GENERAL";"TAB4",#N/A,TRUE,"GENERAL";"TAB5",#N/A,TRUE,"GENERAL"}</definedName>
    <definedName name="_o6" localSheetId="6" hidden="1">{"TAB1",#N/A,TRUE,"GENERAL";"TAB2",#N/A,TRUE,"GENERAL";"TAB3",#N/A,TRUE,"GENERAL";"TAB4",#N/A,TRUE,"GENERAL";"TAB5",#N/A,TRUE,"GENERAL"}</definedName>
    <definedName name="_o6" hidden="1">{"TAB1",#N/A,TRUE,"GENERAL";"TAB2",#N/A,TRUE,"GENERAL";"TAB3",#N/A,TRUE,"GENERAL";"TAB4",#N/A,TRUE,"GENERAL";"TAB5",#N/A,TRUE,"GENERAL"}</definedName>
    <definedName name="_o7" localSheetId="6" hidden="1">{"TAB1",#N/A,TRUE,"GENERAL";"TAB2",#N/A,TRUE,"GENERAL";"TAB3",#N/A,TRUE,"GENERAL";"TAB4",#N/A,TRUE,"GENERAL";"TAB5",#N/A,TRUE,"GENERAL"}</definedName>
    <definedName name="_o7" hidden="1">{"TAB1",#N/A,TRUE,"GENERAL";"TAB2",#N/A,TRUE,"GENERAL";"TAB3",#N/A,TRUE,"GENERAL";"TAB4",#N/A,TRUE,"GENERAL";"TAB5",#N/A,TRUE,"GENERAL"}</definedName>
    <definedName name="_o8" localSheetId="6" hidden="1">{"via1",#N/A,TRUE,"general";"via2",#N/A,TRUE,"general";"via3",#N/A,TRUE,"general"}</definedName>
    <definedName name="_o8" hidden="1">{"via1",#N/A,TRUE,"general";"via2",#N/A,TRUE,"general";"via3",#N/A,TRUE,"general"}</definedName>
    <definedName name="_o9" localSheetId="6" hidden="1">{"TAB1",#N/A,TRUE,"GENERAL";"TAB2",#N/A,TRUE,"GENERAL";"TAB3",#N/A,TRUE,"GENERAL";"TAB4",#N/A,TRUE,"GENERAL";"TAB5",#N/A,TRUE,"GENERAL"}</definedName>
    <definedName name="_o9" hidden="1">{"TAB1",#N/A,TRUE,"GENERAL";"TAB2",#N/A,TRUE,"GENERAL";"TAB3",#N/A,TRUE,"GENERAL";"TAB4",#N/A,TRUE,"GENERAL";"TAB5",#N/A,TRUE,"GENERAL"}</definedName>
    <definedName name="_p6" localSheetId="6" hidden="1">{"via1",#N/A,TRUE,"general";"via2",#N/A,TRUE,"general";"via3",#N/A,TRUE,"general"}</definedName>
    <definedName name="_p6" hidden="1">{"via1",#N/A,TRUE,"general";"via2",#N/A,TRUE,"general";"via3",#N/A,TRUE,"general"}</definedName>
    <definedName name="_p7" localSheetId="6" hidden="1">{"via1",#N/A,TRUE,"general";"via2",#N/A,TRUE,"general";"via3",#N/A,TRUE,"general"}</definedName>
    <definedName name="_p7" hidden="1">{"via1",#N/A,TRUE,"general";"via2",#N/A,TRUE,"general";"via3",#N/A,TRUE,"general"}</definedName>
    <definedName name="_p8" localSheetId="6" hidden="1">{"TAB1",#N/A,TRUE,"GENERAL";"TAB2",#N/A,TRUE,"GENERAL";"TAB3",#N/A,TRUE,"GENERAL";"TAB4",#N/A,TRUE,"GENERAL";"TAB5",#N/A,TRUE,"GENERAL"}</definedName>
    <definedName name="_p8" hidden="1">{"TAB1",#N/A,TRUE,"GENERAL";"TAB2",#N/A,TRUE,"GENERAL";"TAB3",#N/A,TRUE,"GENERAL";"TAB4",#N/A,TRUE,"GENERAL";"TAB5",#N/A,TRUE,"GENERAL"}</definedName>
    <definedName name="_PJ50">#REF!</definedName>
    <definedName name="_pj51">#REF!</definedName>
    <definedName name="_PRE1">#REF!</definedName>
    <definedName name="_PRE12">#REF!</definedName>
    <definedName name="_r" localSheetId="6" hidden="1">{"TAB1",#N/A,TRUE,"GENERAL";"TAB2",#N/A,TRUE,"GENERAL";"TAB3",#N/A,TRUE,"GENERAL";"TAB4",#N/A,TRUE,"GENERAL";"TAB5",#N/A,TRUE,"GENERAL"}</definedName>
    <definedName name="_r" hidden="1">{"TAB1",#N/A,TRUE,"GENERAL";"TAB2",#N/A,TRUE,"GENERAL";"TAB3",#N/A,TRUE,"GENERAL";"TAB4",#N/A,TRUE,"GENERAL";"TAB5",#N/A,TRUE,"GENERAL"}</definedName>
    <definedName name="_r4r" localSheetId="6" hidden="1">{"via1",#N/A,TRUE,"general";"via2",#N/A,TRUE,"general";"via3",#N/A,TRUE,"general"}</definedName>
    <definedName name="_r4r" hidden="1">{"via1",#N/A,TRUE,"general";"via2",#N/A,TRUE,"general";"via3",#N/A,TRUE,"general"}</definedName>
    <definedName name="_Rc">#REF!</definedName>
    <definedName name="_rtu6" localSheetId="6" hidden="1">{"via1",#N/A,TRUE,"general";"via2",#N/A,TRUE,"general";"via3",#N/A,TRUE,"general"}</definedName>
    <definedName name="_rtu6" hidden="1">{"via1",#N/A,TRUE,"general";"via2",#N/A,TRUE,"general";"via3",#N/A,TRUE,"general"}</definedName>
    <definedName name="_s1" localSheetId="6" hidden="1">{"via1",#N/A,TRUE,"general";"via2",#N/A,TRUE,"general";"via3",#N/A,TRUE,"general"}</definedName>
    <definedName name="_s1" hidden="1">{"via1",#N/A,TRUE,"general";"via2",#N/A,TRUE,"general";"via3",#N/A,TRUE,"general"}</definedName>
    <definedName name="_s2" localSheetId="6" hidden="1">{"TAB1",#N/A,TRUE,"GENERAL";"TAB2",#N/A,TRUE,"GENERAL";"TAB3",#N/A,TRUE,"GENERAL";"TAB4",#N/A,TRUE,"GENERAL";"TAB5",#N/A,TRUE,"GENERAL"}</definedName>
    <definedName name="_s2" hidden="1">{"TAB1",#N/A,TRUE,"GENERAL";"TAB2",#N/A,TRUE,"GENERAL";"TAB3",#N/A,TRUE,"GENERAL";"TAB4",#N/A,TRUE,"GENERAL";"TAB5",#N/A,TRUE,"GENERAL"}</definedName>
    <definedName name="_s3" localSheetId="6" hidden="1">{"TAB1",#N/A,TRUE,"GENERAL";"TAB2",#N/A,TRUE,"GENERAL";"TAB3",#N/A,TRUE,"GENERAL";"TAB4",#N/A,TRUE,"GENERAL";"TAB5",#N/A,TRUE,"GENERAL"}</definedName>
    <definedName name="_s3" hidden="1">{"TAB1",#N/A,TRUE,"GENERAL";"TAB2",#N/A,TRUE,"GENERAL";"TAB3",#N/A,TRUE,"GENERAL";"TAB4",#N/A,TRUE,"GENERAL";"TAB5",#N/A,TRUE,"GENERAL"}</definedName>
    <definedName name="_s4" localSheetId="6" hidden="1">{"via1",#N/A,TRUE,"general";"via2",#N/A,TRUE,"general";"via3",#N/A,TRUE,"general"}</definedName>
    <definedName name="_s4" hidden="1">{"via1",#N/A,TRUE,"general";"via2",#N/A,TRUE,"general";"via3",#N/A,TRUE,"general"}</definedName>
    <definedName name="_s5" localSheetId="6" hidden="1">{"via1",#N/A,TRUE,"general";"via2",#N/A,TRUE,"general";"via3",#N/A,TRUE,"general"}</definedName>
    <definedName name="_s5" hidden="1">{"via1",#N/A,TRUE,"general";"via2",#N/A,TRUE,"general";"via3",#N/A,TRUE,"general"}</definedName>
    <definedName name="_s6" localSheetId="6" hidden="1">{"TAB1",#N/A,TRUE,"GENERAL";"TAB2",#N/A,TRUE,"GENERAL";"TAB3",#N/A,TRUE,"GENERAL";"TAB4",#N/A,TRUE,"GENERAL";"TAB5",#N/A,TRUE,"GENERAL"}</definedName>
    <definedName name="_s6" hidden="1">{"TAB1",#N/A,TRUE,"GENERAL";"TAB2",#N/A,TRUE,"GENERAL";"TAB3",#N/A,TRUE,"GENERAL";"TAB4",#N/A,TRUE,"GENERAL";"TAB5",#N/A,TRUE,"GENERAL"}</definedName>
    <definedName name="_s7" localSheetId="6" hidden="1">{"via1",#N/A,TRUE,"general";"via2",#N/A,TRUE,"general";"via3",#N/A,TRUE,"general"}</definedName>
    <definedName name="_s7" hidden="1">{"via1",#N/A,TRUE,"general";"via2",#N/A,TRUE,"general";"via3",#N/A,TRUE,"general"}</definedName>
    <definedName name="_SBC1" localSheetId="6">[2]INV!$A$12:$D$15</definedName>
    <definedName name="_SBC1">[3]INV!$A$12:$D$15</definedName>
    <definedName name="_SBC3" localSheetId="6">[2]INV!$F$12:$I$15</definedName>
    <definedName name="_SBC3">[3]INV!$F$12:$I$15</definedName>
    <definedName name="_SBC5" localSheetId="6">[2]INV!$K$12:$N$15</definedName>
    <definedName name="_SBC5">[3]INV!$K$12:$N$15</definedName>
    <definedName name="_t3" localSheetId="6" hidden="1">{"TAB1",#N/A,TRUE,"GENERAL";"TAB2",#N/A,TRUE,"GENERAL";"TAB3",#N/A,TRUE,"GENERAL";"TAB4",#N/A,TRUE,"GENERAL";"TAB5",#N/A,TRUE,"GENERAL"}</definedName>
    <definedName name="_t3" hidden="1">{"TAB1",#N/A,TRUE,"GENERAL";"TAB2",#N/A,TRUE,"GENERAL";"TAB3",#N/A,TRUE,"GENERAL";"TAB4",#N/A,TRUE,"GENERAL";"TAB5",#N/A,TRUE,"GENERAL"}</definedName>
    <definedName name="_t4" localSheetId="6" hidden="1">{"via1",#N/A,TRUE,"general";"via2",#N/A,TRUE,"general";"via3",#N/A,TRUE,"general"}</definedName>
    <definedName name="_t4" hidden="1">{"via1",#N/A,TRUE,"general";"via2",#N/A,TRUE,"general";"via3",#N/A,TRUE,"general"}</definedName>
    <definedName name="_t5" localSheetId="6" hidden="1">{"TAB1",#N/A,TRUE,"GENERAL";"TAB2",#N/A,TRUE,"GENERAL";"TAB3",#N/A,TRUE,"GENERAL";"TAB4",#N/A,TRUE,"GENERAL";"TAB5",#N/A,TRUE,"GENERAL"}</definedName>
    <definedName name="_t5" hidden="1">{"TAB1",#N/A,TRUE,"GENERAL";"TAB2",#N/A,TRUE,"GENERAL";"TAB3",#N/A,TRUE,"GENERAL";"TAB4",#N/A,TRUE,"GENERAL";"TAB5",#N/A,TRUE,"GENERAL"}</definedName>
    <definedName name="_t6" localSheetId="6" hidden="1">{"via1",#N/A,TRUE,"general";"via2",#N/A,TRUE,"general";"via3",#N/A,TRUE,"general"}</definedName>
    <definedName name="_t6" hidden="1">{"via1",#N/A,TRUE,"general";"via2",#N/A,TRUE,"general";"via3",#N/A,TRUE,"general"}</definedName>
    <definedName name="_t66" localSheetId="6" hidden="1">{"TAB1",#N/A,TRUE,"GENERAL";"TAB2",#N/A,TRUE,"GENERAL";"TAB3",#N/A,TRUE,"GENERAL";"TAB4",#N/A,TRUE,"GENERAL";"TAB5",#N/A,TRUE,"GENERAL"}</definedName>
    <definedName name="_t66" hidden="1">{"TAB1",#N/A,TRUE,"GENERAL";"TAB2",#N/A,TRUE,"GENERAL";"TAB3",#N/A,TRUE,"GENERAL";"TAB4",#N/A,TRUE,"GENERAL";"TAB5",#N/A,TRUE,"GENERAL"}</definedName>
    <definedName name="_t7" localSheetId="6" hidden="1">{"via1",#N/A,TRUE,"general";"via2",#N/A,TRUE,"general";"via3",#N/A,TRUE,"general"}</definedName>
    <definedName name="_t7" hidden="1">{"via1",#N/A,TRUE,"general";"via2",#N/A,TRUE,"general";"via3",#N/A,TRUE,"general"}</definedName>
    <definedName name="_t77" localSheetId="6" hidden="1">{"TAB1",#N/A,TRUE,"GENERAL";"TAB2",#N/A,TRUE,"GENERAL";"TAB3",#N/A,TRUE,"GENERAL";"TAB4",#N/A,TRUE,"GENERAL";"TAB5",#N/A,TRUE,"GENERAL"}</definedName>
    <definedName name="_t77" hidden="1">{"TAB1",#N/A,TRUE,"GENERAL";"TAB2",#N/A,TRUE,"GENERAL";"TAB3",#N/A,TRUE,"GENERAL";"TAB4",#N/A,TRUE,"GENERAL";"TAB5",#N/A,TRUE,"GENERAL"}</definedName>
    <definedName name="_t8" localSheetId="6" hidden="1">{"TAB1",#N/A,TRUE,"GENERAL";"TAB2",#N/A,TRUE,"GENERAL";"TAB3",#N/A,TRUE,"GENERAL";"TAB4",#N/A,TRUE,"GENERAL";"TAB5",#N/A,TRUE,"GENERAL"}</definedName>
    <definedName name="_t8" hidden="1">{"TAB1",#N/A,TRUE,"GENERAL";"TAB2",#N/A,TRUE,"GENERAL";"TAB3",#N/A,TRUE,"GENERAL";"TAB4",#N/A,TRUE,"GENERAL";"TAB5",#N/A,TRUE,"GENERAL"}</definedName>
    <definedName name="_t88" localSheetId="6" hidden="1">{"via1",#N/A,TRUE,"general";"via2",#N/A,TRUE,"general";"via3",#N/A,TRUE,"general"}</definedName>
    <definedName name="_t88" hidden="1">{"via1",#N/A,TRUE,"general";"via2",#N/A,TRUE,"general";"via3",#N/A,TRUE,"general"}</definedName>
    <definedName name="_t9" localSheetId="6" hidden="1">{"TAB1",#N/A,TRUE,"GENERAL";"TAB2",#N/A,TRUE,"GENERAL";"TAB3",#N/A,TRUE,"GENERAL";"TAB4",#N/A,TRUE,"GENERAL";"TAB5",#N/A,TRUE,"GENERAL"}</definedName>
    <definedName name="_t9" hidden="1">{"TAB1",#N/A,TRUE,"GENERAL";"TAB2",#N/A,TRUE,"GENERAL";"TAB3",#N/A,TRUE,"GENERAL";"TAB4",#N/A,TRUE,"GENERAL";"TAB5",#N/A,TRUE,"GENERAL"}</definedName>
    <definedName name="_t99" localSheetId="6" hidden="1">{"via1",#N/A,TRUE,"general";"via2",#N/A,TRUE,"general";"via3",#N/A,TRUE,"general"}</definedName>
    <definedName name="_t99" hidden="1">{"via1",#N/A,TRUE,"general";"via2",#N/A,TRUE,"general";"via3",#N/A,TRUE,"general"}</definedName>
    <definedName name="_tab1">#REF!</definedName>
    <definedName name="_tab2">#REF!</definedName>
    <definedName name="_tab3">#REF!</definedName>
    <definedName name="_TAB4">#REF!</definedName>
    <definedName name="_u4" localSheetId="6" hidden="1">{"TAB1",#N/A,TRUE,"GENERAL";"TAB2",#N/A,TRUE,"GENERAL";"TAB3",#N/A,TRUE,"GENERAL";"TAB4",#N/A,TRUE,"GENERAL";"TAB5",#N/A,TRUE,"GENERAL"}</definedName>
    <definedName name="_u4" hidden="1">{"TAB1",#N/A,TRUE,"GENERAL";"TAB2",#N/A,TRUE,"GENERAL";"TAB3",#N/A,TRUE,"GENERAL";"TAB4",#N/A,TRUE,"GENERAL";"TAB5",#N/A,TRUE,"GENERAL"}</definedName>
    <definedName name="_u5" localSheetId="6" hidden="1">{"TAB1",#N/A,TRUE,"GENERAL";"TAB2",#N/A,TRUE,"GENERAL";"TAB3",#N/A,TRUE,"GENERAL";"TAB4",#N/A,TRUE,"GENERAL";"TAB5",#N/A,TRUE,"GENERAL"}</definedName>
    <definedName name="_u5" hidden="1">{"TAB1",#N/A,TRUE,"GENERAL";"TAB2",#N/A,TRUE,"GENERAL";"TAB3",#N/A,TRUE,"GENERAL";"TAB4",#N/A,TRUE,"GENERAL";"TAB5",#N/A,TRUE,"GENERAL"}</definedName>
    <definedName name="_u6" localSheetId="6" hidden="1">{"TAB1",#N/A,TRUE,"GENERAL";"TAB2",#N/A,TRUE,"GENERAL";"TAB3",#N/A,TRUE,"GENERAL";"TAB4",#N/A,TRUE,"GENERAL";"TAB5",#N/A,TRUE,"GENERAL"}</definedName>
    <definedName name="_u6" hidden="1">{"TAB1",#N/A,TRUE,"GENERAL";"TAB2",#N/A,TRUE,"GENERAL";"TAB3",#N/A,TRUE,"GENERAL";"TAB4",#N/A,TRUE,"GENERAL";"TAB5",#N/A,TRUE,"GENERAL"}</definedName>
    <definedName name="_u7" localSheetId="6" hidden="1">{"via1",#N/A,TRUE,"general";"via2",#N/A,TRUE,"general";"via3",#N/A,TRUE,"general"}</definedName>
    <definedName name="_u7" hidden="1">{"via1",#N/A,TRUE,"general";"via2",#N/A,TRUE,"general";"via3",#N/A,TRUE,"general"}</definedName>
    <definedName name="_u8" localSheetId="6" hidden="1">{"TAB1",#N/A,TRUE,"GENERAL";"TAB2",#N/A,TRUE,"GENERAL";"TAB3",#N/A,TRUE,"GENERAL";"TAB4",#N/A,TRUE,"GENERAL";"TAB5",#N/A,TRUE,"GENERAL"}</definedName>
    <definedName name="_u8" hidden="1">{"TAB1",#N/A,TRUE,"GENERAL";"TAB2",#N/A,TRUE,"GENERAL";"TAB3",#N/A,TRUE,"GENERAL";"TAB4",#N/A,TRUE,"GENERAL";"TAB5",#N/A,TRUE,"GENERAL"}</definedName>
    <definedName name="_u9" localSheetId="6" hidden="1">{"TAB1",#N/A,TRUE,"GENERAL";"TAB2",#N/A,TRUE,"GENERAL";"TAB3",#N/A,TRUE,"GENERAL";"TAB4",#N/A,TRUE,"GENERAL";"TAB5",#N/A,TRUE,"GENERAL"}</definedName>
    <definedName name="_u9" hidden="1">{"TAB1",#N/A,TRUE,"GENERAL";"TAB2",#N/A,TRUE,"GENERAL";"TAB3",#N/A,TRUE,"GENERAL";"TAB4",#N/A,TRUE,"GENERAL";"TAB5",#N/A,TRUE,"GENERAL"}</definedName>
    <definedName name="_ur7" localSheetId="6" hidden="1">{"TAB1",#N/A,TRUE,"GENERAL";"TAB2",#N/A,TRUE,"GENERAL";"TAB3",#N/A,TRUE,"GENERAL";"TAB4",#N/A,TRUE,"GENERAL";"TAB5",#N/A,TRUE,"GENERAL"}</definedName>
    <definedName name="_ur7" hidden="1">{"TAB1",#N/A,TRUE,"GENERAL";"TAB2",#N/A,TRUE,"GENERAL";"TAB3",#N/A,TRUE,"GENERAL";"TAB4",#N/A,TRUE,"GENERAL";"TAB5",#N/A,TRUE,"GENERAL"}</definedName>
    <definedName name="_v2" localSheetId="6" hidden="1">{"via1",#N/A,TRUE,"general";"via2",#N/A,TRUE,"general";"via3",#N/A,TRUE,"general"}</definedName>
    <definedName name="_v2" hidden="1">{"via1",#N/A,TRUE,"general";"via2",#N/A,TRUE,"general";"via3",#N/A,TRUE,"general"}</definedName>
    <definedName name="_v3" localSheetId="6" hidden="1">{"TAB1",#N/A,TRUE,"GENERAL";"TAB2",#N/A,TRUE,"GENERAL";"TAB3",#N/A,TRUE,"GENERAL";"TAB4",#N/A,TRUE,"GENERAL";"TAB5",#N/A,TRUE,"GENERAL"}</definedName>
    <definedName name="_v3" hidden="1">{"TAB1",#N/A,TRUE,"GENERAL";"TAB2",#N/A,TRUE,"GENERAL";"TAB3",#N/A,TRUE,"GENERAL";"TAB4",#N/A,TRUE,"GENERAL";"TAB5",#N/A,TRUE,"GENERAL"}</definedName>
    <definedName name="_v4" localSheetId="6" hidden="1">{"TAB1",#N/A,TRUE,"GENERAL";"TAB2",#N/A,TRUE,"GENERAL";"TAB3",#N/A,TRUE,"GENERAL";"TAB4",#N/A,TRUE,"GENERAL";"TAB5",#N/A,TRUE,"GENERAL"}</definedName>
    <definedName name="_v4" hidden="1">{"TAB1",#N/A,TRUE,"GENERAL";"TAB2",#N/A,TRUE,"GENERAL";"TAB3",#N/A,TRUE,"GENERAL";"TAB4",#N/A,TRUE,"GENERAL";"TAB5",#N/A,TRUE,"GENERAL"}</definedName>
    <definedName name="_v5" localSheetId="6" hidden="1">{"TAB1",#N/A,TRUE,"GENERAL";"TAB2",#N/A,TRUE,"GENERAL";"TAB3",#N/A,TRUE,"GENERAL";"TAB4",#N/A,TRUE,"GENERAL";"TAB5",#N/A,TRUE,"GENERAL"}</definedName>
    <definedName name="_v5" hidden="1">{"TAB1",#N/A,TRUE,"GENERAL";"TAB2",#N/A,TRUE,"GENERAL";"TAB3",#N/A,TRUE,"GENERAL";"TAB4",#N/A,TRUE,"GENERAL";"TAB5",#N/A,TRUE,"GENERAL"}</definedName>
    <definedName name="_v6" localSheetId="6" hidden="1">{"TAB1",#N/A,TRUE,"GENERAL";"TAB2",#N/A,TRUE,"GENERAL";"TAB3",#N/A,TRUE,"GENERAL";"TAB4",#N/A,TRUE,"GENERAL";"TAB5",#N/A,TRUE,"GENERAL"}</definedName>
    <definedName name="_v6" hidden="1">{"TAB1",#N/A,TRUE,"GENERAL";"TAB2",#N/A,TRUE,"GENERAL";"TAB3",#N/A,TRUE,"GENERAL";"TAB4",#N/A,TRUE,"GENERAL";"TAB5",#N/A,TRUE,"GENERAL"}</definedName>
    <definedName name="_v7" localSheetId="6" hidden="1">{"via1",#N/A,TRUE,"general";"via2",#N/A,TRUE,"general";"via3",#N/A,TRUE,"general"}</definedName>
    <definedName name="_v7" hidden="1">{"via1",#N/A,TRUE,"general";"via2",#N/A,TRUE,"general";"via3",#N/A,TRUE,"general"}</definedName>
    <definedName name="_v8" localSheetId="6" hidden="1">{"TAB1",#N/A,TRUE,"GENERAL";"TAB2",#N/A,TRUE,"GENERAL";"TAB3",#N/A,TRUE,"GENERAL";"TAB4",#N/A,TRUE,"GENERAL";"TAB5",#N/A,TRUE,"GENERAL"}</definedName>
    <definedName name="_v8" hidden="1">{"TAB1",#N/A,TRUE,"GENERAL";"TAB2",#N/A,TRUE,"GENERAL";"TAB3",#N/A,TRUE,"GENERAL";"TAB4",#N/A,TRUE,"GENERAL";"TAB5",#N/A,TRUE,"GENERAL"}</definedName>
    <definedName name="_v9" localSheetId="6" hidden="1">{"TAB1",#N/A,TRUE,"GENERAL";"TAB2",#N/A,TRUE,"GENERAL";"TAB3",#N/A,TRUE,"GENERAL";"TAB4",#N/A,TRUE,"GENERAL";"TAB5",#N/A,TRUE,"GENERAL"}</definedName>
    <definedName name="_v9" hidden="1">{"TAB1",#N/A,TRUE,"GENERAL";"TAB2",#N/A,TRUE,"GENERAL";"TAB3",#N/A,TRUE,"GENERAL";"TAB4",#N/A,TRUE,"GENERAL";"TAB5",#N/A,TRUE,"GENERAL"}</definedName>
    <definedName name="_vfv4" localSheetId="6" hidden="1">{"via1",#N/A,TRUE,"general";"via2",#N/A,TRUE,"general";"via3",#N/A,TRUE,"general"}</definedName>
    <definedName name="_vfv4" hidden="1">{"via1",#N/A,TRUE,"general";"via2",#N/A,TRUE,"general";"via3",#N/A,TRUE,"general"}</definedName>
    <definedName name="_x1" localSheetId="6" hidden="1">{"TAB1",#N/A,TRUE,"GENERAL";"TAB2",#N/A,TRUE,"GENERAL";"TAB3",#N/A,TRUE,"GENERAL";"TAB4",#N/A,TRUE,"GENERAL";"TAB5",#N/A,TRUE,"GENERAL"}</definedName>
    <definedName name="_x1" hidden="1">{"TAB1",#N/A,TRUE,"GENERAL";"TAB2",#N/A,TRUE,"GENERAL";"TAB3",#N/A,TRUE,"GENERAL";"TAB4",#N/A,TRUE,"GENERAL";"TAB5",#N/A,TRUE,"GENERAL"}</definedName>
    <definedName name="_x2" localSheetId="6" hidden="1">{"via1",#N/A,TRUE,"general";"via2",#N/A,TRUE,"general";"via3",#N/A,TRUE,"general"}</definedName>
    <definedName name="_x2" hidden="1">{"via1",#N/A,TRUE,"general";"via2",#N/A,TRUE,"general";"via3",#N/A,TRUE,"general"}</definedName>
    <definedName name="_x3" localSheetId="6" hidden="1">{"via1",#N/A,TRUE,"general";"via2",#N/A,TRUE,"general";"via3",#N/A,TRUE,"general"}</definedName>
    <definedName name="_x3" hidden="1">{"via1",#N/A,TRUE,"general";"via2",#N/A,TRUE,"general";"via3",#N/A,TRUE,"general"}</definedName>
    <definedName name="_x4" localSheetId="6" hidden="1">{"via1",#N/A,TRUE,"general";"via2",#N/A,TRUE,"general";"via3",#N/A,TRUE,"general"}</definedName>
    <definedName name="_x4" hidden="1">{"via1",#N/A,TRUE,"general";"via2",#N/A,TRUE,"general";"via3",#N/A,TRUE,"general"}</definedName>
    <definedName name="_x5" localSheetId="6" hidden="1">{"TAB1",#N/A,TRUE,"GENERAL";"TAB2",#N/A,TRUE,"GENERAL";"TAB3",#N/A,TRUE,"GENERAL";"TAB4",#N/A,TRUE,"GENERAL";"TAB5",#N/A,TRUE,"GENERAL"}</definedName>
    <definedName name="_x5" hidden="1">{"TAB1",#N/A,TRUE,"GENERAL";"TAB2",#N/A,TRUE,"GENERAL";"TAB3",#N/A,TRUE,"GENERAL";"TAB4",#N/A,TRUE,"GENERAL";"TAB5",#N/A,TRUE,"GENERAL"}</definedName>
    <definedName name="_x6" localSheetId="6" hidden="1">{"TAB1",#N/A,TRUE,"GENERAL";"TAB2",#N/A,TRUE,"GENERAL";"TAB3",#N/A,TRUE,"GENERAL";"TAB4",#N/A,TRUE,"GENERAL";"TAB5",#N/A,TRUE,"GENERAL"}</definedName>
    <definedName name="_x6" hidden="1">{"TAB1",#N/A,TRUE,"GENERAL";"TAB2",#N/A,TRUE,"GENERAL";"TAB3",#N/A,TRUE,"GENERAL";"TAB4",#N/A,TRUE,"GENERAL";"TAB5",#N/A,TRUE,"GENERAL"}</definedName>
    <definedName name="_x7" localSheetId="6" hidden="1">{"TAB1",#N/A,TRUE,"GENERAL";"TAB2",#N/A,TRUE,"GENERAL";"TAB3",#N/A,TRUE,"GENERAL";"TAB4",#N/A,TRUE,"GENERAL";"TAB5",#N/A,TRUE,"GENERAL"}</definedName>
    <definedName name="_x7" hidden="1">{"TAB1",#N/A,TRUE,"GENERAL";"TAB2",#N/A,TRUE,"GENERAL";"TAB3",#N/A,TRUE,"GENERAL";"TAB4",#N/A,TRUE,"GENERAL";"TAB5",#N/A,TRUE,"GENERAL"}</definedName>
    <definedName name="_x8" localSheetId="6" hidden="1">{"via1",#N/A,TRUE,"general";"via2",#N/A,TRUE,"general";"via3",#N/A,TRUE,"general"}</definedName>
    <definedName name="_x8" hidden="1">{"via1",#N/A,TRUE,"general";"via2",#N/A,TRUE,"general";"via3",#N/A,TRUE,"general"}</definedName>
    <definedName name="_x9" localSheetId="6" hidden="1">{"TAB1",#N/A,TRUE,"GENERAL";"TAB2",#N/A,TRUE,"GENERAL";"TAB3",#N/A,TRUE,"GENERAL";"TAB4",#N/A,TRUE,"GENERAL";"TAB5",#N/A,TRUE,"GENERAL"}</definedName>
    <definedName name="_x9" hidden="1">{"TAB1",#N/A,TRUE,"GENERAL";"TAB2",#N/A,TRUE,"GENERAL";"TAB3",#N/A,TRUE,"GENERAL";"TAB4",#N/A,TRUE,"GENERAL";"TAB5",#N/A,TRUE,"GENERAL"}</definedName>
    <definedName name="_xz2">#REF!</definedName>
    <definedName name="_y2" localSheetId="6" hidden="1">{"TAB1",#N/A,TRUE,"GENERAL";"TAB2",#N/A,TRUE,"GENERAL";"TAB3",#N/A,TRUE,"GENERAL";"TAB4",#N/A,TRUE,"GENERAL";"TAB5",#N/A,TRUE,"GENERAL"}</definedName>
    <definedName name="_y2" hidden="1">{"TAB1",#N/A,TRUE,"GENERAL";"TAB2",#N/A,TRUE,"GENERAL";"TAB3",#N/A,TRUE,"GENERAL";"TAB4",#N/A,TRUE,"GENERAL";"TAB5",#N/A,TRUE,"GENERAL"}</definedName>
    <definedName name="_y3" localSheetId="6" hidden="1">{"via1",#N/A,TRUE,"general";"via2",#N/A,TRUE,"general";"via3",#N/A,TRUE,"general"}</definedName>
    <definedName name="_y3" hidden="1">{"via1",#N/A,TRUE,"general";"via2",#N/A,TRUE,"general";"via3",#N/A,TRUE,"general"}</definedName>
    <definedName name="_y4" localSheetId="6" hidden="1">{"via1",#N/A,TRUE,"general";"via2",#N/A,TRUE,"general";"via3",#N/A,TRUE,"general"}</definedName>
    <definedName name="_y4" hidden="1">{"via1",#N/A,TRUE,"general";"via2",#N/A,TRUE,"general";"via3",#N/A,TRUE,"general"}</definedName>
    <definedName name="_y5" localSheetId="6" hidden="1">{"TAB1",#N/A,TRUE,"GENERAL";"TAB2",#N/A,TRUE,"GENERAL";"TAB3",#N/A,TRUE,"GENERAL";"TAB4",#N/A,TRUE,"GENERAL";"TAB5",#N/A,TRUE,"GENERAL"}</definedName>
    <definedName name="_y5" hidden="1">{"TAB1",#N/A,TRUE,"GENERAL";"TAB2",#N/A,TRUE,"GENERAL";"TAB3",#N/A,TRUE,"GENERAL";"TAB4",#N/A,TRUE,"GENERAL";"TAB5",#N/A,TRUE,"GENERAL"}</definedName>
    <definedName name="_y6" localSheetId="6" hidden="1">{"via1",#N/A,TRUE,"general";"via2",#N/A,TRUE,"general";"via3",#N/A,TRUE,"general"}</definedName>
    <definedName name="_y6" hidden="1">{"via1",#N/A,TRUE,"general";"via2",#N/A,TRUE,"general";"via3",#N/A,TRUE,"general"}</definedName>
    <definedName name="_y7" localSheetId="6" hidden="1">{"via1",#N/A,TRUE,"general";"via2",#N/A,TRUE,"general";"via3",#N/A,TRUE,"general"}</definedName>
    <definedName name="_y7" hidden="1">{"via1",#N/A,TRUE,"general";"via2",#N/A,TRUE,"general";"via3",#N/A,TRUE,"general"}</definedName>
    <definedName name="_y8" localSheetId="6" hidden="1">{"via1",#N/A,TRUE,"general";"via2",#N/A,TRUE,"general";"via3",#N/A,TRUE,"general"}</definedName>
    <definedName name="_y8" hidden="1">{"via1",#N/A,TRUE,"general";"via2",#N/A,TRUE,"general";"via3",#N/A,TRUE,"general"}</definedName>
    <definedName name="_y9" localSheetId="6" hidden="1">{"TAB1",#N/A,TRUE,"GENERAL";"TAB2",#N/A,TRUE,"GENERAL";"TAB3",#N/A,TRUE,"GENERAL";"TAB4",#N/A,TRUE,"GENERAL";"TAB5",#N/A,TRUE,"GENERAL"}</definedName>
    <definedName name="_y9" hidden="1">{"TAB1",#N/A,TRUE,"GENERAL";"TAB2",#N/A,TRUE,"GENERAL";"TAB3",#N/A,TRUE,"GENERAL";"TAB4",#N/A,TRUE,"GENERAL";"TAB5",#N/A,TRUE,"GENERAL"}</definedName>
    <definedName name="_z1" localSheetId="6" hidden="1">{"TAB1",#N/A,TRUE,"GENERAL";"TAB2",#N/A,TRUE,"GENERAL";"TAB3",#N/A,TRUE,"GENERAL";"TAB4",#N/A,TRUE,"GENERAL";"TAB5",#N/A,TRUE,"GENERAL"}</definedName>
    <definedName name="_z1" hidden="1">{"TAB1",#N/A,TRUE,"GENERAL";"TAB2",#N/A,TRUE,"GENERAL";"TAB3",#N/A,TRUE,"GENERAL";"TAB4",#N/A,TRUE,"GENERAL";"TAB5",#N/A,TRUE,"GENERAL"}</definedName>
    <definedName name="_z2" localSheetId="6" hidden="1">{"via1",#N/A,TRUE,"general";"via2",#N/A,TRUE,"general";"via3",#N/A,TRUE,"general"}</definedName>
    <definedName name="_z2" hidden="1">{"via1",#N/A,TRUE,"general";"via2",#N/A,TRUE,"general";"via3",#N/A,TRUE,"general"}</definedName>
    <definedName name="_z3" localSheetId="6" hidden="1">{"via1",#N/A,TRUE,"general";"via2",#N/A,TRUE,"general";"via3",#N/A,TRUE,"general"}</definedName>
    <definedName name="_z3" hidden="1">{"via1",#N/A,TRUE,"general";"via2",#N/A,TRUE,"general";"via3",#N/A,TRUE,"general"}</definedName>
    <definedName name="_z4" localSheetId="6" hidden="1">{"TAB1",#N/A,TRUE,"GENERAL";"TAB2",#N/A,TRUE,"GENERAL";"TAB3",#N/A,TRUE,"GENERAL";"TAB4",#N/A,TRUE,"GENERAL";"TAB5",#N/A,TRUE,"GENERAL"}</definedName>
    <definedName name="_z4" hidden="1">{"TAB1",#N/A,TRUE,"GENERAL";"TAB2",#N/A,TRUE,"GENERAL";"TAB3",#N/A,TRUE,"GENERAL";"TAB4",#N/A,TRUE,"GENERAL";"TAB5",#N/A,TRUE,"GENERAL"}</definedName>
    <definedName name="_z5" localSheetId="6" hidden="1">{"via1",#N/A,TRUE,"general";"via2",#N/A,TRUE,"general";"via3",#N/A,TRUE,"general"}</definedName>
    <definedName name="_z5" hidden="1">{"via1",#N/A,TRUE,"general";"via2",#N/A,TRUE,"general";"via3",#N/A,TRUE,"general"}</definedName>
    <definedName name="_z6" localSheetId="6" hidden="1">{"TAB1",#N/A,TRUE,"GENERAL";"TAB2",#N/A,TRUE,"GENERAL";"TAB3",#N/A,TRUE,"GENERAL";"TAB4",#N/A,TRUE,"GENERAL";"TAB5",#N/A,TRUE,"GENERAL"}</definedName>
    <definedName name="_z6" hidden="1">{"TAB1",#N/A,TRUE,"GENERAL";"TAB2",#N/A,TRUE,"GENERAL";"TAB3",#N/A,TRUE,"GENERAL";"TAB4",#N/A,TRUE,"GENERAL";"TAB5",#N/A,TRUE,"GENERAL"}</definedName>
    <definedName name="A">#REF!</definedName>
    <definedName name="A_impresión_IM">#REF!</definedName>
    <definedName name="a2a" localSheetId="6" hidden="1">{"TAB1",#N/A,TRUE,"GENERAL";"TAB2",#N/A,TRUE,"GENERAL";"TAB3",#N/A,TRUE,"GENERAL";"TAB4",#N/A,TRUE,"GENERAL";"TAB5",#N/A,TRUE,"GENERAL"}</definedName>
    <definedName name="a2a" hidden="1">{"TAB1",#N/A,TRUE,"GENERAL";"TAB2",#N/A,TRUE,"GENERAL";"TAB3",#N/A,TRUE,"GENERAL";"TAB4",#N/A,TRUE,"GENERAL";"TAB5",#N/A,TRUE,"GENERAL"}</definedName>
    <definedName name="aa">'[5]PU (2)'!#REF!</definedName>
    <definedName name="AAA">'[5]PU (2)'!#REF!</definedName>
    <definedName name="AAAA">'[5]PU (2)'!$F$10</definedName>
    <definedName name="aaaaas" localSheetId="6" hidden="1">{"TAB1",#N/A,TRUE,"GENERAL";"TAB2",#N/A,TRUE,"GENERAL";"TAB3",#N/A,TRUE,"GENERAL";"TAB4",#N/A,TRUE,"GENERAL";"TAB5",#N/A,TRUE,"GENERAL"}</definedName>
    <definedName name="aaaaas" hidden="1">{"TAB1",#N/A,TRUE,"GENERAL";"TAB2",#N/A,TRUE,"GENERAL";"TAB3",#N/A,TRUE,"GENERAL";"TAB4",#N/A,TRUE,"GENERAL";"TAB5",#N/A,TRUE,"GENERAL"}</definedName>
    <definedName name="AAC" localSheetId="6">[2]AASHTO!$A$14:$F$17</definedName>
    <definedName name="AAC">[3]AASHTO!$A$14:$F$17</definedName>
    <definedName name="AADOQUINVEH">#REF!</definedName>
    <definedName name="AANDENES">#REF!</definedName>
    <definedName name="aas" localSheetId="6"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G" localSheetId="6">[2]AASHTO!$A$2:$F$5</definedName>
    <definedName name="ABG">[3]AASHTO!$A$2:$F$5</definedName>
    <definedName name="absc">[4]!absc</definedName>
    <definedName name="absc_">[6]!absc</definedName>
    <definedName name="absc_1">[6]!absc</definedName>
    <definedName name="ABSC1">[4]!absc</definedName>
    <definedName name="Ac">#REF!</definedName>
    <definedName name="ACACIA_AMARILLA">#REF!</definedName>
    <definedName name="ACALZADA">#REF!</definedName>
    <definedName name="ACARREO">#REF!</definedName>
    <definedName name="ACCE2">#REF!</definedName>
    <definedName name="ACCE4">#REF!</definedName>
    <definedName name="ACCE6">#REF!</definedName>
    <definedName name="AccessDatabase" hidden="1">"C:\C-314\VOLUMENES\volfin4.mdb"</definedName>
    <definedName name="ACEITE_MOTOR_4_TIEMPOS">#REF!</definedName>
    <definedName name="ACEITE_QUEMADO">#REF!</definedName>
    <definedName name="ACERO">#REF!</definedName>
    <definedName name="ACERO_PDR_60_KG">#REF!</definedName>
    <definedName name="ACERO40">[7]PRECIOS!$B$52</definedName>
    <definedName name="ACERO60">#REF!</definedName>
    <definedName name="acondicionamientopozo">#REF!</definedName>
    <definedName name="ACPM">#REF!</definedName>
    <definedName name="ACTA">[8]ID!$C$2</definedName>
    <definedName name="Ad">#REF!</definedName>
    <definedName name="ADAPTADOR_HEMBRA_P.V.C_1_2">#REF!</definedName>
    <definedName name="ADAPTADOR_MACHO_P.V.C_1_2">#REF!</definedName>
    <definedName name="ADFGSDB" localSheetId="6" hidden="1">{"via1",#N/A,TRUE,"general";"via2",#N/A,TRUE,"general";"via3",#N/A,TRUE,"general"}</definedName>
    <definedName name="ADFGSDB" hidden="1">{"via1",#N/A,TRUE,"general";"via2",#N/A,TRUE,"general";"via3",#N/A,TRUE,"general"}</definedName>
    <definedName name="ADITIVO_LIQUIDO_IMPERMEABI">#REF!</definedName>
    <definedName name="administrador">[9]Informacion!$B$15</definedName>
    <definedName name="adoc1">[10]!absc</definedName>
    <definedName name="adoq">[11]!absc</definedName>
    <definedName name="ADSAD" localSheetId="6" hidden="1">{"TAB1",#N/A,TRUE,"GENERAL";"TAB2",#N/A,TRUE,"GENERAL";"TAB3",#N/A,TRUE,"GENERAL";"TAB4",#N/A,TRUE,"GENERAL";"TAB5",#N/A,TRUE,"GENERAL"}</definedName>
    <definedName name="ADSAD" hidden="1">{"TAB1",#N/A,TRUE,"GENERAL";"TAB2",#N/A,TRUE,"GENERAL";"TAB3",#N/A,TRUE,"GENERAL";"TAB4",#N/A,TRUE,"GENERAL";"TAB5",#N/A,TRUE,"GENERAL"}</definedName>
    <definedName name="Ae">#REF!</definedName>
    <definedName name="aefa" localSheetId="6" hidden="1">{"via1",#N/A,TRUE,"general";"via2",#N/A,TRUE,"general";"via3",#N/A,TRUE,"general"}</definedName>
    <definedName name="aefa" hidden="1">{"via1",#N/A,TRUE,"general";"via2",#N/A,TRUE,"general";"via3",#N/A,TRUE,"general"}</definedName>
    <definedName name="Af">#REF!</definedName>
    <definedName name="afdsw" localSheetId="6" hidden="1">{"TAB1",#N/A,TRUE,"GENERAL";"TAB2",#N/A,TRUE,"GENERAL";"TAB3",#N/A,TRUE,"GENERAL";"TAB4",#N/A,TRUE,"GENERAL";"TAB5",#N/A,TRUE,"GENERAL"}</definedName>
    <definedName name="afdsw" hidden="1">{"TAB1",#N/A,TRUE,"GENERAL";"TAB2",#N/A,TRUE,"GENERAL";"TAB3",#N/A,TRUE,"GENERAL";"TAB4",#N/A,TRUE,"GENERAL";"TAB5",#N/A,TRUE,"GENERAL"}</definedName>
    <definedName name="Ag">#REF!</definedName>
    <definedName name="agdsgg" localSheetId="6" hidden="1">{"via1",#N/A,TRUE,"general";"via2",#N/A,TRUE,"general";"via3",#N/A,TRUE,"general"}</definedName>
    <definedName name="agdsgg" hidden="1">{"via1",#N/A,TRUE,"general";"via2",#N/A,TRUE,"general";"via3",#N/A,TRUE,"general"}</definedName>
    <definedName name="AGREGADO_GRUESO">#REF!</definedName>
    <definedName name="AGREGADO_PÉTREO_PARA_MEZCLA_ASFÁLTICA">#REF!</definedName>
    <definedName name="AGUA">#REF!</definedName>
    <definedName name="Ah">#REF!</definedName>
    <definedName name="Ai">#REF!</definedName>
    <definedName name="AJUSTADOR_121.135_PINTUCO">#REF!</definedName>
    <definedName name="AjustDelAIU">#REF!</definedName>
    <definedName name="Ak">#REF!</definedName>
    <definedName name="ALAMBRE">#REF!</definedName>
    <definedName name="ALAMBRE_">#REF!</definedName>
    <definedName name="ALAMBRE_NEGRO___18">#REF!</definedName>
    <definedName name="ALAMBRE_NEGRO_PARA_AMARRE_KG">#REF!</definedName>
    <definedName name="alampuas">[12]lisprecios!#REF!</definedName>
    <definedName name="alc">[13]!absc</definedName>
    <definedName name="ALUMTE">#REF!</definedName>
    <definedName name="Am">#REF!</definedName>
    <definedName name="AMBIENTAL">#REF!</definedName>
    <definedName name="AMORTIGUADORES">#REF!</definedName>
    <definedName name="An">#REF!</definedName>
    <definedName name="ANCLAJES">#REF!</definedName>
    <definedName name="andenes">#REF!</definedName>
    <definedName name="ANGULO_2.1_2_x_1__4_ALU">#REF!</definedName>
    <definedName name="ANGULO_DE_2_X_1_4">#REF!</definedName>
    <definedName name="ANGULO_DE_2_X_1_8">#REF!</definedName>
    <definedName name="Antic" localSheetId="6">[14]BASES!$B$33</definedName>
    <definedName name="Antic">[15]BASES!$B$33</definedName>
    <definedName name="ANTICIPO" localSheetId="6">[16]BASES!$B$33</definedName>
    <definedName name="ANTICIPO">[17]BASES!$B$33</definedName>
    <definedName name="anticorrosiva">[12]lisprecios!#REF!</definedName>
    <definedName name="ANTICORROSIVO">#REF!</definedName>
    <definedName name="ANTISOL">#REF!</definedName>
    <definedName name="ANTISOL_BLANCO_UNX20_KG.">#REF!</definedName>
    <definedName name="ANTISOL_ROJO">#REF!</definedName>
    <definedName name="Añ">#REF!</definedName>
    <definedName name="AÑOWUIE" localSheetId="6">'[18]Res-Accide-10'!$R$2:$R$7</definedName>
    <definedName name="AÑOWUIE">'[19]Res-Accide-10'!$R$2:$R$7</definedName>
    <definedName name="Ao">#REF!</definedName>
    <definedName name="Ap">#REF!</definedName>
    <definedName name="APU">[20]!absc</definedName>
    <definedName name="apu_cerraduras">[21]APU!$F$2403</definedName>
    <definedName name="apu_cieloraso_tablilla_pino">[21]APU!$F$1201</definedName>
    <definedName name="apu_columna_confinamiento">[21]APU!$F$659</definedName>
    <definedName name="apu_combo_ap_sanit">[21]APU!$F$2416</definedName>
    <definedName name="apu_cubierta_ondulit">[21]APU!$F$1105</definedName>
    <definedName name="apu_cubierta_zinc">[21]APU!$F$1145</definedName>
    <definedName name="apu_demolicion_pañete">[21]APU!$F$44</definedName>
    <definedName name="apu_ducha_sencilla">[21]APU!$F$2623</definedName>
    <definedName name="apu_guardaescobas_madera">[21]APU!$F$1749</definedName>
    <definedName name="apu_herramientas">[21]APU!$F$3354</definedName>
    <definedName name="apu_lampara_2x48">[21]APU!$F$3237</definedName>
    <definedName name="apu_lampara_2x96">[21]APU!$F$3245</definedName>
    <definedName name="apu_levante_bloque_10">[21]APU!$F$900</definedName>
    <definedName name="apu_marco_puerta">[21]APU!$F$2292</definedName>
    <definedName name="apu_pintura_cieloraso_esmalte">[21]APU!$F$2946</definedName>
    <definedName name="apu_pintura_marcos">[21]APU!$F$2908</definedName>
    <definedName name="apu_pintura_rejas_anticorrosivo">[21]APU!$F$2871</definedName>
    <definedName name="apu_salida_alumbrado">[21]APU!$F$3122</definedName>
    <definedName name="apu_salida_tomacorriente">[21]APU!$F$3137</definedName>
    <definedName name="apu_tablero_10_circuitos">[21]APU!$F$3192</definedName>
    <definedName name="apu_toma_telefonico">[21]APU!$F$3170</definedName>
    <definedName name="apu_ventilador">[21]APU!$F$3253</definedName>
    <definedName name="apu_viga_amarre_sobre_muros15">[21]APU!$F$758</definedName>
    <definedName name="APU221.1">#REF!</definedName>
    <definedName name="APU221.2">#REF!</definedName>
    <definedName name="Aq">#REF!</definedName>
    <definedName name="aqaq" localSheetId="6" hidden="1">{"TAB1",#N/A,TRUE,"GENERAL";"TAB2",#N/A,TRUE,"GENERAL";"TAB3",#N/A,TRUE,"GENERAL";"TAB4",#N/A,TRUE,"GENERAL";"TAB5",#N/A,TRUE,"GENERAL"}</definedName>
    <definedName name="aqaq" hidden="1">{"TAB1",#N/A,TRUE,"GENERAL";"TAB2",#N/A,TRUE,"GENERAL";"TAB3",#N/A,TRUE,"GENERAL";"TAB4",#N/A,TRUE,"GENERAL";"TAB5",#N/A,TRUE,"GENERAL"}</definedName>
    <definedName name="Ar">#REF!</definedName>
    <definedName name="ARBOL_NATIVO_H080_100CM">#REF!</definedName>
    <definedName name="_xlnm.Print_Area" localSheetId="7">COTIZACIONES!$A$1:$G$21</definedName>
    <definedName name="_xlnm.Print_Area" localSheetId="6">'DESGLOSE A.U.I.'!$A$1:$F$88</definedName>
    <definedName name="_xlnm.Print_Area" localSheetId="5">PREACTA!$A$1:$I$165</definedName>
    <definedName name="_xlnm.Print_Area" localSheetId="2">PRES!$A$1:$G$68</definedName>
    <definedName name="_xlnm.Print_Area">#N/A</definedName>
    <definedName name="arena">[22]lisprecios!$D$12</definedName>
    <definedName name="ARENA_CUARZO_0.40_0.50MM">#REF!</definedName>
    <definedName name="ARENA_FINA">#REF!</definedName>
    <definedName name="ARENA_GRUESA">#REF!</definedName>
    <definedName name="ARENA_LAVADA">#REF!</definedName>
    <definedName name="As">#REF!</definedName>
    <definedName name="ASB" localSheetId="6">[2]AASHTO!$A$8:$F$11</definedName>
    <definedName name="ASB">[3]AASHTO!$A$8:$F$11</definedName>
    <definedName name="ASD" localSheetId="6" hidden="1">{"via1",#N/A,TRUE,"general";"via2",#N/A,TRUE,"general";"via3",#N/A,TRUE,"general"}</definedName>
    <definedName name="ASD" hidden="1">{"via1",#N/A,TRUE,"general";"via2",#N/A,TRUE,"general";"via3",#N/A,TRUE,"general"}</definedName>
    <definedName name="ASDA" localSheetId="6" hidden="1">{"via1",#N/A,TRUE,"general";"via2",#N/A,TRUE,"general";"via3",#N/A,TRUE,"general"}</definedName>
    <definedName name="ASDA" hidden="1">{"via1",#N/A,TRUE,"general";"via2",#N/A,TRUE,"general";"via3",#N/A,TRUE,"general"}</definedName>
    <definedName name="asdasd" localSheetId="6" hidden="1">{"TAB1",#N/A,TRUE,"GENERAL";"TAB2",#N/A,TRUE,"GENERAL";"TAB3",#N/A,TRUE,"GENERAL";"TAB4",#N/A,TRUE,"GENERAL";"TAB5",#N/A,TRUE,"GENERAL"}</definedName>
    <definedName name="asdasd" hidden="1">{"TAB1",#N/A,TRUE,"GENERAL";"TAB2",#N/A,TRUE,"GENERAL";"TAB3",#N/A,TRUE,"GENERAL";"TAB4",#N/A,TRUE,"GENERAL";"TAB5",#N/A,TRUE,"GENERAL"}</definedName>
    <definedName name="ASDDSF">#REF!</definedName>
    <definedName name="asdf" localSheetId="6" hidden="1">{"via1",#N/A,TRUE,"general";"via2",#N/A,TRUE,"general";"via3",#N/A,TRUE,"general"}</definedName>
    <definedName name="asdf" hidden="1">{"via1",#N/A,TRUE,"general";"via2",#N/A,TRUE,"general";"via3",#N/A,TRUE,"general"}</definedName>
    <definedName name="asdfa" localSheetId="6" hidden="1">{"via1",#N/A,TRUE,"general";"via2",#N/A,TRUE,"general";"via3",#N/A,TRUE,"general"}</definedName>
    <definedName name="asdfa" hidden="1">{"via1",#N/A,TRUE,"general";"via2",#N/A,TRUE,"general";"via3",#N/A,TRUE,"general"}</definedName>
    <definedName name="ASFALTO_190">#REF!</definedName>
    <definedName name="asfasd" localSheetId="6" hidden="1">{"via1",#N/A,TRUE,"general";"via2",#N/A,TRUE,"general";"via3",#N/A,TRUE,"general"}</definedName>
    <definedName name="asfasd" hidden="1">{"via1",#N/A,TRUE,"general";"via2",#N/A,TRUE,"general";"via3",#N/A,TRUE,"general"}</definedName>
    <definedName name="asfasdl" localSheetId="6" hidden="1">{"via1",#N/A,TRUE,"general";"via2",#N/A,TRUE,"general";"via3",#N/A,TRUE,"general"}</definedName>
    <definedName name="asfasdl" hidden="1">{"via1",#N/A,TRUE,"general";"via2",#N/A,TRUE,"general";"via3",#N/A,TRUE,"general"}</definedName>
    <definedName name="ASFDGFHGFTHJUYYIIYIJYIYUIYUIYU">[23]!absc</definedName>
    <definedName name="asff" localSheetId="6" hidden="1">{"TAB1",#N/A,TRUE,"GENERAL";"TAB2",#N/A,TRUE,"GENERAL";"TAB3",#N/A,TRUE,"GENERAL";"TAB4",#N/A,TRUE,"GENERAL";"TAB5",#N/A,TRUE,"GENERAL"}</definedName>
    <definedName name="asff" hidden="1">{"TAB1",#N/A,TRUE,"GENERAL";"TAB2",#N/A,TRUE,"GENERAL";"TAB3",#N/A,TRUE,"GENERAL";"TAB4",#N/A,TRUE,"GENERAL";"TAB5",#N/A,TRUE,"GENERAL"}</definedName>
    <definedName name="asfghjoi" localSheetId="6" hidden="1">{"via1",#N/A,TRUE,"general";"via2",#N/A,TRUE,"general";"via3",#N/A,TRUE,"general"}</definedName>
    <definedName name="asfghjoi" hidden="1">{"via1",#N/A,TRUE,"general";"via2",#N/A,TRUE,"general";"via3",#N/A,TRUE,"general"}</definedName>
    <definedName name="asojkdr" localSheetId="6" hidden="1">{"TAB1",#N/A,TRUE,"GENERAL";"TAB2",#N/A,TRUE,"GENERAL";"TAB3",#N/A,TRUE,"GENERAL";"TAB4",#N/A,TRUE,"GENERAL";"TAB5",#N/A,TRUE,"GENERAL"}</definedName>
    <definedName name="asojkdr" hidden="1">{"TAB1",#N/A,TRUE,"GENERAL";"TAB2",#N/A,TRUE,"GENERAL";"TAB3",#N/A,TRUE,"GENERAL";"TAB4",#N/A,TRUE,"GENERAL";"TAB5",#N/A,TRUE,"GENERAL"}</definedName>
    <definedName name="At">#REF!</definedName>
    <definedName name="Au">#REF!</definedName>
    <definedName name="auto1">#REF!</definedName>
    <definedName name="auto2">#REF!</definedName>
    <definedName name="Ax">#REF!</definedName>
    <definedName name="Ay">#REF!</definedName>
    <definedName name="AYUDANTE">#REF!</definedName>
    <definedName name="azaz" localSheetId="6" hidden="1">{"TAB1",#N/A,TRUE,"GENERAL";"TAB2",#N/A,TRUE,"GENERAL";"TAB3",#N/A,TRUE,"GENERAL";"TAB4",#N/A,TRUE,"GENERAL";"TAB5",#N/A,TRUE,"GENERAL"}</definedName>
    <definedName name="azaz" hidden="1">{"TAB1",#N/A,TRUE,"GENERAL";"TAB2",#N/A,TRUE,"GENERAL";"TAB3",#N/A,TRUE,"GENERAL";"TAB4",#N/A,TRUE,"GENERAL";"TAB5",#N/A,TRUE,"GENERAL"}</definedName>
    <definedName name="B" localSheetId="6" hidden="1">{"via1",#N/A,TRUE,"general";"via2",#N/A,TRUE,"general";"via3",#N/A,TRUE,"general"}</definedName>
    <definedName name="B" hidden="1">{"via1",#N/A,TRUE,"general";"via2",#N/A,TRUE,"general";"via3",#N/A,TRUE,"general"}</definedName>
    <definedName name="B_impresión_IM">#REF!</definedName>
    <definedName name="Ba">#REF!</definedName>
    <definedName name="BAKE_ROD__ESPUMA_DE_POLIET">#REF!</definedName>
    <definedName name="BALASTO">#REF!</definedName>
    <definedName name="baldosa">[12]lisprecios!#REF!</definedName>
    <definedName name="BALDOSIN">#REF!</definedName>
    <definedName name="BANCA_CONCR.COMPLETA">#REF!</definedName>
    <definedName name="BARREDORA_MECANICA_DE_CEPILLO">#REF!</definedName>
    <definedName name="bas">#REF!</definedName>
    <definedName name="BASE_TRITURADA_NORTE">#REF!</definedName>
    <definedName name="_xlnm.Database">#REF!</definedName>
    <definedName name="Bb">#REF!</definedName>
    <definedName name="bbbbbb" localSheetId="6" hidden="1">{"via1",#N/A,TRUE,"general";"via2",#N/A,TRUE,"general";"via3",#N/A,TRUE,"general"}</definedName>
    <definedName name="bbbbbb" hidden="1">{"via1",#N/A,TRUE,"general";"via2",#N/A,TRUE,"general";"via3",#N/A,TRUE,"general"}</definedName>
    <definedName name="bbbbbh" localSheetId="6" hidden="1">{"TAB1",#N/A,TRUE,"GENERAL";"TAB2",#N/A,TRUE,"GENERAL";"TAB3",#N/A,TRUE,"GENERAL";"TAB4",#N/A,TRUE,"GENERAL";"TAB5",#N/A,TRUE,"GENERAL"}</definedName>
    <definedName name="bbbbbh" hidden="1">{"TAB1",#N/A,TRUE,"GENERAL";"TAB2",#N/A,TRUE,"GENERAL";"TAB3",#N/A,TRUE,"GENERAL";"TAB4",#N/A,TRUE,"GENERAL";"TAB5",#N/A,TRUE,"GENERAL"}</definedName>
    <definedName name="bbd" localSheetId="6"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6" hidden="1">{"TAB1",#N/A,TRUE,"GENERAL";"TAB2",#N/A,TRUE,"GENERAL";"TAB3",#N/A,TRUE,"GENERAL";"TAB4",#N/A,TRUE,"GENERAL";"TAB5",#N/A,TRUE,"GENERAL"}</definedName>
    <definedName name="BCXBDFG" hidden="1">{"TAB1",#N/A,TRUE,"GENERAL";"TAB2",#N/A,TRUE,"GENERAL";"TAB3",#N/A,TRUE,"GENERAL";"TAB4",#N/A,TRUE,"GENERAL";"TAB5",#N/A,TRUE,"GENERAL"}</definedName>
    <definedName name="Bd">#REF!</definedName>
    <definedName name="BDFB" localSheetId="6" hidden="1">{"via1",#N/A,TRUE,"general";"via2",#N/A,TRUE,"general";"via3",#N/A,TRUE,"general"}</definedName>
    <definedName name="BDFB" hidden="1">{"via1",#N/A,TRUE,"general";"via2",#N/A,TRUE,"general";"via3",#N/A,TRUE,"general"}</definedName>
    <definedName name="BDFGDG" localSheetId="6" hidden="1">{"TAB1",#N/A,TRUE,"GENERAL";"TAB2",#N/A,TRUE,"GENERAL";"TAB3",#N/A,TRUE,"GENERAL";"TAB4",#N/A,TRUE,"GENERAL";"TAB5",#N/A,TRUE,"GENERAL"}</definedName>
    <definedName name="BDFGDG" hidden="1">{"TAB1",#N/A,TRUE,"GENERAL";"TAB2",#N/A,TRUE,"GENERAL";"TAB3",#N/A,TRUE,"GENERAL";"TAB4",#N/A,TRUE,"GENERAL";"TAB5",#N/A,TRUE,"GENERAL"}</definedName>
    <definedName name="be" localSheetId="6" hidden="1">{"TAB1",#N/A,TRUE,"GENERAL";"TAB2",#N/A,TRUE,"GENERAL";"TAB3",#N/A,TRUE,"GENERAL";"TAB4",#N/A,TRUE,"GENERAL";"TAB5",#N/A,TRUE,"GENERAL"}</definedName>
    <definedName name="be" hidden="1">{"TAB1",#N/A,TRUE,"GENERAL";"TAB2",#N/A,TRUE,"GENERAL";"TAB3",#N/A,TRUE,"GENERAL";"TAB4",#N/A,TRUE,"GENERAL";"TAB5",#N/A,TRUE,"GENERAL"}</definedName>
    <definedName name="Bf">#REF!</definedName>
    <definedName name="bfnfv" localSheetId="6" hidden="1">{"TAB1",#N/A,TRUE,"GENERAL";"TAB2",#N/A,TRUE,"GENERAL";"TAB3",#N/A,TRUE,"GENERAL";"TAB4",#N/A,TRUE,"GENERAL";"TAB5",#N/A,TRUE,"GENERAL"}</definedName>
    <definedName name="bfnfv" hidden="1">{"TAB1",#N/A,TRUE,"GENERAL";"TAB2",#N/A,TRUE,"GENERAL";"TAB3",#N/A,TRUE,"GENERAL";"TAB4",#N/A,TRUE,"GENERAL";"TAB5",#N/A,TRUE,"GENERAL"}</definedName>
    <definedName name="Bg">#REF!</definedName>
    <definedName name="bgb" localSheetId="6" hidden="1">{"TAB1",#N/A,TRUE,"GENERAL";"TAB2",#N/A,TRUE,"GENERAL";"TAB3",#N/A,TRUE,"GENERAL";"TAB4",#N/A,TRUE,"GENERAL";"TAB5",#N/A,TRUE,"GENERAL"}</definedName>
    <definedName name="bgb" hidden="1">{"TAB1",#N/A,TRUE,"GENERAL";"TAB2",#N/A,TRUE,"GENERAL";"TAB3",#N/A,TRUE,"GENERAL";"TAB4",#N/A,TRUE,"GENERAL";"TAB5",#N/A,TRUE,"GENERAL"}</definedName>
    <definedName name="BGDGFRT" localSheetId="6" hidden="1">{"via1",#N/A,TRUE,"general";"via2",#N/A,TRUE,"general";"via3",#N/A,TRUE,"general"}</definedName>
    <definedName name="BGDGFRT" hidden="1">{"via1",#N/A,TRUE,"general";"via2",#N/A,TRUE,"general";"via3",#N/A,TRUE,"general"}</definedName>
    <definedName name="BGFBFH" localSheetId="6" hidden="1">{"via1",#N/A,TRUE,"general";"via2",#N/A,TRUE,"general";"via3",#N/A,TRUE,"general"}</definedName>
    <definedName name="BGFBFH" hidden="1">{"via1",#N/A,TRUE,"general";"via2",#N/A,TRUE,"general";"via3",#N/A,TRUE,"general"}</definedName>
    <definedName name="bgvfcdx" localSheetId="6" hidden="1">{"via1",#N/A,TRUE,"general";"via2",#N/A,TRUE,"general";"via3",#N/A,TRUE,"general"}</definedName>
    <definedName name="bgvfcdx" hidden="1">{"via1",#N/A,TRUE,"general";"via2",#N/A,TRUE,"general";"via3",#N/A,TRUE,"general"}</definedName>
    <definedName name="Bh">#REF!</definedName>
    <definedName name="Bi">#REF!</definedName>
    <definedName name="Bk">#REF!</definedName>
    <definedName name="BLOQUE">#REF!</definedName>
    <definedName name="Bm">#REF!</definedName>
    <definedName name="Bn">#REF!</definedName>
    <definedName name="BNB">#REF!</definedName>
    <definedName name="BOLARDO_PREFABRICADO">#REF!</definedName>
    <definedName name="bordillo">#REF!</definedName>
    <definedName name="br" localSheetId="6" hidden="1">{"TAB1",#N/A,TRUE,"GENERAL";"TAB2",#N/A,TRUE,"GENERAL";"TAB3",#N/A,TRUE,"GENERAL";"TAB4",#N/A,TRUE,"GENERAL";"TAB5",#N/A,TRUE,"GENERAL"}</definedName>
    <definedName name="br" hidden="1">{"TAB1",#N/A,TRUE,"GENERAL";"TAB2",#N/A,TRUE,"GENERAL";"TAB3",#N/A,TRUE,"GENERAL";"TAB4",#N/A,TRUE,"GENERAL";"TAB5",#N/A,TRUE,"GENERAL"}</definedName>
    <definedName name="bsb" localSheetId="6" hidden="1">{"via1",#N/A,TRUE,"general";"via2",#N/A,TRUE,"general";"via3",#N/A,TRUE,"general"}</definedName>
    <definedName name="bsb" hidden="1">{"via1",#N/A,TRUE,"general";"via2",#N/A,TRUE,"general";"via3",#N/A,TRUE,"general"}</definedName>
    <definedName name="bspoi" localSheetId="6" hidden="1">{"TAB1",#N/A,TRUE,"GENERAL";"TAB2",#N/A,TRUE,"GENERAL";"TAB3",#N/A,TRUE,"GENERAL";"TAB4",#N/A,TRUE,"GENERAL";"TAB5",#N/A,TRUE,"GENERAL"}</definedName>
    <definedName name="bspoi" hidden="1">{"TAB1",#N/A,TRUE,"GENERAL";"TAB2",#N/A,TRUE,"GENERAL";"TAB3",#N/A,TRUE,"GENERAL";"TAB4",#N/A,TRUE,"GENERAL";"TAB5",#N/A,TRUE,"GENERAL"}</definedName>
    <definedName name="bt" localSheetId="6" hidden="1">{"via1",#N/A,TRUE,"general";"via2",#N/A,TRUE,"general";"via3",#N/A,TRUE,"general"}</definedName>
    <definedName name="bt" hidden="1">{"via1",#N/A,TRUE,"general";"via2",#N/A,TRUE,"general";"via3",#N/A,TRUE,"general"}</definedName>
    <definedName name="BTYJHTR" localSheetId="6" hidden="1">{"TAB1",#N/A,TRUE,"GENERAL";"TAB2",#N/A,TRUE,"GENERAL";"TAB3",#N/A,TRUE,"GENERAL";"TAB4",#N/A,TRUE,"GENERAL";"TAB5",#N/A,TRUE,"GENERAL"}</definedName>
    <definedName name="BTYJHTR" hidden="1">{"TAB1",#N/A,TRUE,"GENERAL";"TAB2",#N/A,TRUE,"GENERAL";"TAB3",#N/A,TRUE,"GENERAL";"TAB4",#N/A,TRUE,"GENERAL";"TAB5",#N/A,TRUE,"GENERAL"}</definedName>
    <definedName name="BULDOZER">#REF!</definedName>
    <definedName name="bvbc" localSheetId="6" hidden="1">{"TAB1",#N/A,TRUE,"GENERAL";"TAB2",#N/A,TRUE,"GENERAL";"TAB3",#N/A,TRUE,"GENERAL";"TAB4",#N/A,TRUE,"GENERAL";"TAB5",#N/A,TRUE,"GENERAL"}</definedName>
    <definedName name="bvbc" hidden="1">{"TAB1",#N/A,TRUE,"GENERAL";"TAB2",#N/A,TRUE,"GENERAL";"TAB3",#N/A,TRUE,"GENERAL";"TAB4",#N/A,TRUE,"GENERAL";"TAB5",#N/A,TRUE,"GENERAL"}</definedName>
    <definedName name="bvcb" localSheetId="6" hidden="1">{"via1",#N/A,TRUE,"general";"via2",#N/A,TRUE,"general";"via3",#N/A,TRUE,"general"}</definedName>
    <definedName name="bvcb" hidden="1">{"via1",#N/A,TRUE,"general";"via2",#N/A,TRUE,"general";"via3",#N/A,TRUE,"general"}</definedName>
    <definedName name="bvn" localSheetId="6" hidden="1">{"via1",#N/A,TRUE,"general";"via2",#N/A,TRUE,"general";"via3",#N/A,TRUE,"general"}</definedName>
    <definedName name="bvn" hidden="1">{"via1",#N/A,TRUE,"general";"via2",#N/A,TRUE,"general";"via3",#N/A,TRUE,"general"}</definedName>
    <definedName name="by" localSheetId="6" hidden="1">{"via1",#N/A,TRUE,"general";"via2",#N/A,TRUE,"general";"via3",#N/A,TRUE,"general"}</definedName>
    <definedName name="by" hidden="1">{"via1",#N/A,TRUE,"general";"via2",#N/A,TRUE,"general";"via3",#N/A,TRUE,"general"}</definedName>
    <definedName name="C.1" localSheetId="6">#REF!</definedName>
    <definedName name="C.1">#REF!</definedName>
    <definedName name="C.10" localSheetId="6">#REF!</definedName>
    <definedName name="C.10">#REF!</definedName>
    <definedName name="C.11" localSheetId="6">#REF!</definedName>
    <definedName name="C.11">#REF!</definedName>
    <definedName name="C.2">#REF!</definedName>
    <definedName name="C.3">#REF!</definedName>
    <definedName name="C.4">#REF!</definedName>
    <definedName name="C.5">#REF!</definedName>
    <definedName name="C.6">#REF!</definedName>
    <definedName name="C.7">#REF!</definedName>
    <definedName name="C.8">#REF!</definedName>
    <definedName name="C.9">#REF!</definedName>
    <definedName name="C_" localSheetId="6">#REF!</definedName>
    <definedName name="C_">#REF!</definedName>
    <definedName name="CA">#REF!</definedName>
    <definedName name="CABALLETE">#REF!</definedName>
    <definedName name="CADENERO">[7]PRECIOS!$B$14</definedName>
    <definedName name="CADENERO_1">#REF!</definedName>
    <definedName name="CADENERO_2">#REF!</definedName>
    <definedName name="CAJA">#REF!</definedName>
    <definedName name="CAJA_METALICA_MEDIDORES">#REF!</definedName>
    <definedName name="CALENTADOR_A_GAS">#REF!</definedName>
    <definedName name="CAMIONETA_TIPO_D_300">#REF!</definedName>
    <definedName name="CAMPERO_CAMIONETA_TRANSPORTE_MATERIALES">#REF!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OLIN">#REF!</definedName>
    <definedName name="CAPTAFARO">#REF!</definedName>
    <definedName name="CARBONERO">#REF!</definedName>
    <definedName name="CARGADOR">#REF!</definedName>
    <definedName name="CARROTANQUE_10000_LT">#REF!</definedName>
    <definedName name="CARROTANQUE_AGUA">#REF!</definedName>
    <definedName name="CARROTANQUE_CAPACIDAD_10000_LITROS">#REF!</definedName>
    <definedName name="CARROTANQUE_IRRIGADOR">#REF!</definedName>
    <definedName name="CARROTANQUE_IRRIGADOR_DE_ASFALTO">#REF!</definedName>
    <definedName name="CATALIZADOR_PINTUCOAT">#REF!</definedName>
    <definedName name="CB">#REF!</definedName>
    <definedName name="cc">'[5]PU (2)'!#REF!</definedName>
    <definedName name="cccc">#REF!</definedName>
    <definedName name="ccccc" localSheetId="6" hidden="1">{"TAB1",#N/A,TRUE,"GENERAL";"TAB2",#N/A,TRUE,"GENERAL";"TAB3",#N/A,TRUE,"GENERAL";"TAB4",#N/A,TRUE,"GENERAL";"TAB5",#N/A,TRUE,"GENERAL"}</definedName>
    <definedName name="ccccc" hidden="1">{"TAB1",#N/A,TRUE,"GENERAL";"TAB2",#N/A,TRUE,"GENERAL";"TAB3",#N/A,TRUE,"GENERAL";"TAB4",#N/A,TRUE,"GENERAL";"TAB5",#N/A,TRUE,"GENERAL"}</definedName>
    <definedName name="CCCCCC" localSheetId="6">'[24]A. P. U.'!#REF!</definedName>
    <definedName name="CCCCCC">'[25]A. P. U.'!#REF!</definedName>
    <definedName name="ccto210">#REF!</definedName>
    <definedName name="cd">[26]Hoja1!$C$81</definedName>
    <definedName name="cdcdc" localSheetId="6" hidden="1">{"via1",#N/A,TRUE,"general";"via2",#N/A,TRUE,"general";"via3",#N/A,TRUE,"general"}</definedName>
    <definedName name="cdcdc" hidden="1">{"via1",#N/A,TRUE,"general";"via2",#N/A,TRUE,"general";"via3",#N/A,TRUE,"general"}</definedName>
    <definedName name="CDctrl" localSheetId="6">[14]CDItem!$G$8</definedName>
    <definedName name="CDctrl">[15]CDItem!$G$8</definedName>
    <definedName name="Ce">#REF!</definedName>
    <definedName name="CEBLANCO">#REF!</definedName>
    <definedName name="ceerf" localSheetId="6" hidden="1">{"TAB1",#N/A,TRUE,"GENERAL";"TAB2",#N/A,TRUE,"GENERAL";"TAB3",#N/A,TRUE,"GENERAL";"TAB4",#N/A,TRUE,"GENERAL";"TAB5",#N/A,TRUE,"GENERAL"}</definedName>
    <definedName name="ceerf" hidden="1">{"TAB1",#N/A,TRUE,"GENERAL";"TAB2",#N/A,TRUE,"GENERAL";"TAB3",#N/A,TRUE,"GENERAL";"TAB4",#N/A,TRUE,"GENERAL";"TAB5",#N/A,TRUE,"GENERAL"}</definedName>
    <definedName name="CEMENTO" localSheetId="6">[27]Insum!$A$3:$H$63</definedName>
    <definedName name="CEMENTO">[28]Insum!$A$3:$H$63</definedName>
    <definedName name="CEMENTO_ASFALTICO_60_70_PARA_SELLO_DE_JUNTAS">#REF!</definedName>
    <definedName name="CEMENTO_GRIS_KG">#REF!</definedName>
    <definedName name="Cf">#REF!</definedName>
    <definedName name="Cg">#REF!</definedName>
    <definedName name="Ch">#REF!</definedName>
    <definedName name="CHINA">#REF!</definedName>
    <definedName name="Ci">#REF!</definedName>
    <definedName name="CILINDRO_COMPACTADOR_DE_6_TONELADAS">#REF!</definedName>
    <definedName name="cinta">[12]lisprecios!#REF!</definedName>
    <definedName name="CINTA_REFL.ALT.INTENS.SEM.">#REF!</definedName>
    <definedName name="CINTA_V_15">#REF!</definedName>
    <definedName name="CIRCUITOS" localSheetId="6">[29]Circuitos!$C$2:$C$891</definedName>
    <definedName name="CIRCUITOS">[30]Circuitos!$C$2:$C$891</definedName>
    <definedName name="Cj">#REF!</definedName>
    <definedName name="Ck">#REF!</definedName>
    <definedName name="Cll">#REF!</definedName>
    <definedName name="Cm">#REF!</definedName>
    <definedName name="Cn">#REF!</definedName>
    <definedName name="Cñ">#REF!</definedName>
    <definedName name="Co">#REF!</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HD_22.5X6">#REF!</definedName>
    <definedName name="CODO_HD_22_5X4">#REF!</definedName>
    <definedName name="CODO_HD_45X6">#REF!</definedName>
    <definedName name="CODO_HD_45X8">#REF!</definedName>
    <definedName name="CODO_P.V.C_90___1_2">#REF!</definedName>
    <definedName name="COLLAR_DE_DERIVACION_2____1_2">#REF!</definedName>
    <definedName name="COLLAR_DE_DERIVACION_3____1_2">#REF!</definedName>
    <definedName name="COLLAR_DE_DERIVACION_DE_HF_DE_3____1_2__PARA_INSTALACION_DE_VENTOSA_EN_TUBERIA_DE_P.V.C">#REF!</definedName>
    <definedName name="COLLARIN_HD_4X1_2_INCLUYE_TORNILLOS_AC">#REF!</definedName>
    <definedName name="COLLARIN_HD_6X1_2_INCLUYE_TORNILLOS_AC">#REF!</definedName>
    <definedName name="COLLARIN_HD_8X1_2_INCLUYE_TORNILLOS_AC">#REF!</definedName>
    <definedName name="columna">[12]lisprecios!#REF!</definedName>
    <definedName name="compactacion">#REF!</definedName>
    <definedName name="COMPACTADOR_BENITIN">#REF!</definedName>
    <definedName name="COMPACTADOR_DE_LLANTA">#REF!</definedName>
    <definedName name="COMPACTADOR_MANUAL">#REF!</definedName>
    <definedName name="COMPACTADOR_NEUMATICO">#REF!</definedName>
    <definedName name="COMPRESOR">#REF!</definedName>
    <definedName name="COMPRESOR__BARRIDO_Y_SOPLADO">#REF!</definedName>
    <definedName name="COMPRESOR_125_PIES³_CON_MARTILLOS">#REF!</definedName>
    <definedName name="COMPRESOR_250_PIES³_CON_MARTILLOS">#REF!</definedName>
    <definedName name="COMPRESOR_DE_DOS_MARTILLOS">#REF!</definedName>
    <definedName name="COMPRESOR_DE_UN_MARTILLO">#REF!</definedName>
    <definedName name="compuerta">[12]lisprecios!#REF!</definedName>
    <definedName name="CON_3000">#REF!</definedName>
    <definedName name="CONCRE123">#REF!</definedName>
    <definedName name="CONCRE124">#REF!</definedName>
    <definedName name="concre15">#REF!</definedName>
    <definedName name="CONCRE25">#REF!</definedName>
    <definedName name="concre3000">#REF!</definedName>
    <definedName name="concre35">#REF!</definedName>
    <definedName name="CONCRETO">#REF!</definedName>
    <definedName name="CONCRETO_ASFALTICO">#REF!</definedName>
    <definedName name="CONCRETO_CLASE_F">#REF!</definedName>
    <definedName name="CONCRETO_COLOR">#REF!</definedName>
    <definedName name="CONCRETO_PREMEZCLADO_DE_3000_PSI">#REF!</definedName>
    <definedName name="CONCRETO_PREMEZCLADO_MR_3">#REF!</definedName>
    <definedName name="CONCRETO_PREMEZCLADO_MR_42">#REF!</definedName>
    <definedName name="concreto14">#REF!</definedName>
    <definedName name="CONCRETO20">#REF!</definedName>
    <definedName name="concreto25">#REF!</definedName>
    <definedName name="CONCRETO30">#REF!</definedName>
    <definedName name="concreto35">#REF!</definedName>
    <definedName name="concretoplaca">#REF!</definedName>
    <definedName name="conexiondomiciliaria">#REF!</definedName>
    <definedName name="CORTADOR_MO">#REF!</definedName>
    <definedName name="CORTADORA_DE_ANGULO">#REF!</definedName>
    <definedName name="CORTADORA_DE_LÁMINA">#REF!</definedName>
    <definedName name="CORTADORA_DE_PAVIMENTO">#REF!</definedName>
    <definedName name="CORTADORA_DE_PAVIMENTO_DE_4_A_7_CM">#REF!</definedName>
    <definedName name="corte">#REF!</definedName>
    <definedName name="corterocoso">#REF!</definedName>
    <definedName name="Cq">#REF!</definedName>
    <definedName name="Cr">#REF!</definedName>
    <definedName name="CRUCE_200_CANAL_S1">#REF!</definedName>
    <definedName name="CRUCE_200_CANAL_S2">#REF!</definedName>
    <definedName name="CRUCE_200_CANAL_S3">#REF!</definedName>
    <definedName name="CRUCE_200_CANAL_S4">#REF!</definedName>
    <definedName name="CRUCE_200_CANAL_S5">#REF!</definedName>
    <definedName name="CRUCE_200_CANAL_S6">#REF!</definedName>
    <definedName name="CRUCE_8__A_S1">#REF!</definedName>
    <definedName name="CRUCE_8__A_S2">#REF!</definedName>
    <definedName name="CRUCE_8__A_S3">#REF!</definedName>
    <definedName name="CRUCE_8__A_S4">#REF!</definedName>
    <definedName name="CRUCE_8__A_S5">#REF!</definedName>
    <definedName name="CRUCE_8__A_S6">#REF!</definedName>
    <definedName name="CRUCE12__A_S1">#REF!</definedName>
    <definedName name="CRUCE12__A_S2">#REF!</definedName>
    <definedName name="CRUCE12__A_S3">#REF!</definedName>
    <definedName name="CRUCE12__A_S4">#REF!</definedName>
    <definedName name="CRUCE12__A_S5">#REF!</definedName>
    <definedName name="CRUCE12__A_S6">#REF!</definedName>
    <definedName name="CRUCE12_B_S1">#REF!</definedName>
    <definedName name="CRUCE12_B_S2">#REF!</definedName>
    <definedName name="CRUCE12_B_S3">#REF!</definedName>
    <definedName name="CRUCE12_B_S4">#REF!</definedName>
    <definedName name="CRUCE12_B_S5">#REF!</definedName>
    <definedName name="CRUCE12_B_S6">#REF!</definedName>
    <definedName name="CRUCE160_CANAL_S1">#REF!</definedName>
    <definedName name="CRUCE160_CANAL_S2">#REF!</definedName>
    <definedName name="CRUCE160_CANAL_S3">#REF!</definedName>
    <definedName name="CRUCE160_CANAL_S4">#REF!</definedName>
    <definedName name="CRUCE160_CANAL_S5">#REF!</definedName>
    <definedName name="CRUCE160_CANAL_S6">#REF!</definedName>
    <definedName name="CRUCE90_CANAL_S1">#REF!</definedName>
    <definedName name="CRUCE90_CANAL_S2">#REF!</definedName>
    <definedName name="CRUCE90_CANAL_S3">#REF!</definedName>
    <definedName name="CRUCE90_CANAL_S4">#REF!</definedName>
    <definedName name="CRUCE90_CANAL_S5">#REF!</definedName>
    <definedName name="CRUCE90_CANAL_S6">#REF!</definedName>
    <definedName name="CRUCE90_S1">#REF!</definedName>
    <definedName name="CRUCE90_S2">#REF!</definedName>
    <definedName name="CRUCE90_S3">#REF!</definedName>
    <definedName name="CRUCE90_S4">#REF!</definedName>
    <definedName name="CRUCE90_S5">#REF!</definedName>
    <definedName name="CRUCE90_S6">#REF!</definedName>
    <definedName name="CRUZ_HD_PARA_PVC_4X4">#REF!</definedName>
    <definedName name="CRUZ_HD_PARA_PVC_6X4">#REF!</definedName>
    <definedName name="CRUZ_HD_PARA_PVC_6X6">#REF!</definedName>
    <definedName name="CRUZ_HD_PARA_PVC_8X4">#REF!</definedName>
    <definedName name="Cs">#REF!</definedName>
    <definedName name="Ct">#REF!</definedName>
    <definedName name="Cu">#REF!</definedName>
    <definedName name="CUAALB">[31]CUADRILLAS!$D$73</definedName>
    <definedName name="CUACON">[31]CUADRILLAS!$D$62</definedName>
    <definedName name="cuad1">#REF!</definedName>
    <definedName name="cuad2">#REF!</definedName>
    <definedName name="cuad3">#REF!</definedName>
    <definedName name="cuad4">#REF!</definedName>
    <definedName name="CUAD5">#REF!</definedName>
    <definedName name="cuado">#REF!</definedName>
    <definedName name="cuadrillaa1">[22]PERSONAL!$D$22</definedName>
    <definedName name="cuadrillaa2">[22]PERSONAL!$D$27</definedName>
    <definedName name="cuadrillaa4">[12]PERSONAL!#REF!</definedName>
    <definedName name="cuadrillac1">[22]PERSONAL!$D$45</definedName>
    <definedName name="cuadrillas2">[12]PERSONAL!#REF!</definedName>
    <definedName name="CUAEXC">[31]CUADRILLAS!$D$49</definedName>
    <definedName name="CUAPLO">#REF!</definedName>
    <definedName name="CUARTON_2__x4__x300_OTOBO">#REF!</definedName>
    <definedName name="CUARTON_2_x4_x300_OTOBO">#REF!</definedName>
    <definedName name="CUATOP">#REF!</definedName>
    <definedName name="CUBS">[32]Hoja1!$A:$IV</definedName>
    <definedName name="CUCON">#REF!</definedName>
    <definedName name="CUEXC">#REF!</definedName>
    <definedName name="CUNET" localSheetId="6" hidden="1">{"via1",#N/A,TRUE,"general";"via2",#N/A,TRUE,"general";"via3",#N/A,TRUE,"general"}</definedName>
    <definedName name="CUNET" hidden="1">{"via1",#N/A,TRUE,"general";"via2",#N/A,TRUE,"general";"via3",#N/A,TRUE,"general"}</definedName>
    <definedName name="cuneta">#REF!</definedName>
    <definedName name="CUPLOM">#REF!</definedName>
    <definedName name="CUTOP">#REF!</definedName>
    <definedName name="cv" localSheetId="6" hidden="1">{"TAB1",#N/A,TRUE,"GENERAL";"TAB2",#N/A,TRUE,"GENERAL";"TAB3",#N/A,TRUE,"GENERAL";"TAB4",#N/A,TRUE,"GENERAL";"TAB5",#N/A,TRUE,"GENERAL"}</definedName>
    <definedName name="cv" hidden="1">{"TAB1",#N/A,TRUE,"GENERAL";"TAB2",#N/A,TRUE,"GENERAL";"TAB3",#N/A,TRUE,"GENERAL";"TAB4",#N/A,TRUE,"GENERAL";"TAB5",#N/A,TRUE,"GENERAL"}</definedName>
    <definedName name="cvfvd" localSheetId="6" hidden="1">{"via1",#N/A,TRUE,"general";"via2",#N/A,TRUE,"general";"via3",#N/A,TRUE,"general"}</definedName>
    <definedName name="cvfvd" hidden="1">{"via1",#N/A,TRUE,"general";"via2",#N/A,TRUE,"general";"via3",#N/A,TRUE,"general"}</definedName>
    <definedName name="cvn" localSheetId="6" hidden="1">{"TAB1",#N/A,TRUE,"GENERAL";"TAB2",#N/A,TRUE,"GENERAL";"TAB3",#N/A,TRUE,"GENERAL";"TAB4",#N/A,TRUE,"GENERAL";"TAB5",#N/A,TRUE,"GENERAL"}</definedName>
    <definedName name="cvn" hidden="1">{"TAB1",#N/A,TRUE,"GENERAL";"TAB2",#N/A,TRUE,"GENERAL";"TAB3",#N/A,TRUE,"GENERAL";"TAB4",#N/A,TRUE,"GENERAL";"TAB5",#N/A,TRUE,"GENERAL"}</definedName>
    <definedName name="CVXC" localSheetId="6" hidden="1">{"via1",#N/A,TRUE,"general";"via2",#N/A,TRUE,"general";"via3",#N/A,TRUE,"general"}</definedName>
    <definedName name="CVXC" hidden="1">{"via1",#N/A,TRUE,"general";"via2",#N/A,TRUE,"general";"via3",#N/A,TRUE,"general"}</definedName>
    <definedName name="Cw">#REF!</definedName>
    <definedName name="Cx">#REF!</definedName>
    <definedName name="Cy">#REF!</definedName>
    <definedName name="d" localSheetId="6" hidden="1">{"TAB1",#N/A,TRUE,"GENERAL";"TAB2",#N/A,TRUE,"GENERAL";"TAB3",#N/A,TRUE,"GENERAL";"TAB4",#N/A,TRUE,"GENERAL";"TAB5",#N/A,TRUE,"GENERAL"}</definedName>
    <definedName name="d" hidden="1">{"TAB1",#N/A,TRUE,"GENERAL";"TAB2",#N/A,TRUE,"GENERAL";"TAB3",#N/A,TRUE,"GENERAL";"TAB4",#N/A,TRUE,"GENERAL";"TAB5",#N/A,TRUE,"GENERAL"}</definedName>
    <definedName name="DASD" localSheetId="6" hidden="1">{"TAB1",#N/A,TRUE,"GENERAL";"TAB2",#N/A,TRUE,"GENERAL";"TAB3",#N/A,TRUE,"GENERAL";"TAB4",#N/A,TRUE,"GENERAL";"TAB5",#N/A,TRUE,"GENERAL"}</definedName>
    <definedName name="DASD" hidden="1">{"TAB1",#N/A,TRUE,"GENERAL";"TAB2",#N/A,TRUE,"GENERAL";"TAB3",#N/A,TRUE,"GENERAL";"TAB4",#N/A,TRUE,"GENERAL";"TAB5",#N/A,TRUE,"GENERAL"}</definedName>
    <definedName name="Datos">#REF!</definedName>
    <definedName name="dbfdfbi" localSheetId="6" hidden="1">{"TAB1",#N/A,TRUE,"GENERAL";"TAB2",#N/A,TRUE,"GENERAL";"TAB3",#N/A,TRUE,"GENERAL";"TAB4",#N/A,TRUE,"GENERAL";"TAB5",#N/A,TRUE,"GENERAL"}</definedName>
    <definedName name="dbfdfbi" hidden="1">{"TAB1",#N/A,TRUE,"GENERAL";"TAB2",#N/A,TRUE,"GENERAL";"TAB3",#N/A,TRUE,"GENERAL";"TAB4",#N/A,TRUE,"GENERAL";"TAB5",#N/A,TRUE,"GENERAL"}</definedName>
    <definedName name="DCSDCTV" localSheetId="6" hidden="1">{"via1",#N/A,TRUE,"general";"via2",#N/A,TRUE,"general";"via3",#N/A,TRUE,"general"}</definedName>
    <definedName name="DCSDCTV" hidden="1">{"via1",#N/A,TRUE,"general";"via2",#N/A,TRUE,"general";"via3",#N/A,TRUE,"general"}</definedName>
    <definedName name="DD">#REF!</definedName>
    <definedName name="ddd" localSheetId="6" hidden="1">{"via1",#N/A,TRUE,"general";"via2",#N/A,TRUE,"general";"via3",#N/A,TRUE,"general"}</definedName>
    <definedName name="ddd" hidden="1">{"via1",#N/A,TRUE,"general";"via2",#N/A,TRUE,"general";"via3",#N/A,TRUE,"general"}</definedName>
    <definedName name="ddddt" localSheetId="6" hidden="1">{"via1",#N/A,TRUE,"general";"via2",#N/A,TRUE,"general";"via3",#N/A,TRUE,"general"}</definedName>
    <definedName name="ddddt" hidden="1">{"via1",#N/A,TRUE,"general";"via2",#N/A,TRUE,"general";"via3",#N/A,TRUE,"general"}</definedName>
    <definedName name="ddewdw" localSheetId="6" hidden="1">{"TAB1",#N/A,TRUE,"GENERAL";"TAB2",#N/A,TRUE,"GENERAL";"TAB3",#N/A,TRUE,"GENERAL";"TAB4",#N/A,TRUE,"GENERAL";"TAB5",#N/A,TRUE,"GENERAL"}</definedName>
    <definedName name="ddewdw" hidden="1">{"TAB1",#N/A,TRUE,"GENERAL";"TAB2",#N/A,TRUE,"GENERAL";"TAB3",#N/A,TRUE,"GENERAL";"TAB4",#N/A,TRUE,"GENERAL";"TAB5",#N/A,TRUE,"GENERAL"}</definedName>
    <definedName name="ddfdh" localSheetId="6" hidden="1">{"TAB1",#N/A,TRUE,"GENERAL";"TAB2",#N/A,TRUE,"GENERAL";"TAB3",#N/A,TRUE,"GENERAL";"TAB4",#N/A,TRUE,"GENERAL";"TAB5",#N/A,TRUE,"GENERAL"}</definedName>
    <definedName name="ddfdh" hidden="1">{"TAB1",#N/A,TRUE,"GENERAL";"TAB2",#N/A,TRUE,"GENERAL";"TAB3",#N/A,TRUE,"GENERAL";"TAB4",#N/A,TRUE,"GENERAL";"TAB5",#N/A,TRUE,"GENERAL"}</definedName>
    <definedName name="DDGSDP" localSheetId="6" hidden="1">{"TAB1",#N/A,TRUE,"GENERAL";"TAB2",#N/A,TRUE,"GENERAL";"TAB3",#N/A,TRUE,"GENERAL";"TAB4",#N/A,TRUE,"GENERAL";"TAB5",#N/A,TRUE,"GENERAL"}</definedName>
    <definedName name="DDGSDP" hidden="1">{"TAB1",#N/A,TRUE,"GENERAL";"TAB2",#N/A,TRUE,"GENERAL";"TAB3",#N/A,TRUE,"GENERAL";"TAB4",#N/A,TRUE,"GENERAL";"TAB5",#N/A,TRUE,"GENERAL"}</definedName>
    <definedName name="deded" localSheetId="6" hidden="1">{"TAB1",#N/A,TRUE,"GENERAL";"TAB2",#N/A,TRUE,"GENERAL";"TAB3",#N/A,TRUE,"GENERAL";"TAB4",#N/A,TRUE,"GENERAL";"TAB5",#N/A,TRUE,"GENERAL"}</definedName>
    <definedName name="deded" hidden="1">{"TAB1",#N/A,TRUE,"GENERAL";"TAB2",#N/A,TRUE,"GENERAL";"TAB3",#N/A,TRUE,"GENERAL";"TAB4",#N/A,TRUE,"GENERAL";"TAB5",#N/A,TRUE,"GENERAL"}</definedName>
    <definedName name="defd" localSheetId="6" hidden="1">{"via1",#N/A,TRUE,"general";"via2",#N/A,TRUE,"general";"via3",#N/A,TRUE,"general"}</definedName>
    <definedName name="defd" hidden="1">{"via1",#N/A,TRUE,"general";"via2",#N/A,TRUE,"general";"via3",#N/A,TRUE,"general"}</definedName>
    <definedName name="DEFENSA_METÁLICA__TRAMO_DE_3.81_m">#REF!</definedName>
    <definedName name="DELINEADOR_DE_CORONA">#REF!</definedName>
    <definedName name="demolicion">#REF!</definedName>
    <definedName name="demolicioncuneta">#REF!</definedName>
    <definedName name="DESC521" localSheetId="6">[33]ITEMS!$B$522</definedName>
    <definedName name="DESC521">[34]ITEMS!$B$522</definedName>
    <definedName name="DESMOLDANTE_EN_POLVO">#REF!</definedName>
    <definedName name="dfa" localSheetId="6" hidden="1">{"TAB1",#N/A,TRUE,"GENERAL";"TAB2",#N/A,TRUE,"GENERAL";"TAB3",#N/A,TRUE,"GENERAL";"TAB4",#N/A,TRUE,"GENERAL";"TAB5",#N/A,TRUE,"GENERAL"}</definedName>
    <definedName name="dfa" hidden="1">{"TAB1",#N/A,TRUE,"GENERAL";"TAB2",#N/A,TRUE,"GENERAL";"TAB3",#N/A,TRUE,"GENERAL";"TAB4",#N/A,TRUE,"GENERAL";"TAB5",#N/A,TRUE,"GENERAL"}</definedName>
    <definedName name="dfasd" localSheetId="6" hidden="1">{"TAB1",#N/A,TRUE,"GENERAL";"TAB2",#N/A,TRUE,"GENERAL";"TAB3",#N/A,TRUE,"GENERAL";"TAB4",#N/A,TRUE,"GENERAL";"TAB5",#N/A,TRUE,"GENERAL"}</definedName>
    <definedName name="dfasd" hidden="1">{"TAB1",#N/A,TRUE,"GENERAL";"TAB2",#N/A,TRUE,"GENERAL";"TAB3",#N/A,TRUE,"GENERAL";"TAB4",#N/A,TRUE,"GENERAL";"TAB5",#N/A,TRUE,"GENERAL"}</definedName>
    <definedName name="DFBNJ" localSheetId="6" hidden="1">{"via1",#N/A,TRUE,"general";"via2",#N/A,TRUE,"general";"via3",#N/A,TRUE,"general"}</definedName>
    <definedName name="DFBNJ" hidden="1">{"via1",#N/A,TRUE,"general";"via2",#N/A,TRUE,"general";"via3",#N/A,TRUE,"general"}</definedName>
    <definedName name="dfds" localSheetId="6" hidden="1">{"TAB1",#N/A,TRUE,"GENERAL";"TAB2",#N/A,TRUE,"GENERAL";"TAB3",#N/A,TRUE,"GENERAL";"TAB4",#N/A,TRUE,"GENERAL";"TAB5",#N/A,TRUE,"GENERAL"}</definedName>
    <definedName name="dfds" hidden="1">{"TAB1",#N/A,TRUE,"GENERAL";"TAB2",#N/A,TRUE,"GENERAL";"TAB3",#N/A,TRUE,"GENERAL";"TAB4",#N/A,TRUE,"GENERAL";"TAB5",#N/A,TRUE,"GENERAL"}</definedName>
    <definedName name="dfdsfi" localSheetId="6" hidden="1">{"via1",#N/A,TRUE,"general";"via2",#N/A,TRUE,"general";"via3",#N/A,TRUE,"general"}</definedName>
    <definedName name="dfdsfi" hidden="1">{"via1",#N/A,TRUE,"general";"via2",#N/A,TRUE,"general";"via3",#N/A,TRUE,"general"}</definedName>
    <definedName name="dffffe" localSheetId="6" hidden="1">{"TAB1",#N/A,TRUE,"GENERAL";"TAB2",#N/A,TRUE,"GENERAL";"TAB3",#N/A,TRUE,"GENERAL";"TAB4",#N/A,TRUE,"GENERAL";"TAB5",#N/A,TRUE,"GENERAL"}</definedName>
    <definedName name="dffffe" hidden="1">{"TAB1",#N/A,TRUE,"GENERAL";"TAB2",#N/A,TRUE,"GENERAL";"TAB3",#N/A,TRUE,"GENERAL";"TAB4",#N/A,TRUE,"GENERAL";"TAB5",#N/A,TRUE,"GENERAL"}</definedName>
    <definedName name="DFG" localSheetId="6" hidden="1">{"via1",#N/A,TRUE,"general";"via2",#N/A,TRUE,"general";"via3",#N/A,TRUE,"general"}</definedName>
    <definedName name="DFG" hidden="1">{"via1",#N/A,TRUE,"general";"via2",#N/A,TRUE,"general";"via3",#N/A,TRUE,"general"}</definedName>
    <definedName name="DFGBHJ" localSheetId="6" hidden="1">{"via1",#N/A,TRUE,"general";"via2",#N/A,TRUE,"general";"via3",#N/A,TRUE,"general"}</definedName>
    <definedName name="DFGBHJ" hidden="1">{"via1",#N/A,TRUE,"general";"via2",#N/A,TRUE,"general";"via3",#N/A,TRUE,"general"}</definedName>
    <definedName name="DFGDFG" localSheetId="6" hidden="1">{"via1",#N/A,TRUE,"general";"via2",#N/A,TRUE,"general";"via3",#N/A,TRUE,"general"}</definedName>
    <definedName name="DFGDFG" hidden="1">{"via1",#N/A,TRUE,"general";"via2",#N/A,TRUE,"general";"via3",#N/A,TRUE,"general"}</definedName>
    <definedName name="DFGDYYB" localSheetId="6" hidden="1">{"TAB1",#N/A,TRUE,"GENERAL";"TAB2",#N/A,TRUE,"GENERAL";"TAB3",#N/A,TRUE,"GENERAL";"TAB4",#N/A,TRUE,"GENERAL";"TAB5",#N/A,TRUE,"GENERAL"}</definedName>
    <definedName name="DFGDYYB" hidden="1">{"TAB1",#N/A,TRUE,"GENERAL";"TAB2",#N/A,TRUE,"GENERAL";"TAB3",#N/A,TRUE,"GENERAL";"TAB4",#N/A,TRUE,"GENERAL";"TAB5",#N/A,TRUE,"GENERAL"}</definedName>
    <definedName name="dfgf" localSheetId="6" hidden="1">{"via1",#N/A,TRUE,"general";"via2",#N/A,TRUE,"general";"via3",#N/A,TRUE,"general"}</definedName>
    <definedName name="dfgf" hidden="1">{"via1",#N/A,TRUE,"general";"via2",#N/A,TRUE,"general";"via3",#N/A,TRUE,"general"}</definedName>
    <definedName name="DFGFBOP" localSheetId="6" hidden="1">{"TAB1",#N/A,TRUE,"GENERAL";"TAB2",#N/A,TRUE,"GENERAL";"TAB3",#N/A,TRUE,"GENERAL";"TAB4",#N/A,TRUE,"GENERAL";"TAB5",#N/A,TRUE,"GENERAL"}</definedName>
    <definedName name="DFGFBOP" hidden="1">{"TAB1",#N/A,TRUE,"GENERAL";"TAB2",#N/A,TRUE,"GENERAL";"TAB3",#N/A,TRUE,"GENERAL";"TAB4",#N/A,TRUE,"GENERAL";"TAB5",#N/A,TRUE,"GENERAL"}</definedName>
    <definedName name="DFGFDG" localSheetId="6" hidden="1">{"TAB1",#N/A,TRUE,"GENERAL";"TAB2",#N/A,TRUE,"GENERAL";"TAB3",#N/A,TRUE,"GENERAL";"TAB4",#N/A,TRUE,"GENERAL";"TAB5",#N/A,TRUE,"GENERAL"}</definedName>
    <definedName name="DFGFDG" hidden="1">{"TAB1",#N/A,TRUE,"GENERAL";"TAB2",#N/A,TRUE,"GENERAL";"TAB3",#N/A,TRUE,"GENERAL";"TAB4",#N/A,TRUE,"GENERAL";"TAB5",#N/A,TRUE,"GENERAL"}</definedName>
    <definedName name="DFGFZSDERGTERGTRETERTERTE">#REF!</definedName>
    <definedName name="DFGV" localSheetId="6" hidden="1">{"TAB1",#N/A,TRUE,"GENERAL";"TAB2",#N/A,TRUE,"GENERAL";"TAB3",#N/A,TRUE,"GENERAL";"TAB4",#N/A,TRUE,"GENERAL";"TAB5",#N/A,TRUE,"GENERAL"}</definedName>
    <definedName name="DFGV" hidden="1">{"TAB1",#N/A,TRUE,"GENERAL";"TAB2",#N/A,TRUE,"GENERAL";"TAB3",#N/A,TRUE,"GENERAL";"TAB4",#N/A,TRUE,"GENERAL";"TAB5",#N/A,TRUE,"GENERAL"}</definedName>
    <definedName name="dfgypuj" localSheetId="6" hidden="1">{"TAB1",#N/A,TRUE,"GENERAL";"TAB2",#N/A,TRUE,"GENERAL";"TAB3",#N/A,TRUE,"GENERAL";"TAB4",#N/A,TRUE,"GENERAL";"TAB5",#N/A,TRUE,"GENERAL"}</definedName>
    <definedName name="dfgypuj" hidden="1">{"TAB1",#N/A,TRUE,"GENERAL";"TAB2",#N/A,TRUE,"GENERAL";"TAB3",#N/A,TRUE,"GENERAL";"TAB4",#N/A,TRUE,"GENERAL";"TAB5",#N/A,TRUE,"GENERAL"}</definedName>
    <definedName name="dfh" localSheetId="6" hidden="1">{"TAB1",#N/A,TRUE,"GENERAL";"TAB2",#N/A,TRUE,"GENERAL";"TAB3",#N/A,TRUE,"GENERAL";"TAB4",#N/A,TRUE,"GENERAL";"TAB5",#N/A,TRUE,"GENERAL"}</definedName>
    <definedName name="dfh" hidden="1">{"TAB1",#N/A,TRUE,"GENERAL";"TAB2",#N/A,TRUE,"GENERAL";"TAB3",#N/A,TRUE,"GENERAL";"TAB4",#N/A,TRUE,"GENERAL";"TAB5",#N/A,TRUE,"GENERAL"}</definedName>
    <definedName name="dfhdr" localSheetId="6" hidden="1">{"via1",#N/A,TRUE,"general";"via2",#N/A,TRUE,"general";"via3",#N/A,TRUE,"general"}</definedName>
    <definedName name="dfhdr" hidden="1">{"via1",#N/A,TRUE,"general";"via2",#N/A,TRUE,"general";"via3",#N/A,TRUE,"general"}</definedName>
    <definedName name="dfhgh" localSheetId="6" hidden="1">{"via1",#N/A,TRUE,"general";"via2",#N/A,TRUE,"general";"via3",#N/A,TRUE,"general"}</definedName>
    <definedName name="dfhgh" hidden="1">{"via1",#N/A,TRUE,"general";"via2",#N/A,TRUE,"general";"via3",#N/A,TRUE,"general"}</definedName>
    <definedName name="dfj" localSheetId="6" hidden="1">{"via1",#N/A,TRUE,"general";"via2",#N/A,TRUE,"general";"via3",#N/A,TRUE,"general"}</definedName>
    <definedName name="dfj" hidden="1">{"via1",#N/A,TRUE,"general";"via2",#N/A,TRUE,"general";"via3",#N/A,TRUE,"general"}</definedName>
    <definedName name="DFRFRF" localSheetId="6" hidden="1">{"via1",#N/A,TRUE,"general";"via2",#N/A,TRUE,"general";"via3",#N/A,TRUE,"general"}</definedName>
    <definedName name="DFRFRF" hidden="1">{"via1",#N/A,TRUE,"general";"via2",#N/A,TRUE,"general";"via3",#N/A,TRUE,"general"}</definedName>
    <definedName name="DFVUI" localSheetId="6" hidden="1">{"via1",#N/A,TRUE,"general";"via2",#N/A,TRUE,"general";"via3",#N/A,TRUE,"general"}</definedName>
    <definedName name="DFVUI" hidden="1">{"via1",#N/A,TRUE,"general";"via2",#N/A,TRUE,"general";"via3",#N/A,TRUE,"general"}</definedName>
    <definedName name="dg" localSheetId="6" hidden="1">{"via1",#N/A,TRUE,"general";"via2",#N/A,TRUE,"general";"via3",#N/A,TRUE,"general"}</definedName>
    <definedName name="dg" hidden="1">{"via1",#N/A,TRUE,"general";"via2",#N/A,TRUE,"general";"via3",#N/A,TRUE,"general"}</definedName>
    <definedName name="dgdgr" localSheetId="6" hidden="1">{"via1",#N/A,TRUE,"general";"via2",#N/A,TRUE,"general";"via3",#N/A,TRUE,"general"}</definedName>
    <definedName name="dgdgr" hidden="1">{"via1",#N/A,TRUE,"general";"via2",#N/A,TRUE,"general";"via3",#N/A,TRUE,"general"}</definedName>
    <definedName name="dgfd" localSheetId="6" hidden="1">{"TAB1",#N/A,TRUE,"GENERAL";"TAB2",#N/A,TRUE,"GENERAL";"TAB3",#N/A,TRUE,"GENERAL";"TAB4",#N/A,TRUE,"GENERAL";"TAB5",#N/A,TRUE,"GENERAL"}</definedName>
    <definedName name="dgfd" hidden="1">{"TAB1",#N/A,TRUE,"GENERAL";"TAB2",#N/A,TRUE,"GENERAL";"TAB3",#N/A,TRUE,"GENERAL";"TAB4",#N/A,TRUE,"GENERAL";"TAB5",#N/A,TRUE,"GENERAL"}</definedName>
    <definedName name="DGFDFVSDF" localSheetId="6" hidden="1">{"via1",#N/A,TRUE,"general";"via2",#N/A,TRUE,"general";"via3",#N/A,TRUE,"general"}</definedName>
    <definedName name="DGFDFVSDF" hidden="1">{"via1",#N/A,TRUE,"general";"via2",#N/A,TRUE,"general";"via3",#N/A,TRUE,"general"}</definedName>
    <definedName name="dgfdg" localSheetId="6" hidden="1">{"via1",#N/A,TRUE,"general";"via2",#N/A,TRUE,"general";"via3",#N/A,TRUE,"general"}</definedName>
    <definedName name="dgfdg" hidden="1">{"via1",#N/A,TRUE,"general";"via2",#N/A,TRUE,"general";"via3",#N/A,TRUE,"general"}</definedName>
    <definedName name="DGFG" localSheetId="6" hidden="1">{"via1",#N/A,TRUE,"general";"via2",#N/A,TRUE,"general";"via3",#N/A,TRUE,"general"}</definedName>
    <definedName name="DGFG" hidden="1">{"via1",#N/A,TRUE,"general";"via2",#N/A,TRUE,"general";"via3",#N/A,TRUE,"general"}</definedName>
    <definedName name="dgfsado" localSheetId="6" hidden="1">{"TAB1",#N/A,TRUE,"GENERAL";"TAB2",#N/A,TRUE,"GENERAL";"TAB3",#N/A,TRUE,"GENERAL";"TAB4",#N/A,TRUE,"GENERAL";"TAB5",#N/A,TRUE,"GENERAL"}</definedName>
    <definedName name="dgfsado" hidden="1">{"TAB1",#N/A,TRUE,"GENERAL";"TAB2",#N/A,TRUE,"GENERAL";"TAB3",#N/A,TRUE,"GENERAL";"TAB4",#N/A,TRUE,"GENERAL";"TAB5",#N/A,TRUE,"GENERAL"}</definedName>
    <definedName name="dgrdeb" localSheetId="6" hidden="1">{"TAB1",#N/A,TRUE,"GENERAL";"TAB2",#N/A,TRUE,"GENERAL";"TAB3",#N/A,TRUE,"GENERAL";"TAB4",#N/A,TRUE,"GENERAL";"TAB5",#N/A,TRUE,"GENERAL"}</definedName>
    <definedName name="dgrdeb" hidden="1">{"TAB1",#N/A,TRUE,"GENERAL";"TAB2",#N/A,TRUE,"GENERAL";"TAB3",#N/A,TRUE,"GENERAL";"TAB4",#N/A,TRUE,"GENERAL";"TAB5",#N/A,TRUE,"GENERAL"}</definedName>
    <definedName name="dgreg" localSheetId="6" hidden="1">{"via1",#N/A,TRUE,"general";"via2",#N/A,TRUE,"general";"via3",#N/A,TRUE,"general"}</definedName>
    <definedName name="dgreg" hidden="1">{"via1",#N/A,TRUE,"general";"via2",#N/A,TRUE,"general";"via3",#N/A,TRUE,"general"}</definedName>
    <definedName name="DH" localSheetId="6" hidden="1">{"via1",#N/A,TRUE,"general";"via2",#N/A,TRUE,"general";"via3",#N/A,TRUE,"general"}</definedName>
    <definedName name="DH" hidden="1">{"via1",#N/A,TRUE,"general";"via2",#N/A,TRUE,"general";"via3",#N/A,TRUE,"general"}</definedName>
    <definedName name="dhdth" localSheetId="6" hidden="1">{"TAB1",#N/A,TRUE,"GENERAL";"TAB2",#N/A,TRUE,"GENERAL";"TAB3",#N/A,TRUE,"GENERAL";"TAB4",#N/A,TRUE,"GENERAL";"TAB5",#N/A,TRUE,"GENERAL"}</definedName>
    <definedName name="dhdth" hidden="1">{"TAB1",#N/A,TRUE,"GENERAL";"TAB2",#N/A,TRUE,"GENERAL";"TAB3",#N/A,TRUE,"GENERAL";"TAB4",#N/A,TRUE,"GENERAL";"TAB5",#N/A,TRUE,"GENERAL"}</definedName>
    <definedName name="dhgh" localSheetId="6" hidden="1">{"via1",#N/A,TRUE,"general";"via2",#N/A,TRUE,"general";"via3",#N/A,TRUE,"general"}</definedName>
    <definedName name="dhgh" hidden="1">{"via1",#N/A,TRUE,"general";"via2",#N/A,TRUE,"general";"via3",#N/A,TRUE,"general"}</definedName>
    <definedName name="diferencial">[12]lisprecios!#REF!</definedName>
    <definedName name="DIFERENCIAL_2TON">#REF!</definedName>
    <definedName name="DIRECTO1" localSheetId="6">[35]APU!$U$132</definedName>
    <definedName name="DIRECTO1">[36]APU!$U$132</definedName>
    <definedName name="DIRECTO10" localSheetId="6">[35]APU!$U$681</definedName>
    <definedName name="DIRECTO10">[36]APU!$U$681</definedName>
    <definedName name="DIRECTO100" localSheetId="6">[35]APU!$U$6171</definedName>
    <definedName name="DIRECTO100">[36]APU!$U$6171</definedName>
    <definedName name="DIRECTO101" localSheetId="6">[35]APU!$U$6232</definedName>
    <definedName name="DIRECTO101">[36]APU!$U$6232</definedName>
    <definedName name="DIRECTO102" localSheetId="6">[35]APU!$U$6293</definedName>
    <definedName name="DIRECTO102">[36]APU!$U$6293</definedName>
    <definedName name="DIRECTO103" localSheetId="6">[35]APU!$U$6354</definedName>
    <definedName name="DIRECTO103">[36]APU!$U$6354</definedName>
    <definedName name="DIRECTO104" localSheetId="6">[35]APU!$U$6415</definedName>
    <definedName name="DIRECTO104">[36]APU!$U$6415</definedName>
    <definedName name="DIRECTO105" localSheetId="6">[35]APU!$U$6476</definedName>
    <definedName name="DIRECTO105">[36]APU!$U$6476</definedName>
    <definedName name="DIRECTO11" localSheetId="6">[35]APU!$U$742</definedName>
    <definedName name="DIRECTO11">[36]APU!$U$742</definedName>
    <definedName name="DIRECTO12" localSheetId="6">[35]APU!$U$803</definedName>
    <definedName name="DIRECTO12">[36]APU!$U$803</definedName>
    <definedName name="DIRECTO124" localSheetId="6">[35]APU!$U$7635</definedName>
    <definedName name="DIRECTO124">[36]APU!$U$7635</definedName>
    <definedName name="DIRECTO125" localSheetId="6">[35]APU!$U$7696</definedName>
    <definedName name="DIRECTO125">[36]APU!$U$7696</definedName>
    <definedName name="DIRECTO126" localSheetId="6">[35]APU!$U$7757</definedName>
    <definedName name="DIRECTO126">[36]APU!$U$7757</definedName>
    <definedName name="DIRECTO127" localSheetId="6">[35]APU!$U$7818</definedName>
    <definedName name="DIRECTO127">[36]APU!$U$7818</definedName>
    <definedName name="DIRECTO128" localSheetId="6">[35]APU!$U$7879</definedName>
    <definedName name="DIRECTO128">[36]APU!$U$7879</definedName>
    <definedName name="DIRECTO129" localSheetId="6">[35]APU!$U$7940</definedName>
    <definedName name="DIRECTO129">[36]APU!$U$7940</definedName>
    <definedName name="DIRECTO13" localSheetId="6">[35]APU!$U$864</definedName>
    <definedName name="DIRECTO13">[36]APU!$U$864</definedName>
    <definedName name="DIRECTO130" localSheetId="6">[35]APU!$U$8001</definedName>
    <definedName name="DIRECTO130">[36]APU!$U$8001</definedName>
    <definedName name="DIRECTO131" localSheetId="6">[35]APU!$U$8062</definedName>
    <definedName name="DIRECTO131">[36]APU!$U$8062</definedName>
    <definedName name="DIRECTO132" localSheetId="6">[35]APU!$U$8123</definedName>
    <definedName name="DIRECTO132">[36]APU!$U$8123</definedName>
    <definedName name="DIRECTO133" localSheetId="6">[35]APU!$U$8184</definedName>
    <definedName name="DIRECTO133">[36]APU!$U$8184</definedName>
    <definedName name="DIRECTO134" localSheetId="6">[35]APU!$U$8245</definedName>
    <definedName name="DIRECTO134">[36]APU!$U$8245</definedName>
    <definedName name="DIRECTO14" localSheetId="6">[35]APU!$U$925</definedName>
    <definedName name="DIRECTO14">[36]APU!$U$925</definedName>
    <definedName name="DIRECTO15" localSheetId="6">[35]APU!$U$986</definedName>
    <definedName name="DIRECTO15">[36]APU!$U$986</definedName>
    <definedName name="DIRECTO16" localSheetId="6">[35]APU!$U$1047</definedName>
    <definedName name="DIRECTO16">[36]APU!$U$1047</definedName>
    <definedName name="DIRECTO17" localSheetId="6">[35]APU!$U$1108</definedName>
    <definedName name="DIRECTO17">[36]APU!$U$1108</definedName>
    <definedName name="DIRECTO18" localSheetId="6">[35]APU!$U$1169</definedName>
    <definedName name="DIRECTO18">[36]APU!$U$1169</definedName>
    <definedName name="DIRECTO2" localSheetId="6">[35]APU!$U$193</definedName>
    <definedName name="DIRECTO2">[36]APU!$U$193</definedName>
    <definedName name="DIRECTO2.10" localSheetId="6">[35]APU!$U$14889</definedName>
    <definedName name="DIRECTO2.10">[36]APU!$U$14889</definedName>
    <definedName name="DIRECTO2.11" localSheetId="6">[35]APU!$U$14950</definedName>
    <definedName name="DIRECTO2.11">[36]APU!$U$14950</definedName>
    <definedName name="DIRECTO2.12" localSheetId="6">[35]APU!$U$15011</definedName>
    <definedName name="DIRECTO2.12">[36]APU!$U$15011</definedName>
    <definedName name="DIRECTO2.9" localSheetId="6">[35]APU!$U$11839</definedName>
    <definedName name="DIRECTO2.9">[36]APU!$U$11839</definedName>
    <definedName name="DIRECTO21" localSheetId="6">[35]APU!$U$1352</definedName>
    <definedName name="DIRECTO21">[36]APU!$U$1352</definedName>
    <definedName name="DIRECTO22" localSheetId="6">[35]APU!$U$1413</definedName>
    <definedName name="DIRECTO22">[36]APU!$U$1413</definedName>
    <definedName name="DIRECTO23" localSheetId="6">[35]APU!$U$1474</definedName>
    <definedName name="DIRECTO23">[36]APU!$U$1474</definedName>
    <definedName name="DIRECTO24" localSheetId="6">[35]APU!$U$1535</definedName>
    <definedName name="DIRECTO24">[36]APU!$U$1535</definedName>
    <definedName name="DIRECTO25" localSheetId="6">[35]APU!$U$1596</definedName>
    <definedName name="DIRECTO25">[36]APU!$U$1596</definedName>
    <definedName name="DIRECTO26" localSheetId="6">[35]APU!$U$1657</definedName>
    <definedName name="DIRECTO26">[36]APU!$U$1657</definedName>
    <definedName name="DIRECTO27" localSheetId="6">[35]APU!$U$1718</definedName>
    <definedName name="DIRECTO27">[36]APU!$U$1718</definedName>
    <definedName name="DIRECTO28" localSheetId="6">[35]APU!$U$1779</definedName>
    <definedName name="DIRECTO28">[36]APU!$U$1779</definedName>
    <definedName name="DIRECTO29" localSheetId="6">[35]APU!$U$1840</definedName>
    <definedName name="DIRECTO29">[36]APU!$U$1840</definedName>
    <definedName name="DIRECTO3" localSheetId="6">[35]APU!$U$254</definedName>
    <definedName name="DIRECTO3">[36]APU!$U$254</definedName>
    <definedName name="DIRECTO3.15" localSheetId="6">[35]APU!$U$8667</definedName>
    <definedName name="DIRECTO3.15">[36]APU!$U$8667</definedName>
    <definedName name="DIRECTO3.16" localSheetId="6">[35]APU!$U$8728</definedName>
    <definedName name="DIRECTO3.16">[36]APU!$U$8728</definedName>
    <definedName name="DIRECTO3.17" localSheetId="6">[35]APU!$U$8789</definedName>
    <definedName name="DIRECTO3.17">[36]APU!$U$8789</definedName>
    <definedName name="DIRECTO3.18" localSheetId="6">[35]APU!$U$8850</definedName>
    <definedName name="DIRECTO3.18">[36]APU!$U$8850</definedName>
    <definedName name="DIRECTO3.19" localSheetId="6">[35]APU!$U$8911</definedName>
    <definedName name="DIRECTO3.19">[36]APU!$U$8911</definedName>
    <definedName name="DIRECTO3.20" localSheetId="6">[35]APU!$U$8972</definedName>
    <definedName name="DIRECTO3.20">[36]APU!$U$8972</definedName>
    <definedName name="DIRECTO3.21" localSheetId="6">[35]APU!$U$11961</definedName>
    <definedName name="DIRECTO3.21">[36]APU!$U$11961</definedName>
    <definedName name="DIRECTO3.22" localSheetId="6">[35]APU!$U$14523</definedName>
    <definedName name="DIRECTO3.22">[36]APU!$U$14523</definedName>
    <definedName name="DIRECTO3.23" localSheetId="6">[35]APU!$U$15133</definedName>
    <definedName name="DIRECTO3.23">[36]APU!$U$15133</definedName>
    <definedName name="DIRECTO3.24" localSheetId="6">[35]APU!$U$16292</definedName>
    <definedName name="DIRECTO3.24">[36]APU!$U$16292</definedName>
    <definedName name="DIRECTO3.25" localSheetId="6">[35]APU!$U$16353</definedName>
    <definedName name="DIRECTO3.25">[36]APU!$U$16353</definedName>
    <definedName name="DIRECTO3.26" localSheetId="6">[35]APU!$U$16414</definedName>
    <definedName name="DIRECTO3.26">[36]APU!$U$16414</definedName>
    <definedName name="DIRECTO3.27" localSheetId="6">[35]APU!$U$16475</definedName>
    <definedName name="DIRECTO3.27">[36]APU!$U$16475</definedName>
    <definedName name="DIRECTO3.28" localSheetId="6">[35]APU!$U$16536</definedName>
    <definedName name="DIRECTO3.28">[36]APU!$U$16536</definedName>
    <definedName name="DIRECTO30" localSheetId="6">[35]APU!$U$1901</definedName>
    <definedName name="DIRECTO30">[36]APU!$U$1901</definedName>
    <definedName name="DIRECTO31" localSheetId="6">[35]APU!$U$1962</definedName>
    <definedName name="DIRECTO31">[36]APU!$U$1962</definedName>
    <definedName name="DIRECTO32" localSheetId="6">[35]APU!$U$2023</definedName>
    <definedName name="DIRECTO32">[36]APU!$U$2023</definedName>
    <definedName name="DIRECTO33" localSheetId="6">[35]APU!$U$2084</definedName>
    <definedName name="DIRECTO33">[36]APU!$U$2084</definedName>
    <definedName name="DIRECTO34" localSheetId="6">[35]APU!$U$2145</definedName>
    <definedName name="DIRECTO34">[36]APU!$U$2145</definedName>
    <definedName name="DIRECTO35" localSheetId="6">[35]APU!$U$2206</definedName>
    <definedName name="DIRECTO35">[36]APU!$U$2206</definedName>
    <definedName name="DIRECTO36" localSheetId="6">[35]APU!$U$2267</definedName>
    <definedName name="DIRECTO36">[36]APU!$U$2267</definedName>
    <definedName name="DIRECTO37" localSheetId="6">[35]APU!$U$2328</definedName>
    <definedName name="DIRECTO37">[36]APU!$U$2328</definedName>
    <definedName name="DIRECTO38" localSheetId="6">[35]APU!$U$2389</definedName>
    <definedName name="DIRECTO38">[36]APU!$U$2389</definedName>
    <definedName name="DIRECTO39" localSheetId="6">[35]APU!$U$2450</definedName>
    <definedName name="DIRECTO39">[36]APU!$U$2450</definedName>
    <definedName name="DIRECTO4" localSheetId="6">[35]APU!$U$315</definedName>
    <definedName name="DIRECTO4">[36]APU!$U$315</definedName>
    <definedName name="DIRECTO4.20" localSheetId="6">[35]APU!$U$9216</definedName>
    <definedName name="DIRECTO4.20">[36]APU!$U$9216</definedName>
    <definedName name="DIRECTO4.21" localSheetId="6">[35]APU!$U$9277</definedName>
    <definedName name="DIRECTO4.21">[36]APU!$U$9277</definedName>
    <definedName name="DIRECTO4.22" localSheetId="6">[35]APU!$U$9338</definedName>
    <definedName name="DIRECTO4.22">[36]APU!$U$9338</definedName>
    <definedName name="DIRECTO4.23" localSheetId="6">[35]APU!$U$9399</definedName>
    <definedName name="DIRECTO4.23">[36]APU!$U$9399</definedName>
    <definedName name="DIRECTO4.24" localSheetId="6">[35]APU!$U$9460</definedName>
    <definedName name="DIRECTO4.24">[36]APU!$U$9460</definedName>
    <definedName name="DIRECTO4.25" localSheetId="6">[35]APU!$U$9521</definedName>
    <definedName name="DIRECTO4.25">[36]APU!$U$9521</definedName>
    <definedName name="DIRECTO4.26" localSheetId="6">[35]APU!$U$9582</definedName>
    <definedName name="DIRECTO4.26">[36]APU!$U$9582</definedName>
    <definedName name="DIRECTO4.27" localSheetId="6">[35]APU!$U$9643</definedName>
    <definedName name="DIRECTO4.27">[36]APU!$U$9643</definedName>
    <definedName name="DIRECTO4.28" localSheetId="6">[35]APU!$U$9704</definedName>
    <definedName name="DIRECTO4.28">[36]APU!$U$9704</definedName>
    <definedName name="DIRECTO4.29" localSheetId="6">[35]APU!$U$9765</definedName>
    <definedName name="DIRECTO4.29">[36]APU!$U$9765</definedName>
    <definedName name="DIRECTO4.30" localSheetId="6">[35]APU!$U$9826</definedName>
    <definedName name="DIRECTO4.30">[36]APU!$U$9826</definedName>
    <definedName name="DIRECTO4.31" localSheetId="6">[35]APU!$U$9887</definedName>
    <definedName name="DIRECTO4.31">[36]APU!$U$9887</definedName>
    <definedName name="DIRECTO4.32" localSheetId="6">[35]APU!$U$9948</definedName>
    <definedName name="DIRECTO4.32">[36]APU!$U$9948</definedName>
    <definedName name="DIRECTO4.33" localSheetId="6">[35]APU!$U$10009</definedName>
    <definedName name="DIRECTO4.33">[36]APU!$U$10009</definedName>
    <definedName name="DIRECTO4.34" localSheetId="6">[35]APU!$U$10070</definedName>
    <definedName name="DIRECTO4.34">[36]APU!$U$10070</definedName>
    <definedName name="DIRECTO4.35" localSheetId="6">[35]APU!$U$11595</definedName>
    <definedName name="DIRECTO4.35">[36]APU!$U$11595</definedName>
    <definedName name="DIRECTO4.36" localSheetId="6">[35]APU!$U$11656</definedName>
    <definedName name="DIRECTO4.36">[36]APU!$U$11656</definedName>
    <definedName name="DIRECTO4.37" localSheetId="6">[35]APU!$U$15987</definedName>
    <definedName name="DIRECTO4.37">[36]APU!$U$15987</definedName>
    <definedName name="DIRECTO4.38" localSheetId="6">[35]APU!$U$15194</definedName>
    <definedName name="DIRECTO4.38">[36]APU!$U$15194</definedName>
    <definedName name="DIRECTO4.39" localSheetId="6">[35]APU!$U$14279</definedName>
    <definedName name="DIRECTO4.39">[36]APU!$U$14279</definedName>
    <definedName name="DIRECTO4.40" localSheetId="6">[35]APU!$U$14340</definedName>
    <definedName name="DIRECTO4.40">[36]APU!$U$14340</definedName>
    <definedName name="DIRECTO4.41" localSheetId="6">[35]APU!$U$14401</definedName>
    <definedName name="DIRECTO4.41">[36]APU!$U$14401</definedName>
    <definedName name="DIRECTO4.42" localSheetId="6">[35]APU!$U$14462</definedName>
    <definedName name="DIRECTO4.42">[36]APU!$U$14462</definedName>
    <definedName name="DIRECTO4.43" localSheetId="6">[35]APU!$U$14584</definedName>
    <definedName name="DIRECTO4.43">[36]APU!$U$14584</definedName>
    <definedName name="DIRECTO4.44" localSheetId="6">[35]APU!$U$16048</definedName>
    <definedName name="DIRECTO4.44">[36]APU!$U$16048</definedName>
    <definedName name="DIRECTO4.45" localSheetId="6">[35]APU!$U$16109</definedName>
    <definedName name="DIRECTO4.45">[36]APU!$U$16109</definedName>
    <definedName name="DIRECTO4.46" localSheetId="6">[35]APU!$U$14706</definedName>
    <definedName name="DIRECTO4.46">[36]APU!$U$14706</definedName>
    <definedName name="DIRECTO4.47" localSheetId="6">[35]APU!$U$15926</definedName>
    <definedName name="DIRECTO4.47">[36]APU!$U$15926</definedName>
    <definedName name="DIRECTO4.48" localSheetId="6">[35]APU!$U$16170</definedName>
    <definedName name="DIRECTO4.48">[36]APU!$U$16170</definedName>
    <definedName name="DIRECTO4.49" localSheetId="6">[35]APU!$U$16231</definedName>
    <definedName name="DIRECTO4.49">[36]APU!$U$16231</definedName>
    <definedName name="DIRECTO4.50" localSheetId="6">[35]APU!$U$16902</definedName>
    <definedName name="DIRECTO4.50">[36]APU!$U$16902</definedName>
    <definedName name="DIRECTO4.51" localSheetId="6">[35]APU!$U$17634</definedName>
    <definedName name="DIRECTO4.51">[36]APU!$U$17634</definedName>
    <definedName name="DIRECTO4.52" localSheetId="6">[35]APU!$U$17695</definedName>
    <definedName name="DIRECTO4.52">[36]APU!$U$17695</definedName>
    <definedName name="DIRECTO40" localSheetId="6">[35]APU!$U$2511</definedName>
    <definedName name="DIRECTO40">[36]APU!$U$2511</definedName>
    <definedName name="DIRECTO41" localSheetId="6">[35]APU!$U$2572</definedName>
    <definedName name="DIRECTO41">[36]APU!$U$2572</definedName>
    <definedName name="DIRECTO42" localSheetId="6">[35]APU!$U$2633</definedName>
    <definedName name="DIRECTO42">[36]APU!$U$2633</definedName>
    <definedName name="DIRECTO43" localSheetId="6">[35]APU!$U$2694</definedName>
    <definedName name="DIRECTO43">[36]APU!$U$2694</definedName>
    <definedName name="DIRECTO44" localSheetId="6">[35]APU!$U$2755</definedName>
    <definedName name="DIRECTO44">[36]APU!$U$2755</definedName>
    <definedName name="DIRECTO45" localSheetId="6">[35]APU!$U$2816</definedName>
    <definedName name="DIRECTO45">[36]APU!$U$2816</definedName>
    <definedName name="DIRECTO46" localSheetId="6">[35]APU!$U$2877</definedName>
    <definedName name="DIRECTO46">[36]APU!$U$2877</definedName>
    <definedName name="DIRECTO47" localSheetId="6">[35]APU!$U$2938</definedName>
    <definedName name="DIRECTO47">[36]APU!$U$2938</definedName>
    <definedName name="DIRECTO48" localSheetId="6">[35]APU!$U$2999</definedName>
    <definedName name="DIRECTO48">[36]APU!$U$2999</definedName>
    <definedName name="DIRECTO49" localSheetId="6">[35]APU!$U$3060</definedName>
    <definedName name="DIRECTO49">[36]APU!$U$3060</definedName>
    <definedName name="DIRECTO5" localSheetId="6">[35]APU!$U$376</definedName>
    <definedName name="DIRECTO5">[36]APU!$U$376</definedName>
    <definedName name="DIRECTO5.100" localSheetId="6">[35]APU!$U$12449</definedName>
    <definedName name="DIRECTO5.100">[36]APU!$U$12449</definedName>
    <definedName name="DIRECTO5.101" localSheetId="6">[35]APU!$U$12510</definedName>
    <definedName name="DIRECTO5.101">[36]APU!$U$12510</definedName>
    <definedName name="DIRECTO5.104" localSheetId="6">[35]APU!$U$12571</definedName>
    <definedName name="DIRECTO5.104">[36]APU!$U$12571</definedName>
    <definedName name="DIRECTO5.105" localSheetId="6">[35]APU!$U$12632</definedName>
    <definedName name="DIRECTO5.105">[36]APU!$U$12632</definedName>
    <definedName name="DIRECTO5.106" localSheetId="6">[35]APU!$U$12693</definedName>
    <definedName name="DIRECTO5.106">[36]APU!$U$12693</definedName>
    <definedName name="DIRECTO5.107" localSheetId="6">[35]APU!$U$12754</definedName>
    <definedName name="DIRECTO5.107">[36]APU!$U$12754</definedName>
    <definedName name="DIRECTO5.108" localSheetId="6">[35]APU!$U$12815</definedName>
    <definedName name="DIRECTO5.108">[36]APU!$U$12815</definedName>
    <definedName name="DIRECTO5.109" localSheetId="6">[35]APU!$U$12876</definedName>
    <definedName name="DIRECTO5.109">[36]APU!$U$12876</definedName>
    <definedName name="DIRECTO5.111" localSheetId="6">[35]APU!$U$12937</definedName>
    <definedName name="DIRECTO5.111">[36]APU!$U$12937</definedName>
    <definedName name="DIRECTO5.112" localSheetId="6">[35]APU!$U$12998</definedName>
    <definedName name="DIRECTO5.112">[36]APU!$U$12998</definedName>
    <definedName name="DIRECTO5.113" localSheetId="6">[35]APU!$U$14767</definedName>
    <definedName name="DIRECTO5.113">[36]APU!$U$14767</definedName>
    <definedName name="DIRECTO5.114" localSheetId="6">[35]APU!$U$14828</definedName>
    <definedName name="DIRECTO5.114">[36]APU!$U$14828</definedName>
    <definedName name="DIRECTO5.115" localSheetId="6">[35]APU!$U$15072</definedName>
    <definedName name="DIRECTO5.115">[36]APU!$U$15072</definedName>
    <definedName name="DIRECTO5.53" localSheetId="6">[35]APU!$U$10131</definedName>
    <definedName name="DIRECTO5.53">[36]APU!$U$10131</definedName>
    <definedName name="DIRECTO5.54" localSheetId="6">[35]APU!$U$10192</definedName>
    <definedName name="DIRECTO5.54">[36]APU!$U$10192</definedName>
    <definedName name="DIRECTO5.55" localSheetId="6">[35]APU!$U$10253</definedName>
    <definedName name="DIRECTO5.55">[36]APU!$U$10253</definedName>
    <definedName name="DIRECTO5.56" localSheetId="6">[35]APU!$U$10314</definedName>
    <definedName name="DIRECTO5.56">[36]APU!$U$10314</definedName>
    <definedName name="DIRECTO5.57" localSheetId="6">[35]APU!$U$10375</definedName>
    <definedName name="DIRECTO5.57">[36]APU!$U$10375</definedName>
    <definedName name="DIRECTO5.58" localSheetId="6">[35]APU!$U$10436</definedName>
    <definedName name="DIRECTO5.58">[36]APU!$U$10436</definedName>
    <definedName name="DIRECTO5.59" localSheetId="6">[35]APU!$U$10497</definedName>
    <definedName name="DIRECTO5.59">[36]APU!$U$10497</definedName>
    <definedName name="DIRECTO5.60" localSheetId="6">[35]APU!$U$10558</definedName>
    <definedName name="DIRECTO5.60">[36]APU!$U$10558</definedName>
    <definedName name="DIRECTO5.61" localSheetId="6">[35]APU!$U$10619</definedName>
    <definedName name="DIRECTO5.61">[36]APU!$U$10619</definedName>
    <definedName name="DIRECTO5.62" localSheetId="6">[35]APU!$U$10680</definedName>
    <definedName name="DIRECTO5.62">[36]APU!$U$10680</definedName>
    <definedName name="DIRECTO5.63" localSheetId="6">[35]APU!$U$10741</definedName>
    <definedName name="DIRECTO5.63">[36]APU!$U$10741</definedName>
    <definedName name="DIRECTO5.64" localSheetId="6">[35]APU!$U$10802</definedName>
    <definedName name="DIRECTO5.64">[36]APU!$U$10802</definedName>
    <definedName name="DIRECTO5.65" localSheetId="6">[35]APU!$U$10863</definedName>
    <definedName name="DIRECTO5.65">[36]APU!$U$10863</definedName>
    <definedName name="DIRECTO5.66" localSheetId="6">[35]APU!$U$10924</definedName>
    <definedName name="DIRECTO5.66">[36]APU!$U$10924</definedName>
    <definedName name="DIRECTO5.67" localSheetId="6">[35]APU!$U$10985</definedName>
    <definedName name="DIRECTO5.67">[36]APU!$U$10985</definedName>
    <definedName name="DIRECTO5.68" localSheetId="6">[35]APU!$U$11046</definedName>
    <definedName name="DIRECTO5.68">[36]APU!$U$11046</definedName>
    <definedName name="DIRECTO5.69" localSheetId="6">[35]APU!$U$11107</definedName>
    <definedName name="DIRECTO5.69">[36]APU!$U$11107</definedName>
    <definedName name="DIRECTO5.70" localSheetId="6">[35]APU!$U$11168</definedName>
    <definedName name="DIRECTO5.70">[36]APU!$U$11168</definedName>
    <definedName name="DIRECTO5.71" localSheetId="6">[35]APU!$U$11229</definedName>
    <definedName name="DIRECTO5.71">[36]APU!$U$11229</definedName>
    <definedName name="DIRECTO5.72" localSheetId="6">[35]APU!$U$12022</definedName>
    <definedName name="DIRECTO5.72">[36]APU!$U$12022</definedName>
    <definedName name="DIRECTO5.73" localSheetId="6">[35]APU!$U$12083</definedName>
    <definedName name="DIRECTO5.73">[36]APU!$U$12083</definedName>
    <definedName name="DIRECTO5.74" localSheetId="6">[35]APU!$U$12144</definedName>
    <definedName name="DIRECTO5.74">[36]APU!$U$12144</definedName>
    <definedName name="DIRECTO5.77" localSheetId="6">[35]APU!$U$12205</definedName>
    <definedName name="DIRECTO5.77">[36]APU!$U$12205</definedName>
    <definedName name="DIRECTO5.78" localSheetId="6">[35]APU!$U$12327</definedName>
    <definedName name="DIRECTO5.78">[36]APU!$U$12327</definedName>
    <definedName name="DIRECTO5.79" localSheetId="6">[35]APU!$U$12388</definedName>
    <definedName name="DIRECTO5.79">[36]APU!$U$12388</definedName>
    <definedName name="DIRECTO5.80" localSheetId="6">[35]APU!$U$12266</definedName>
    <definedName name="DIRECTO5.80">[36]APU!$U$12266</definedName>
    <definedName name="DIRECTO5.82" localSheetId="6">[35]APU!$U$14035</definedName>
    <definedName name="DIRECTO5.82">[36]APU!$U$14035</definedName>
    <definedName name="DIRECTO5.83" localSheetId="6">[35]APU!$U$14096</definedName>
    <definedName name="DIRECTO5.83">[36]APU!$U$14096</definedName>
    <definedName name="DIRECTO5.84" localSheetId="6">[35]APU!$U$13364</definedName>
    <definedName name="DIRECTO5.84">[36]APU!$U$13364</definedName>
    <definedName name="DIRECTO5.85" localSheetId="6">[35]APU!$U$13425</definedName>
    <definedName name="DIRECTO5.85">[36]APU!$U$13425</definedName>
    <definedName name="DIRECTO5.86" localSheetId="6">[35]APU!$U$13486</definedName>
    <definedName name="DIRECTO5.86">[36]APU!$U$13486</definedName>
    <definedName name="DIRECTO5.87" localSheetId="6">[35]APU!$U$13547</definedName>
    <definedName name="DIRECTO5.87">[36]APU!$U$13547</definedName>
    <definedName name="DIRECTO5.88" localSheetId="6">[35]APU!$U$13608</definedName>
    <definedName name="DIRECTO5.88">[36]APU!$U$13608</definedName>
    <definedName name="DIRECTO5.89" localSheetId="6">[35]APU!$U$13669</definedName>
    <definedName name="DIRECTO5.89">[36]APU!$U$13669</definedName>
    <definedName name="DIRECTO5.90" localSheetId="6">[35]APU!$U$13730</definedName>
    <definedName name="DIRECTO5.90">[36]APU!$U$13730</definedName>
    <definedName name="DIRECTO5.91" localSheetId="6">[35]APU!$U$13791</definedName>
    <definedName name="DIRECTO5.91">[36]APU!$U$13791</definedName>
    <definedName name="DIRECTO5.92" localSheetId="6">[35]APU!$U$13852</definedName>
    <definedName name="DIRECTO5.92">[36]APU!$U$13852</definedName>
    <definedName name="DIRECTO5.93" localSheetId="6">[35]APU!$U$13913</definedName>
    <definedName name="DIRECTO5.93">[36]APU!$U$13913</definedName>
    <definedName name="DIRECTO5.94" localSheetId="6">[35]APU!$U$13974</definedName>
    <definedName name="DIRECTO5.94">[36]APU!$U$13974</definedName>
    <definedName name="DIRECTO5.95" localSheetId="6">[35]APU!$U$13059</definedName>
    <definedName name="DIRECTO5.95">[36]APU!$U$13059</definedName>
    <definedName name="DIRECTO5.96" localSheetId="6">[35]APU!$U$13120</definedName>
    <definedName name="DIRECTO5.96">[36]APU!$U$13120</definedName>
    <definedName name="DIRECTO5.97" localSheetId="6">[35]APU!$U$13181</definedName>
    <definedName name="DIRECTO5.97">[36]APU!$U$13181</definedName>
    <definedName name="DIRECTO5.98" localSheetId="6">[35]APU!$U$13242</definedName>
    <definedName name="DIRECTO5.98">[36]APU!$U$13242</definedName>
    <definedName name="DIRECTO5.99" localSheetId="6">[35]APU!$U$13303</definedName>
    <definedName name="DIRECTO5.99">[36]APU!$U$13303</definedName>
    <definedName name="DIRECTO50" localSheetId="6">[35]APU!$U$3121</definedName>
    <definedName name="DIRECTO50">[36]APU!$U$3121</definedName>
    <definedName name="DIRECTO51" localSheetId="6">[35]APU!$U$3182</definedName>
    <definedName name="DIRECTO51">[36]APU!$U$3182</definedName>
    <definedName name="DIRECTO52" localSheetId="6">[35]APU!$U$3243</definedName>
    <definedName name="DIRECTO52">[36]APU!$U$3243</definedName>
    <definedName name="DIRECTO53" localSheetId="6">[35]APU!$U$3304</definedName>
    <definedName name="DIRECTO53">[36]APU!$U$3304</definedName>
    <definedName name="DIRECTO54" localSheetId="6">[35]APU!$U$3365</definedName>
    <definedName name="DIRECTO54">[36]APU!$U$3365</definedName>
    <definedName name="DIRECTO55" localSheetId="6">[35]APU!$U$3426</definedName>
    <definedName name="DIRECTO55">[36]APU!$U$3426</definedName>
    <definedName name="DIRECTO56" localSheetId="6">[35]APU!$U$3487</definedName>
    <definedName name="DIRECTO56">[36]APU!$U$3487</definedName>
    <definedName name="DIRECTO57" localSheetId="6">[35]APU!$U$3548</definedName>
    <definedName name="DIRECTO57">[36]APU!$U$3548</definedName>
    <definedName name="DIRECTO58" localSheetId="6">[35]APU!$U$3609</definedName>
    <definedName name="DIRECTO58">[36]APU!$U$3609</definedName>
    <definedName name="DIRECTO59" localSheetId="6">[35]APU!$U$3670</definedName>
    <definedName name="DIRECTO59">[36]APU!$U$3670</definedName>
    <definedName name="DIRECTO6" localSheetId="6">[35]APU!$U$437</definedName>
    <definedName name="DIRECTO6">[36]APU!$U$437</definedName>
    <definedName name="DIRECTO60" localSheetId="6">[35]APU!$U$3731</definedName>
    <definedName name="DIRECTO60">[36]APU!$U$3731</definedName>
    <definedName name="DIRECTO61" localSheetId="6">[35]APU!$U$3792</definedName>
    <definedName name="DIRECTO61">[36]APU!$U$3792</definedName>
    <definedName name="DIRECTO62" localSheetId="6">[35]APU!$U$3853</definedName>
    <definedName name="DIRECTO62">[36]APU!$U$3853</definedName>
    <definedName name="DIRECTO63" localSheetId="6">[35]APU!$U$3914</definedName>
    <definedName name="DIRECTO63">[36]APU!$U$3914</definedName>
    <definedName name="DIRECTO64" localSheetId="6">[35]APU!$U$3975</definedName>
    <definedName name="DIRECTO64">[36]APU!$U$3975</definedName>
    <definedName name="DIRECTO65" localSheetId="6">[35]APU!$U$4036</definedName>
    <definedName name="DIRECTO65">[36]APU!$U$4036</definedName>
    <definedName name="DIRECTO66" localSheetId="6">[35]APU!$U$4097</definedName>
    <definedName name="DIRECTO66">[36]APU!$U$4097</definedName>
    <definedName name="DIRECTO67" localSheetId="6">[35]APU!$U$4158</definedName>
    <definedName name="DIRECTO67">[36]APU!$U$4158</definedName>
    <definedName name="DIRECTO68" localSheetId="6">[35]APU!$U$4219</definedName>
    <definedName name="DIRECTO68">[36]APU!$U$4219</definedName>
    <definedName name="DIRECTO69" localSheetId="6">[35]APU!$U$4280</definedName>
    <definedName name="DIRECTO69">[36]APU!$U$4280</definedName>
    <definedName name="DIRECTO7" localSheetId="6">[35]APU!$U$498</definedName>
    <definedName name="DIRECTO7">[36]APU!$U$498</definedName>
    <definedName name="DIRECTO7.12" localSheetId="6">[35]APU!$U$8305</definedName>
    <definedName name="DIRECTO7.12">[36]APU!$U$8305</definedName>
    <definedName name="DIRECTO7.13" localSheetId="6">[35]APU!$U$8366</definedName>
    <definedName name="DIRECTO7.13">[36]APU!$U$8366</definedName>
    <definedName name="DIRECTO7.14" localSheetId="6">[35]APU!$U$8427</definedName>
    <definedName name="DIRECTO7.14">[36]APU!$U$8427</definedName>
    <definedName name="DIRECTO7.15" localSheetId="6">[35]APU!$U$8488</definedName>
    <definedName name="DIRECTO7.15">[36]APU!$U$8488</definedName>
    <definedName name="DIRECTO7.16" localSheetId="6">[35]APU!$U$8606</definedName>
    <definedName name="DIRECTO7.16">[36]APU!$U$8606</definedName>
    <definedName name="DIRECTO7.17" localSheetId="6">[35]APU!$U$11290</definedName>
    <definedName name="DIRECTO7.17">[36]APU!$U$11290</definedName>
    <definedName name="DIRECTO7.18" localSheetId="6">[35]APU!$U$11351</definedName>
    <definedName name="DIRECTO7.18">[36]APU!$U$11351</definedName>
    <definedName name="DIRECTO7.19" localSheetId="6">[35]APU!$U$11412</definedName>
    <definedName name="DIRECTO7.19">[36]APU!$U$11412</definedName>
    <definedName name="DIRECTO7.20" localSheetId="6">[35]APU!$U$11473</definedName>
    <definedName name="DIRECTO7.20">[36]APU!$U$11473</definedName>
    <definedName name="DIRECTO7.21" localSheetId="6">[35]APU!$U$11534</definedName>
    <definedName name="DIRECTO7.21">[36]APU!$U$11534</definedName>
    <definedName name="DIRECTO7.22" localSheetId="6">[35]APU!$U$11717</definedName>
    <definedName name="DIRECTO7.22">[36]APU!$U$11717</definedName>
    <definedName name="DIRECTO7.23" localSheetId="6">[35]APU!$U$11778</definedName>
    <definedName name="DIRECTO7.23">[36]APU!$U$11778</definedName>
    <definedName name="DIRECTO7.24" localSheetId="6">[35]APU!$U$14645</definedName>
    <definedName name="DIRECTO7.24">[36]APU!$U$14645</definedName>
    <definedName name="DIRECTO7.25" localSheetId="6">[35]APU!$U$15255</definedName>
    <definedName name="DIRECTO7.25">[36]APU!$U$15255</definedName>
    <definedName name="DIRECTO7.26" localSheetId="6">[35]APU!$U$15316</definedName>
    <definedName name="DIRECTO7.26">[36]APU!$U$15316</definedName>
    <definedName name="DIRECTO7.27" localSheetId="6">[35]APU!$U$15377</definedName>
    <definedName name="DIRECTO7.27">[36]APU!$U$15377</definedName>
    <definedName name="DIRECTO7.28" localSheetId="6">[35]APU!$U$15438</definedName>
    <definedName name="DIRECTO7.28">[36]APU!$U$15438</definedName>
    <definedName name="DIRECTO7.29" localSheetId="6">[35]APU!$U$15499</definedName>
    <definedName name="DIRECTO7.29">[36]APU!$U$15499</definedName>
    <definedName name="DIRECTO7.30" localSheetId="6">[35]APU!$U$15560</definedName>
    <definedName name="DIRECTO7.30">[36]APU!$U$15560</definedName>
    <definedName name="DIRECTO7.31" localSheetId="6">[35]APU!$U$15621</definedName>
    <definedName name="DIRECTO7.31">[36]APU!$U$15621</definedName>
    <definedName name="DIRECTO7.32" localSheetId="6">[35]APU!$U$15682</definedName>
    <definedName name="DIRECTO7.32">[36]APU!$U$15682</definedName>
    <definedName name="DIRECTO7.33" localSheetId="6">[35]APU!$U$15743</definedName>
    <definedName name="DIRECTO7.33">[36]APU!$U$15743</definedName>
    <definedName name="DIRECTO7.34" localSheetId="6">[35]APU!$U$15804</definedName>
    <definedName name="DIRECTO7.34">[36]APU!$U$15804</definedName>
    <definedName name="DIRECTO7.35" localSheetId="6">[35]APU!$U$15865</definedName>
    <definedName name="DIRECTO7.35">[36]APU!$U$15865</definedName>
    <definedName name="DIRECTO7.36" localSheetId="6">[35]APU!$U$17085</definedName>
    <definedName name="DIRECTO7.36">[36]APU!$U$17085</definedName>
    <definedName name="DIRECTO7.37" localSheetId="6">[35]APU!$U$17268</definedName>
    <definedName name="DIRECTO7.37">[36]APU!$U$17268</definedName>
    <definedName name="DIRECTO7.38" localSheetId="6">[35]APU!$U$17207</definedName>
    <definedName name="DIRECTO7.38">[36]APU!$U$17207</definedName>
    <definedName name="DIRECTO7.39" localSheetId="6">[35]APU!$U$17390</definedName>
    <definedName name="DIRECTO7.39">[36]APU!$U$17390</definedName>
    <definedName name="DIRECTO7.40" localSheetId="6">[35]APU!$U$17451</definedName>
    <definedName name="DIRECTO7.40">[36]APU!$U$17451</definedName>
    <definedName name="DIRECTO7.41" localSheetId="6">[35]APU!$U$17512</definedName>
    <definedName name="DIRECTO7.41">[36]APU!$U$17512</definedName>
    <definedName name="DIRECTO7.42" localSheetId="6">[35]APU!$U$17146</definedName>
    <definedName name="DIRECTO7.42">[36]APU!$U$17146</definedName>
    <definedName name="DIRECTO7.43" localSheetId="6">[35]APU!$U$17573</definedName>
    <definedName name="DIRECTO7.43">[36]APU!$U$17573</definedName>
    <definedName name="DIRECTO7.44" localSheetId="6">[35]APU!$U$17329</definedName>
    <definedName name="DIRECTO7.44">[36]APU!$U$17329</definedName>
    <definedName name="DIRECTO70" localSheetId="6">[35]APU!$U$4341</definedName>
    <definedName name="DIRECTO70">[36]APU!$U$4341</definedName>
    <definedName name="DIRECTO71" localSheetId="6">[35]APU!$U$4402</definedName>
    <definedName name="DIRECTO71">[36]APU!$U$4402</definedName>
    <definedName name="DIRECTO72" localSheetId="6">[35]APU!$U$4463</definedName>
    <definedName name="DIRECTO72">[36]APU!$U$4463</definedName>
    <definedName name="DIRECTO73" localSheetId="6">[35]APU!$U$4524</definedName>
    <definedName name="DIRECTO73">[36]APU!$U$4524</definedName>
    <definedName name="DIRECTO74" localSheetId="6">[35]APU!$U$4585</definedName>
    <definedName name="DIRECTO74">[36]APU!$U$4585</definedName>
    <definedName name="DIRECTO75" localSheetId="6">[35]APU!$U$4646</definedName>
    <definedName name="DIRECTO75">[36]APU!$U$4646</definedName>
    <definedName name="DIRECTO76" localSheetId="6">[35]APU!$U$4707</definedName>
    <definedName name="DIRECTO76">[36]APU!$U$4707</definedName>
    <definedName name="DIRECTO77" localSheetId="6">[35]APU!$U$4768</definedName>
    <definedName name="DIRECTO77">[36]APU!$U$4768</definedName>
    <definedName name="DIRECTO78" localSheetId="6">[35]APU!$U$4829</definedName>
    <definedName name="DIRECTO78">[36]APU!$U$4829</definedName>
    <definedName name="DIRECTO79" localSheetId="6">[35]APU!$U$4890</definedName>
    <definedName name="DIRECTO79">[36]APU!$U$4890</definedName>
    <definedName name="DIRECTO8" localSheetId="6">[35]APU!$U$559</definedName>
    <definedName name="DIRECTO8">[36]APU!$U$559</definedName>
    <definedName name="DIRECTO80" localSheetId="6">[35]APU!$U$4951</definedName>
    <definedName name="DIRECTO80">[36]APU!$U$4951</definedName>
    <definedName name="DIRECTO81" localSheetId="6">[35]APU!$U$5012</definedName>
    <definedName name="DIRECTO81">[36]APU!$U$5012</definedName>
    <definedName name="DIRECTO82" localSheetId="6">[35]APU!$U$5073</definedName>
    <definedName name="DIRECTO82">[36]APU!$U$5073</definedName>
    <definedName name="DIRECTO83" localSheetId="6">[35]APU!$U$5134</definedName>
    <definedName name="DIRECTO83">[36]APU!$U$5134</definedName>
    <definedName name="DIRECTO84" localSheetId="6">[35]APU!$U$5195</definedName>
    <definedName name="DIRECTO84">[36]APU!$U$5195</definedName>
    <definedName name="DIRECTO85" localSheetId="6">[35]APU!$U$5256</definedName>
    <definedName name="DIRECTO85">[36]APU!$U$5256</definedName>
    <definedName name="DIRECTO86" localSheetId="6">[35]APU!$U$5317</definedName>
    <definedName name="DIRECTO86">[36]APU!$U$5317</definedName>
    <definedName name="DIRECTO87" localSheetId="6">[35]APU!$U$5378</definedName>
    <definedName name="DIRECTO87">[36]APU!$U$5378</definedName>
    <definedName name="DIRECTO88" localSheetId="6">[35]APU!$U$5439</definedName>
    <definedName name="DIRECTO88">[36]APU!$U$5439</definedName>
    <definedName name="DIRECTO89" localSheetId="6">[35]APU!$U$5500</definedName>
    <definedName name="DIRECTO89">[36]APU!$U$5500</definedName>
    <definedName name="DIRECTO9" localSheetId="6">[35]APU!$U$620</definedName>
    <definedName name="DIRECTO9">[36]APU!$U$620</definedName>
    <definedName name="DIRECTO9.1" localSheetId="6">[35]APU!$U$16597</definedName>
    <definedName name="DIRECTO9.1">[36]APU!$U$16597</definedName>
    <definedName name="DIRECTO9.2" localSheetId="6">[35]APU!$U$16658</definedName>
    <definedName name="DIRECTO9.2">[36]APU!$U$16658</definedName>
    <definedName name="DIRECTO9.3" localSheetId="6">[35]APU!$U$16719</definedName>
    <definedName name="DIRECTO9.3">[36]APU!$U$16719</definedName>
    <definedName name="DIRECTO9.4" localSheetId="6">[35]APU!$U$16780</definedName>
    <definedName name="DIRECTO9.4">[36]APU!$U$16780</definedName>
    <definedName name="DIRECTO9.5" localSheetId="6">[35]APU!$U$16841</definedName>
    <definedName name="DIRECTO9.5">[36]APU!$U$16841</definedName>
    <definedName name="DIRECTO90" localSheetId="6">[35]APU!$U$5561</definedName>
    <definedName name="DIRECTO90">[36]APU!$U$5561</definedName>
    <definedName name="DIRECTO91" localSheetId="6">[35]APU!$U$5622</definedName>
    <definedName name="DIRECTO91">[36]APU!$U$5622</definedName>
    <definedName name="DIRECTO92" localSheetId="6">[35]APU!$U$5683</definedName>
    <definedName name="DIRECTO92">[36]APU!$U$5683</definedName>
    <definedName name="DIRECTO93" localSheetId="6">[35]APU!$U$5744</definedName>
    <definedName name="DIRECTO93">[36]APU!$U$5744</definedName>
    <definedName name="DIRECTO94" localSheetId="6">[35]APU!$U$5805</definedName>
    <definedName name="DIRECTO94">[36]APU!$U$5805</definedName>
    <definedName name="DIRECTO95" localSheetId="6">[35]APU!$U$5866</definedName>
    <definedName name="DIRECTO95">[36]APU!$U$5866</definedName>
    <definedName name="DIRECTO96" localSheetId="6">[35]APU!$U$5927</definedName>
    <definedName name="DIRECTO96">[36]APU!$U$5927</definedName>
    <definedName name="DIRECTO97" localSheetId="6">[35]APU!$U$5988</definedName>
    <definedName name="DIRECTO97">[36]APU!$U$5988</definedName>
    <definedName name="DIRECTO98" localSheetId="6">[35]APU!$U$6049</definedName>
    <definedName name="DIRECTO98">[36]APU!$U$6049</definedName>
    <definedName name="DIRECTO99" localSheetId="6">[35]APU!$U$6110</definedName>
    <definedName name="DIRECTO99">[36]APU!$U$6110</definedName>
    <definedName name="DISOLVENTE_TIPO_TRAFICO">#REF!</definedName>
    <definedName name="Disposición_final_de_desechos">#REF!</definedName>
    <definedName name="DISPOSICIÓN_FINAL_DESECHOS">#REF!</definedName>
    <definedName name="DISPOSICIÓN_FINAL_MATERIAL_DE_EXCAVACIÓN___BOTADERO">#REF!</definedName>
    <definedName name="DISPOSICIÓN_FINAL_MATERIAL_FRESADO">#REF!</definedName>
    <definedName name="DISTANCIA_ACARREO">#REF!</definedName>
    <definedName name="DISTANCIA_DISPOSICION_FINAL">#REF!</definedName>
    <definedName name="DISTANCIA_DISPOSICIÓN_FINAL_DE_DERRUMBE">#REF!</definedName>
    <definedName name="DISTANCIA_TRANSPORTE">#REF!</definedName>
    <definedName name="djdytj" localSheetId="6" hidden="1">{"TAB1",#N/A,TRUE,"GENERAL";"TAB2",#N/A,TRUE,"GENERAL";"TAB3",#N/A,TRUE,"GENERAL";"TAB4",#N/A,TRUE,"GENERAL";"TAB5",#N/A,TRUE,"GENERAL"}</definedName>
    <definedName name="djdytj" hidden="1">{"TAB1",#N/A,TRUE,"GENERAL";"TAB2",#N/A,TRUE,"GENERAL";"TAB3",#N/A,TRUE,"GENERAL";"TAB4",#N/A,TRUE,"GENERAL";"TAB5",#N/A,TRUE,"GENERAL"}</definedName>
    <definedName name="DOM160X20_S1">#REF!</definedName>
    <definedName name="DOM160X20_S2">#REF!</definedName>
    <definedName name="DOM160X20_S3">#REF!</definedName>
    <definedName name="DOM160X20_S4">#REF!</definedName>
    <definedName name="DOM160X20_S5">#REF!</definedName>
    <definedName name="DOM160X20_S6">#REF!</definedName>
    <definedName name="DOM160X32_S1">#REF!</definedName>
    <definedName name="DOM160X32_S2">#REF!</definedName>
    <definedName name="DOM160X32_S3">#REF!</definedName>
    <definedName name="DOM160X32_S4">#REF!</definedName>
    <definedName name="DOM160X32_S5">#REF!</definedName>
    <definedName name="DOM160X32_S6">#REF!</definedName>
    <definedName name="DOM200X20_S1">#REF!</definedName>
    <definedName name="DOM200X20_S2">#REF!</definedName>
    <definedName name="DOM200X20_S3">#REF!</definedName>
    <definedName name="DOM200X20_S4">#REF!</definedName>
    <definedName name="DOM200X20_S5">#REF!</definedName>
    <definedName name="DOM200X20_S6">#REF!</definedName>
    <definedName name="DOM200X32_S1">#REF!</definedName>
    <definedName name="DOM200X32_S2">#REF!</definedName>
    <definedName name="DOM200X32_S3">#REF!</definedName>
    <definedName name="DOM200X32_S4">#REF!</definedName>
    <definedName name="DOM200X32_S5">#REF!</definedName>
    <definedName name="DOM200X32_S6">#REF!</definedName>
    <definedName name="DOM90X20_S1">#REF!</definedName>
    <definedName name="DOM90X20_S2">#REF!</definedName>
    <definedName name="DOM90X20_S3">#REF!</definedName>
    <definedName name="DOM90X20_S4">#REF!</definedName>
    <definedName name="DOM90X20_S5">#REF!</definedName>
    <definedName name="DOM90X20_S6">#REF!</definedName>
    <definedName name="DOM90X32_S1">#REF!</definedName>
    <definedName name="DOM90X32_S2">#REF!</definedName>
    <definedName name="DOM90X32_S3">#REF!</definedName>
    <definedName name="DOM90X32_S4">#REF!</definedName>
    <definedName name="DOM90X32_S5">#REF!</definedName>
    <definedName name="DOM90X32_S6">#REF!</definedName>
    <definedName name="DOMESP90X63_S1">#REF!</definedName>
    <definedName name="DOMESP90X63_S2">#REF!</definedName>
    <definedName name="DOMESP90X63_S3">#REF!</definedName>
    <definedName name="DOMESP90X63_S4">#REF!</definedName>
    <definedName name="DOMESP90X63_S5">#REF!</definedName>
    <definedName name="DOMESP90X63_S6">#REF!</definedName>
    <definedName name="dry" localSheetId="6" hidden="1">{"via1",#N/A,TRUE,"general";"via2",#N/A,TRUE,"general";"via3",#N/A,TRUE,"general"}</definedName>
    <definedName name="dry" hidden="1">{"via1",#N/A,TRUE,"general";"via2",#N/A,TRUE,"general";"via3",#N/A,TRUE,"general"}</definedName>
    <definedName name="DSAD" localSheetId="6" hidden="1">{"via1",#N/A,TRUE,"general";"via2",#N/A,TRUE,"general";"via3",#N/A,TRUE,"general"}</definedName>
    <definedName name="DSAD" hidden="1">{"via1",#N/A,TRUE,"general";"via2",#N/A,TRUE,"general";"via3",#N/A,TRUE,"general"}</definedName>
    <definedName name="dsadfp" localSheetId="6" hidden="1">{"TAB1",#N/A,TRUE,"GENERAL";"TAB2",#N/A,TRUE,"GENERAL";"TAB3",#N/A,TRUE,"GENERAL";"TAB4",#N/A,TRUE,"GENERAL";"TAB5",#N/A,TRUE,"GENERAL"}</definedName>
    <definedName name="dsadfp" hidden="1">{"TAB1",#N/A,TRUE,"GENERAL";"TAB2",#N/A,TRUE,"GENERAL";"TAB3",#N/A,TRUE,"GENERAL";"TAB4",#N/A,TRUE,"GENERAL";"TAB5",#N/A,TRUE,"GENERAL"}</definedName>
    <definedName name="DSD" localSheetId="6" hidden="1">{"via1",#N/A,TRUE,"general";"via2",#N/A,TRUE,"general";"via3",#N/A,TRUE,"general"}</definedName>
    <definedName name="DSD" hidden="1">{"via1",#N/A,TRUE,"general";"via2",#N/A,TRUE,"general";"via3",#N/A,TRUE,"general"}</definedName>
    <definedName name="dsdads4" localSheetId="6" hidden="1">{"TAB1",#N/A,TRUE,"GENERAL";"TAB2",#N/A,TRUE,"GENERAL";"TAB3",#N/A,TRUE,"GENERAL";"TAB4",#N/A,TRUE,"GENERAL";"TAB5",#N/A,TRUE,"GENERAL"}</definedName>
    <definedName name="dsdads4" hidden="1">{"TAB1",#N/A,TRUE,"GENERAL";"TAB2",#N/A,TRUE,"GENERAL";"TAB3",#N/A,TRUE,"GENERAL";"TAB4",#N/A,TRUE,"GENERAL";"TAB5",#N/A,TRUE,"GENERAL"}</definedName>
    <definedName name="DSF" localSheetId="6" hidden="1">{"via1",#N/A,TRUE,"general";"via2",#N/A,TRUE,"general";"via3",#N/A,TRUE,"general"}</definedName>
    <definedName name="DSF" hidden="1">{"via1",#N/A,TRUE,"general";"via2",#N/A,TRUE,"general";"via3",#N/A,TRUE,"general"}</definedName>
    <definedName name="DSFCVTY" localSheetId="6" hidden="1">{"TAB1",#N/A,TRUE,"GENERAL";"TAB2",#N/A,TRUE,"GENERAL";"TAB3",#N/A,TRUE,"GENERAL";"TAB4",#N/A,TRUE,"GENERAL";"TAB5",#N/A,TRUE,"GENERAL"}</definedName>
    <definedName name="DSFCVTY" hidden="1">{"TAB1",#N/A,TRUE,"GENERAL";"TAB2",#N/A,TRUE,"GENERAL";"TAB3",#N/A,TRUE,"GENERAL";"TAB4",#N/A,TRUE,"GENERAL";"TAB5",#N/A,TRUE,"GENERAL"}</definedName>
    <definedName name="dsfg" localSheetId="6" hidden="1">{"via1",#N/A,TRUE,"general";"via2",#N/A,TRUE,"general";"via3",#N/A,TRUE,"general"}</definedName>
    <definedName name="dsfg" hidden="1">{"via1",#N/A,TRUE,"general";"via2",#N/A,TRUE,"general";"via3",#N/A,TRUE,"general"}</definedName>
    <definedName name="dsfhgfdh" localSheetId="6" hidden="1">{"TAB1",#N/A,TRUE,"GENERAL";"TAB2",#N/A,TRUE,"GENERAL";"TAB3",#N/A,TRUE,"GENERAL";"TAB4",#N/A,TRUE,"GENERAL";"TAB5",#N/A,TRUE,"GENERAL"}</definedName>
    <definedName name="dsfhgfdh" hidden="1">{"TAB1",#N/A,TRUE,"GENERAL";"TAB2",#N/A,TRUE,"GENERAL";"TAB3",#N/A,TRUE,"GENERAL";"TAB4",#N/A,TRUE,"GENERAL";"TAB5",#N/A,TRUE,"GENERAL"}</definedName>
    <definedName name="dsfsdf" localSheetId="6" hidden="1">{"via1",#N/A,TRUE,"general";"via2",#N/A,TRUE,"general";"via3",#N/A,TRUE,"general"}</definedName>
    <definedName name="dsfsdf" hidden="1">{"via1",#N/A,TRUE,"general";"via2",#N/A,TRUE,"general";"via3",#N/A,TRUE,"general"}</definedName>
    <definedName name="DSFSDFCXV" localSheetId="6" hidden="1">{"TAB1",#N/A,TRUE,"GENERAL";"TAB2",#N/A,TRUE,"GENERAL";"TAB3",#N/A,TRUE,"GENERAL";"TAB4",#N/A,TRUE,"GENERAL";"TAB5",#N/A,TRUE,"GENERAL"}</definedName>
    <definedName name="DSFSDFCXV" hidden="1">{"TAB1",#N/A,TRUE,"GENERAL";"TAB2",#N/A,TRUE,"GENERAL";"TAB3",#N/A,TRUE,"GENERAL";"TAB4",#N/A,TRUE,"GENERAL";"TAB5",#N/A,TRUE,"GENERAL"}</definedName>
    <definedName name="dsfsvm" localSheetId="6" hidden="1">{"TAB1",#N/A,TRUE,"GENERAL";"TAB2",#N/A,TRUE,"GENERAL";"TAB3",#N/A,TRUE,"GENERAL";"TAB4",#N/A,TRUE,"GENERAL";"TAB5",#N/A,TRUE,"GENERAL"}</definedName>
    <definedName name="dsfsvm" hidden="1">{"TAB1",#N/A,TRUE,"GENERAL";"TAB2",#N/A,TRUE,"GENERAL";"TAB3",#N/A,TRUE,"GENERAL";"TAB4",#N/A,TRUE,"GENERAL";"TAB5",#N/A,TRUE,"GENERAL"}</definedName>
    <definedName name="dsftbv" localSheetId="6" hidden="1">{"via1",#N/A,TRUE,"general";"via2",#N/A,TRUE,"general";"via3",#N/A,TRUE,"general"}</definedName>
    <definedName name="dsftbv" hidden="1">{"via1",#N/A,TRUE,"general";"via2",#N/A,TRUE,"general";"via3",#N/A,TRUE,"general"}</definedName>
    <definedName name="dtrhj" localSheetId="6" hidden="1">{"via1",#N/A,TRUE,"general";"via2",#N/A,TRUE,"general";"via3",#N/A,TRUE,"general"}</definedName>
    <definedName name="dtrhj" hidden="1">{"via1",#N/A,TRUE,"general";"via2",#N/A,TRUE,"general";"via3",#N/A,TRUE,"general"}</definedName>
    <definedName name="dxfgg" localSheetId="6" hidden="1">{"via1",#N/A,TRUE,"general";"via2",#N/A,TRUE,"general";"via3",#N/A,TRUE,"general"}</definedName>
    <definedName name="dxfgg" hidden="1">{"via1",#N/A,TRUE,"general";"via2",#N/A,TRUE,"general";"via3",#N/A,TRUE,"general"}</definedName>
    <definedName name="e3e33" localSheetId="6" hidden="1">{"via1",#N/A,TRUE,"general";"via2",#N/A,TRUE,"general";"via3",#N/A,TRUE,"general"}</definedName>
    <definedName name="e3e33" hidden="1">{"via1",#N/A,TRUE,"general";"via2",#N/A,TRUE,"general";"via3",#N/A,TRUE,"general"}</definedName>
    <definedName name="EBANO">#REF!</definedName>
    <definedName name="EDEDWSWQA" localSheetId="6" hidden="1">{"TAB1",#N/A,TRUE,"GENERAL";"TAB2",#N/A,TRUE,"GENERAL";"TAB3",#N/A,TRUE,"GENERAL";"TAB4",#N/A,TRUE,"GENERAL";"TAB5",#N/A,TRUE,"GENERAL"}</definedName>
    <definedName name="EDEDWSWQA" hidden="1">{"TAB1",#N/A,TRUE,"GENERAL";"TAB2",#N/A,TRUE,"GENERAL";"TAB3",#N/A,TRUE,"GENERAL";"TAB4",#N/A,TRUE,"GENERAL";"TAB5",#N/A,TRUE,"GENERAL"}</definedName>
    <definedName name="edgfhmn" localSheetId="6" hidden="1">{"via1",#N/A,TRUE,"general";"via2",#N/A,TRUE,"general";"via3",#N/A,TRUE,"general"}</definedName>
    <definedName name="edgfhmn" hidden="1">{"via1",#N/A,TRUE,"general";"via2",#N/A,TRUE,"general";"via3",#N/A,TRUE,"general"}</definedName>
    <definedName name="edil">[12]lisprecios!#REF!</definedName>
    <definedName name="eeedfr" localSheetId="6" hidden="1">{"TAB1",#N/A,TRUE,"GENERAL";"TAB2",#N/A,TRUE,"GENERAL";"TAB3",#N/A,TRUE,"GENERAL";"TAB4",#N/A,TRUE,"GENERAL";"TAB5",#N/A,TRUE,"GENERAL"}</definedName>
    <definedName name="eeedfr" hidden="1">{"TAB1",#N/A,TRUE,"GENERAL";"TAB2",#N/A,TRUE,"GENERAL";"TAB3",#N/A,TRUE,"GENERAL";"TAB4",#N/A,TRUE,"GENERAL";"TAB5",#N/A,TRUE,"GENERAL"}</definedName>
    <definedName name="eeeeer" localSheetId="6" hidden="1">{"TAB1",#N/A,TRUE,"GENERAL";"TAB2",#N/A,TRUE,"GENERAL";"TAB3",#N/A,TRUE,"GENERAL";"TAB4",#N/A,TRUE,"GENERAL";"TAB5",#N/A,TRUE,"GENERAL"}</definedName>
    <definedName name="eeeeer" hidden="1">{"TAB1",#N/A,TRUE,"GENERAL";"TAB2",#N/A,TRUE,"GENERAL";"TAB3",#N/A,TRUE,"GENERAL";"TAB4",#N/A,TRUE,"GENERAL";"TAB5",#N/A,TRUE,"GENERAL"}</definedName>
    <definedName name="eeerfd" localSheetId="6" hidden="1">{"via1",#N/A,TRUE,"general";"via2",#N/A,TRUE,"general";"via3",#N/A,TRUE,"general"}</definedName>
    <definedName name="eeerfd" hidden="1">{"via1",#N/A,TRUE,"general";"via2",#N/A,TRUE,"general";"via3",#N/A,TRUE,"general"}</definedName>
    <definedName name="efef" localSheetId="6" hidden="1">{"TAB1",#N/A,TRUE,"GENERAL";"TAB2",#N/A,TRUE,"GENERAL";"TAB3",#N/A,TRUE,"GENERAL";"TAB4",#N/A,TRUE,"GENERAL";"TAB5",#N/A,TRUE,"GENERAL"}</definedName>
    <definedName name="efef" hidden="1">{"TAB1",#N/A,TRUE,"GENERAL";"TAB2",#N/A,TRUE,"GENERAL";"TAB3",#N/A,TRUE,"GENERAL";"TAB4",#N/A,TRUE,"GENERAL";"TAB5",#N/A,TRUE,"GENERAL"}</definedName>
    <definedName name="efer" localSheetId="6" hidden="1">{"via1",#N/A,TRUE,"general";"via2",#N/A,TRUE,"general";"via3",#N/A,TRUE,"general"}</definedName>
    <definedName name="efer" hidden="1">{"via1",#N/A,TRUE,"general";"via2",#N/A,TRUE,"general";"via3",#N/A,TRUE,"general"}</definedName>
    <definedName name="egeg" localSheetId="6" hidden="1">{"TAB1",#N/A,TRUE,"GENERAL";"TAB2",#N/A,TRUE,"GENERAL";"TAB3",#N/A,TRUE,"GENERAL";"TAB4",#N/A,TRUE,"GENERAL";"TAB5",#N/A,TRUE,"GENERAL"}</definedName>
    <definedName name="egeg" hidden="1">{"TAB1",#N/A,TRUE,"GENERAL";"TAB2",#N/A,TRUE,"GENERAL";"TAB3",#N/A,TRUE,"GENERAL";"TAB4",#N/A,TRUE,"GENERAL";"TAB5",#N/A,TRUE,"GENERAL"}</definedName>
    <definedName name="egtrgthrt" localSheetId="6" hidden="1">{"TAB1",#N/A,TRUE,"GENERAL";"TAB2",#N/A,TRUE,"GENERAL";"TAB3",#N/A,TRUE,"GENERAL";"TAB4",#N/A,TRUE,"GENERAL";"TAB5",#N/A,TRUE,"GENERAL"}</definedName>
    <definedName name="egtrgthrt" hidden="1">{"TAB1",#N/A,TRUE,"GENERAL";"TAB2",#N/A,TRUE,"GENERAL";"TAB3",#N/A,TRUE,"GENERAL";"TAB4",#N/A,TRUE,"GENERAL";"TAB5",#N/A,TRUE,"GENERAL"}</definedName>
    <definedName name="EMPAQUE">#REF!</definedName>
    <definedName name="EMULSION_ASFALTICA">#REF!</definedName>
    <definedName name="EMULSION_ASFALTICA_18K">#REF!</definedName>
    <definedName name="EMULSIÓN_ASFÁLTICA_DE_ROTURA_LENTA_CRL_1">#REF!</definedName>
    <definedName name="EMULSIÓN_CRR_1">#REF!</definedName>
    <definedName name="equipo">[37]Equipo!$A$7:$A$65536</definedName>
    <definedName name="EQUIPO_DE_ACABADO_SUPERFICIAL">#REF!</definedName>
    <definedName name="EQUIPO_DE_LAMINACIÓN">#REF!</definedName>
    <definedName name="EQUIPO_DE_OXICORTE">#REF!</definedName>
    <definedName name="EQUIPO_DE_PINTURA">#REF!</definedName>
    <definedName name="EQUIPO_DE_SERIGRAFÍA">#REF!</definedName>
    <definedName name="EQUIPO_DE_SOLDADURA">#REF!</definedName>
    <definedName name="EQUIPO_SANDBLASTING_GRANALLADORA_ARENA">#REF!</definedName>
    <definedName name="eqw" localSheetId="6" hidden="1">{"via1",#N/A,TRUE,"general";"via2",#N/A,TRUE,"general";"via3",#N/A,TRUE,"general"}</definedName>
    <definedName name="eqw" hidden="1">{"via1",#N/A,TRUE,"general";"via2",#N/A,TRUE,"general";"via3",#N/A,TRUE,"general"}</definedName>
    <definedName name="erg" localSheetId="6" hidden="1">{"TAB1",#N/A,TRUE,"GENERAL";"TAB2",#N/A,TRUE,"GENERAL";"TAB3",#N/A,TRUE,"GENERAL";"TAB4",#N/A,TRUE,"GENERAL";"TAB5",#N/A,TRUE,"GENERAL"}</definedName>
    <definedName name="erg" hidden="1">{"TAB1",#N/A,TRUE,"GENERAL";"TAB2",#N/A,TRUE,"GENERAL";"TAB3",#N/A,TRUE,"GENERAL";"TAB4",#N/A,TRUE,"GENERAL";"TAB5",#N/A,TRUE,"GENERAL"}</definedName>
    <definedName name="erger" localSheetId="6" hidden="1">{"via1",#N/A,TRUE,"general";"via2",#N/A,TRUE,"general";"via3",#N/A,TRUE,"general"}</definedName>
    <definedName name="erger" hidden="1">{"via1",#N/A,TRUE,"general";"via2",#N/A,TRUE,"general";"via3",#N/A,TRUE,"general"}</definedName>
    <definedName name="ergerg" localSheetId="6" hidden="1">{"via1",#N/A,TRUE,"general";"via2",#N/A,TRUE,"general";"via3",#N/A,TRUE,"general"}</definedName>
    <definedName name="ergerg" hidden="1">{"via1",#N/A,TRUE,"general";"via2",#N/A,TRUE,"general";"via3",#N/A,TRUE,"general"}</definedName>
    <definedName name="ergfegr" localSheetId="6" hidden="1">{"via1",#N/A,TRUE,"general";"via2",#N/A,TRUE,"general";"via3",#N/A,TRUE,"general"}</definedName>
    <definedName name="ergfegr" hidden="1">{"via1",#N/A,TRUE,"general";"via2",#N/A,TRUE,"general";"via3",#N/A,TRUE,"general"}</definedName>
    <definedName name="ergge" localSheetId="6" hidden="1">{"TAB1",#N/A,TRUE,"GENERAL";"TAB2",#N/A,TRUE,"GENERAL";"TAB3",#N/A,TRUE,"GENERAL";"TAB4",#N/A,TRUE,"GENERAL";"TAB5",#N/A,TRUE,"GENERAL"}</definedName>
    <definedName name="ergge" hidden="1">{"TAB1",#N/A,TRUE,"GENERAL";"TAB2",#N/A,TRUE,"GENERAL";"TAB3",#N/A,TRUE,"GENERAL";"TAB4",#N/A,TRUE,"GENERAL";"TAB5",#N/A,TRUE,"GENERAL"}</definedName>
    <definedName name="erggewg" localSheetId="6" hidden="1">{"via1",#N/A,TRUE,"general";"via2",#N/A,TRUE,"general";"via3",#N/A,TRUE,"general"}</definedName>
    <definedName name="erggewg" hidden="1">{"via1",#N/A,TRUE,"general";"via2",#N/A,TRUE,"general";"via3",#N/A,TRUE,"general"}</definedName>
    <definedName name="ergreg" localSheetId="6" hidden="1">{"TAB1",#N/A,TRUE,"GENERAL";"TAB2",#N/A,TRUE,"GENERAL";"TAB3",#N/A,TRUE,"GENERAL";"TAB4",#N/A,TRUE,"GENERAL";"TAB5",#N/A,TRUE,"GENERAL"}</definedName>
    <definedName name="ergreg" hidden="1">{"TAB1",#N/A,TRUE,"GENERAL";"TAB2",#N/A,TRUE,"GENERAL";"TAB3",#N/A,TRUE,"GENERAL";"TAB4",#N/A,TRUE,"GENERAL";"TAB5",#N/A,TRUE,"GENERAL"}</definedName>
    <definedName name="ergregerg" localSheetId="6" hidden="1">{"via1",#N/A,TRUE,"general";"via2",#N/A,TRUE,"general";"via3",#N/A,TRUE,"general"}</definedName>
    <definedName name="ergregerg" hidden="1">{"via1",#N/A,TRUE,"general";"via2",#N/A,TRUE,"general";"via3",#N/A,TRUE,"general"}</definedName>
    <definedName name="ergrg" localSheetId="6" hidden="1">{"TAB1",#N/A,TRUE,"GENERAL";"TAB2",#N/A,TRUE,"GENERAL";"TAB3",#N/A,TRUE,"GENERAL";"TAB4",#N/A,TRUE,"GENERAL";"TAB5",#N/A,TRUE,"GENERAL"}</definedName>
    <definedName name="ergrg" hidden="1">{"TAB1",#N/A,TRUE,"GENERAL";"TAB2",#N/A,TRUE,"GENERAL";"TAB3",#N/A,TRUE,"GENERAL";"TAB4",#N/A,TRUE,"GENERAL";"TAB5",#N/A,TRUE,"GENERAL"}</definedName>
    <definedName name="ergweg" localSheetId="6" hidden="1">{"TAB1",#N/A,TRUE,"GENERAL";"TAB2",#N/A,TRUE,"GENERAL";"TAB3",#N/A,TRUE,"GENERAL";"TAB4",#N/A,TRUE,"GENERAL";"TAB5",#N/A,TRUE,"GENERAL"}</definedName>
    <definedName name="ergweg" hidden="1">{"TAB1",#N/A,TRUE,"GENERAL";"TAB2",#N/A,TRUE,"GENERAL";"TAB3",#N/A,TRUE,"GENERAL";"TAB4",#N/A,TRUE,"GENERAL";"TAB5",#N/A,TRUE,"GENERAL"}</definedName>
    <definedName name="ergwreg" localSheetId="6" hidden="1">{"via1",#N/A,TRUE,"general";"via2",#N/A,TRUE,"general";"via3",#N/A,TRUE,"general"}</definedName>
    <definedName name="ergwreg" hidden="1">{"via1",#N/A,TRUE,"general";"via2",#N/A,TRUE,"general";"via3",#N/A,TRUE,"general"}</definedName>
    <definedName name="erheyh" localSheetId="6" hidden="1">{"TAB1",#N/A,TRUE,"GENERAL";"TAB2",#N/A,TRUE,"GENERAL";"TAB3",#N/A,TRUE,"GENERAL";"TAB4",#N/A,TRUE,"GENERAL";"TAB5",#N/A,TRUE,"GENERAL"}</definedName>
    <definedName name="erheyh" hidden="1">{"TAB1",#N/A,TRUE,"GENERAL";"TAB2",#N/A,TRUE,"GENERAL";"TAB3",#N/A,TRUE,"GENERAL";"TAB4",#N/A,TRUE,"GENERAL";"TAB5",#N/A,TRUE,"GENERAL"}</definedName>
    <definedName name="err" localSheetId="6" hidden="1">{"TAB1",#N/A,TRUE,"GENERAL";"TAB2",#N/A,TRUE,"GENERAL";"TAB3",#N/A,TRUE,"GENERAL";"TAB4",#N/A,TRUE,"GENERAL";"TAB5",#N/A,TRUE,"GENERAL"}</definedName>
    <definedName name="err" hidden="1">{"TAB1",#N/A,TRUE,"GENERAL";"TAB2",#N/A,TRUE,"GENERAL";"TAB3",#N/A,TRUE,"GENERAL";"TAB4",#N/A,TRUE,"GENERAL";"TAB5",#N/A,TRUE,"GENERAL"}</definedName>
    <definedName name="ert" localSheetId="6" hidden="1">{"via1",#N/A,TRUE,"general";"via2",#N/A,TRUE,"general";"via3",#N/A,TRUE,"general"}</definedName>
    <definedName name="ert" hidden="1">{"via1",#N/A,TRUE,"general";"via2",#N/A,TRUE,"general";"via3",#N/A,TRUE,"general"}</definedName>
    <definedName name="erte" localSheetId="6" hidden="1">{"via1",#N/A,TRUE,"general";"via2",#N/A,TRUE,"general";"via3",#N/A,TRUE,"general"}</definedName>
    <definedName name="erte" hidden="1">{"via1",#N/A,TRUE,"general";"via2",#N/A,TRUE,"general";"via3",#N/A,TRUE,"general"}</definedName>
    <definedName name="erter" localSheetId="6" hidden="1">{"TAB1",#N/A,TRUE,"GENERAL";"TAB2",#N/A,TRUE,"GENERAL";"TAB3",#N/A,TRUE,"GENERAL";"TAB4",#N/A,TRUE,"GENERAL";"TAB5",#N/A,TRUE,"GENERAL"}</definedName>
    <definedName name="erter" hidden="1">{"TAB1",#N/A,TRUE,"GENERAL";"TAB2",#N/A,TRUE,"GENERAL";"TAB3",#N/A,TRUE,"GENERAL";"TAB4",#N/A,TRUE,"GENERAL";"TAB5",#N/A,TRUE,"GENERAL"}</definedName>
    <definedName name="ertert" localSheetId="6" hidden="1">{"via1",#N/A,TRUE,"general";"via2",#N/A,TRUE,"general";"via3",#N/A,TRUE,"general"}</definedName>
    <definedName name="ertert" hidden="1">{"via1",#N/A,TRUE,"general";"via2",#N/A,TRUE,"general";"via3",#N/A,TRUE,"general"}</definedName>
    <definedName name="ertgyhik" localSheetId="6" hidden="1">{"TAB1",#N/A,TRUE,"GENERAL";"TAB2",#N/A,TRUE,"GENERAL";"TAB3",#N/A,TRUE,"GENERAL";"TAB4",#N/A,TRUE,"GENERAL";"TAB5",#N/A,TRUE,"GENERAL"}</definedName>
    <definedName name="ertgyhik" hidden="1">{"TAB1",#N/A,TRUE,"GENERAL";"TAB2",#N/A,TRUE,"GENERAL";"TAB3",#N/A,TRUE,"GENERAL";"TAB4",#N/A,TRUE,"GENERAL";"TAB5",#N/A,TRUE,"GENERAL"}</definedName>
    <definedName name="ertreb" localSheetId="6" hidden="1">{"via1",#N/A,TRUE,"general";"via2",#N/A,TRUE,"general";"via3",#N/A,TRUE,"general"}</definedName>
    <definedName name="ertreb" hidden="1">{"via1",#N/A,TRUE,"general";"via2",#N/A,TRUE,"general";"via3",#N/A,TRUE,"general"}</definedName>
    <definedName name="ertret" localSheetId="6" hidden="1">{"TAB1",#N/A,TRUE,"GENERAL";"TAB2",#N/A,TRUE,"GENERAL";"TAB3",#N/A,TRUE,"GENERAL";"TAB4",#N/A,TRUE,"GENERAL";"TAB5",#N/A,TRUE,"GENERAL"}</definedName>
    <definedName name="ertret" hidden="1">{"TAB1",#N/A,TRUE,"GENERAL";"TAB2",#N/A,TRUE,"GENERAL";"TAB3",#N/A,TRUE,"GENERAL";"TAB4",#N/A,TRUE,"GENERAL";"TAB5",#N/A,TRUE,"GENERAL"}</definedName>
    <definedName name="erttret" localSheetId="6" hidden="1">{"via1",#N/A,TRUE,"general";"via2",#N/A,TRUE,"general";"via3",#N/A,TRUE,"general"}</definedName>
    <definedName name="erttret" hidden="1">{"via1",#N/A,TRUE,"general";"via2",#N/A,TRUE,"general";"via3",#N/A,TRUE,"general"}</definedName>
    <definedName name="ertuiy" localSheetId="6" hidden="1">{"via1",#N/A,TRUE,"general";"via2",#N/A,TRUE,"general";"via3",#N/A,TRUE,"general"}</definedName>
    <definedName name="ertuiy" hidden="1">{"via1",#N/A,TRUE,"general";"via2",#N/A,TRUE,"general";"via3",#N/A,TRUE,"general"}</definedName>
    <definedName name="ertwert" localSheetId="6" hidden="1">{"TAB1",#N/A,TRUE,"GENERAL";"TAB2",#N/A,TRUE,"GENERAL";"TAB3",#N/A,TRUE,"GENERAL";"TAB4",#N/A,TRUE,"GENERAL";"TAB5",#N/A,TRUE,"GENERAL"}</definedName>
    <definedName name="ertwert" hidden="1">{"TAB1",#N/A,TRUE,"GENERAL";"TAB2",#N/A,TRUE,"GENERAL";"TAB3",#N/A,TRUE,"GENERAL";"TAB4",#N/A,TRUE,"GENERAL";"TAB5",#N/A,TRUE,"GENERAL"}</definedName>
    <definedName name="eru" localSheetId="6" hidden="1">{"TAB1",#N/A,TRUE,"GENERAL";"TAB2",#N/A,TRUE,"GENERAL";"TAB3",#N/A,TRUE,"GENERAL";"TAB4",#N/A,TRUE,"GENERAL";"TAB5",#N/A,TRUE,"GENERAL"}</definedName>
    <definedName name="eru" hidden="1">{"TAB1",#N/A,TRUE,"GENERAL";"TAB2",#N/A,TRUE,"GENERAL";"TAB3",#N/A,TRUE,"GENERAL";"TAB4",#N/A,TRUE,"GENERAL";"TAB5",#N/A,TRUE,"GENERAL"}</definedName>
    <definedName name="ERV" localSheetId="6" hidden="1">{"via1",#N/A,TRUE,"general";"via2",#N/A,TRUE,"general";"via3",#N/A,TRUE,"general"}</definedName>
    <definedName name="ERV" hidden="1">{"via1",#N/A,TRUE,"general";"via2",#N/A,TRUE,"general";"via3",#N/A,TRUE,"general"}</definedName>
    <definedName name="erware" localSheetId="6" hidden="1">{"via1",#N/A,TRUE,"general";"via2",#N/A,TRUE,"general";"via3",#N/A,TRUE,"general"}</definedName>
    <definedName name="erware" hidden="1">{"via1",#N/A,TRUE,"general";"via2",#N/A,TRUE,"general";"via3",#N/A,TRUE,"general"}</definedName>
    <definedName name="ERWER" localSheetId="6" hidden="1">{"via1",#N/A,TRUE,"general";"via2",#N/A,TRUE,"general";"via3",#N/A,TRUE,"general"}</definedName>
    <definedName name="ERWER" hidden="1">{"via1",#N/A,TRUE,"general";"via2",#N/A,TRUE,"general";"via3",#N/A,TRUE,"general"}</definedName>
    <definedName name="erwertd" localSheetId="6" hidden="1">{"TAB1",#N/A,TRUE,"GENERAL";"TAB2",#N/A,TRUE,"GENERAL";"TAB3",#N/A,TRUE,"GENERAL";"TAB4",#N/A,TRUE,"GENERAL";"TAB5",#N/A,TRUE,"GENERAL"}</definedName>
    <definedName name="erwertd" hidden="1">{"TAB1",#N/A,TRUE,"GENERAL";"TAB2",#N/A,TRUE,"GENERAL";"TAB3",#N/A,TRUE,"GENERAL";"TAB4",#N/A,TRUE,"GENERAL";"TAB5",#N/A,TRUE,"GENERAL"}</definedName>
    <definedName name="erwr" localSheetId="6" hidden="1">{"TAB1",#N/A,TRUE,"GENERAL";"TAB2",#N/A,TRUE,"GENERAL";"TAB3",#N/A,TRUE,"GENERAL";"TAB4",#N/A,TRUE,"GENERAL";"TAB5",#N/A,TRUE,"GENERAL"}</definedName>
    <definedName name="erwr" hidden="1">{"TAB1",#N/A,TRUE,"GENERAL";"TAB2",#N/A,TRUE,"GENERAL";"TAB3",#N/A,TRUE,"GENERAL";"TAB4",#N/A,TRUE,"GENERAL";"TAB5",#N/A,TRUE,"GENERAL"}</definedName>
    <definedName name="ERWRL" localSheetId="6" hidden="1">{"via1",#N/A,TRUE,"general";"via2",#N/A,TRUE,"general";"via3",#N/A,TRUE,"general"}</definedName>
    <definedName name="ERWRL" hidden="1">{"via1",#N/A,TRUE,"general";"via2",#N/A,TRUE,"general";"via3",#N/A,TRUE,"general"}</definedName>
    <definedName name="ery" localSheetId="6" hidden="1">{"via1",#N/A,TRUE,"general";"via2",#N/A,TRUE,"general";"via3",#N/A,TRUE,"general"}</definedName>
    <definedName name="ery" hidden="1">{"via1",#N/A,TRUE,"general";"via2",#N/A,TRUE,"general";"via3",#N/A,TRUE,"general"}</definedName>
    <definedName name="eryhd" localSheetId="6" hidden="1">{"via1",#N/A,TRUE,"general";"via2",#N/A,TRUE,"general";"via3",#N/A,TRUE,"general"}</definedName>
    <definedName name="eryhd" hidden="1">{"via1",#N/A,TRUE,"general";"via2",#N/A,TRUE,"general";"via3",#N/A,TRUE,"general"}</definedName>
    <definedName name="eryhdf" localSheetId="6" hidden="1">{"TAB1",#N/A,TRUE,"GENERAL";"TAB2",#N/A,TRUE,"GENERAL";"TAB3",#N/A,TRUE,"GENERAL";"TAB4",#N/A,TRUE,"GENERAL";"TAB5",#N/A,TRUE,"GENERAL"}</definedName>
    <definedName name="eryhdf" hidden="1">{"TAB1",#N/A,TRUE,"GENERAL";"TAB2",#N/A,TRUE,"GENERAL";"TAB3",#N/A,TRUE,"GENERAL";"TAB4",#N/A,TRUE,"GENERAL";"TAB5",#N/A,TRUE,"GENERAL"}</definedName>
    <definedName name="eryhk" localSheetId="6" hidden="1">{"TAB1",#N/A,TRUE,"GENERAL";"TAB2",#N/A,TRUE,"GENERAL";"TAB3",#N/A,TRUE,"GENERAL";"TAB4",#N/A,TRUE,"GENERAL";"TAB5",#N/A,TRUE,"GENERAL"}</definedName>
    <definedName name="eryhk" hidden="1">{"TAB1",#N/A,TRUE,"GENERAL";"TAB2",#N/A,TRUE,"GENERAL";"TAB3",#N/A,TRUE,"GENERAL";"TAB4",#N/A,TRUE,"GENERAL";"TAB5",#N/A,TRUE,"GENERAL"}</definedName>
    <definedName name="eryhrf" localSheetId="6" hidden="1">{"TAB1",#N/A,TRUE,"GENERAL";"TAB2",#N/A,TRUE,"GENERAL";"TAB3",#N/A,TRUE,"GENERAL";"TAB4",#N/A,TRUE,"GENERAL";"TAB5",#N/A,TRUE,"GENERAL"}</definedName>
    <definedName name="eryhrf" hidden="1">{"TAB1",#N/A,TRUE,"GENERAL";"TAB2",#N/A,TRUE,"GENERAL";"TAB3",#N/A,TRUE,"GENERAL";"TAB4",#N/A,TRUE,"GENERAL";"TAB5",#N/A,TRUE,"GENERAL"}</definedName>
    <definedName name="eryre" localSheetId="6" hidden="1">{"TAB1",#N/A,TRUE,"GENERAL";"TAB2",#N/A,TRUE,"GENERAL";"TAB3",#N/A,TRUE,"GENERAL";"TAB4",#N/A,TRUE,"GENERAL";"TAB5",#N/A,TRUE,"GENERAL"}</definedName>
    <definedName name="eryre" hidden="1">{"TAB1",#N/A,TRUE,"GENERAL";"TAB2",#N/A,TRUE,"GENERAL";"TAB3",#N/A,TRUE,"GENERAL";"TAB4",#N/A,TRUE,"GENERAL";"TAB5",#N/A,TRUE,"GENERAL"}</definedName>
    <definedName name="erytd" localSheetId="6" hidden="1">{"via1",#N/A,TRUE,"general";"via2",#N/A,TRUE,"general";"via3",#N/A,TRUE,"general"}</definedName>
    <definedName name="erytd" hidden="1">{"via1",#N/A,TRUE,"general";"via2",#N/A,TRUE,"general";"via3",#N/A,TRUE,"general"}</definedName>
    <definedName name="eryty" localSheetId="6" hidden="1">{"via1",#N/A,TRUE,"general";"via2",#N/A,TRUE,"general";"via3",#N/A,TRUE,"general"}</definedName>
    <definedName name="eryty" hidden="1">{"via1",#N/A,TRUE,"general";"via2",#N/A,TRUE,"general";"via3",#N/A,TRUE,"general"}</definedName>
    <definedName name="eryy" localSheetId="6" hidden="1">{"via1",#N/A,TRUE,"general";"via2",#N/A,TRUE,"general";"via3",#N/A,TRUE,"general"}</definedName>
    <definedName name="eryy" hidden="1">{"via1",#N/A,TRUE,"general";"via2",#N/A,TRUE,"general";"via3",#N/A,TRUE,"general"}</definedName>
    <definedName name="ES1_1">#REF!</definedName>
    <definedName name="ES1_10">#REF!</definedName>
    <definedName name="ES1_11">#REF!</definedName>
    <definedName name="ES1_12">#REF!</definedName>
    <definedName name="ES1_13">#REF!</definedName>
    <definedName name="ES1_14">#REF!</definedName>
    <definedName name="ES1_15">#REF!</definedName>
    <definedName name="ES1_16">#REF!</definedName>
    <definedName name="ES1_17">#REF!</definedName>
    <definedName name="ES1_18">#REF!</definedName>
    <definedName name="ES1_19">#REF!</definedName>
    <definedName name="ES1_2">#REF!</definedName>
    <definedName name="ES1_20">#REF!</definedName>
    <definedName name="ES1_21">#REF!</definedName>
    <definedName name="ES1_22">#REF!</definedName>
    <definedName name="ES1_23">#REF!</definedName>
    <definedName name="ES1_24">#REF!</definedName>
    <definedName name="ES1_25">#REF!</definedName>
    <definedName name="ES1_26">#REF!</definedName>
    <definedName name="ES1_27">#REF!</definedName>
    <definedName name="ES1_28">#REF!</definedName>
    <definedName name="ES1_29">#REF!</definedName>
    <definedName name="ES1_3">#REF!</definedName>
    <definedName name="ES1_30">#REF!</definedName>
    <definedName name="ES1_31">#REF!</definedName>
    <definedName name="ES1_32">#REF!</definedName>
    <definedName name="ES1_33">#REF!</definedName>
    <definedName name="ES1_34">#REF!</definedName>
    <definedName name="ES1_35">#REF!</definedName>
    <definedName name="ES1_36">#REF!</definedName>
    <definedName name="ES1_37">#REF!</definedName>
    <definedName name="ES1_38">#REF!</definedName>
    <definedName name="ES1_39">#REF!</definedName>
    <definedName name="ES1_4">#REF!</definedName>
    <definedName name="ES1_40">#REF!</definedName>
    <definedName name="ES1_41">#REF!</definedName>
    <definedName name="ES1_42">#REF!</definedName>
    <definedName name="ES1_43">#REF!</definedName>
    <definedName name="ES1_5">#REF!</definedName>
    <definedName name="ES1_6">#REF!</definedName>
    <definedName name="ES1_7">#REF!</definedName>
    <definedName name="ES1_8">#REF!</definedName>
    <definedName name="ES1_9">#REF!</definedName>
    <definedName name="ES2_1">#REF!</definedName>
    <definedName name="ES2_10">#REF!</definedName>
    <definedName name="ES2_11">#REF!</definedName>
    <definedName name="ES2_12">#REF!</definedName>
    <definedName name="ES2_13">#REF!</definedName>
    <definedName name="ES2_14">#REF!</definedName>
    <definedName name="ES2_15">#REF!</definedName>
    <definedName name="ES2_16">#REF!</definedName>
    <definedName name="ES2_17">#REF!</definedName>
    <definedName name="ES2_18">#REF!</definedName>
    <definedName name="ES2_19">#REF!</definedName>
    <definedName name="ES2_2">#REF!</definedName>
    <definedName name="ES2_20">#REF!</definedName>
    <definedName name="ES2_21">#REF!</definedName>
    <definedName name="ES2_22">#REF!</definedName>
    <definedName name="ES2_23">#REF!</definedName>
    <definedName name="ES2_24">#REF!</definedName>
    <definedName name="ES2_25">#REF!</definedName>
    <definedName name="ES2_26">#REF!</definedName>
    <definedName name="ES2_27">#REF!</definedName>
    <definedName name="ES2_28">#REF!</definedName>
    <definedName name="ES2_29">#REF!</definedName>
    <definedName name="ES2_3">#REF!</definedName>
    <definedName name="ES2_30">#REF!</definedName>
    <definedName name="ES2_31">#REF!</definedName>
    <definedName name="ES2_32">#REF!</definedName>
    <definedName name="ES2_33">#REF!</definedName>
    <definedName name="ES2_34">#REF!</definedName>
    <definedName name="ES2_35">#REF!</definedName>
    <definedName name="ES2_36">#REF!</definedName>
    <definedName name="ES2_37">#REF!</definedName>
    <definedName name="ES2_38">#REF!</definedName>
    <definedName name="ES2_39">#REF!</definedName>
    <definedName name="ES2_4">#REF!</definedName>
    <definedName name="ES2_40">#REF!</definedName>
    <definedName name="ES2_41">#REF!</definedName>
    <definedName name="ES2_42">#REF!</definedName>
    <definedName name="ES2_43">#REF!</definedName>
    <definedName name="ES2_5">#REF!</definedName>
    <definedName name="ES2_6">#REF!</definedName>
    <definedName name="ES2_7">#REF!</definedName>
    <definedName name="ES2_8">#REF!</definedName>
    <definedName name="ES2_9">#REF!</definedName>
    <definedName name="ES3_1">#REF!</definedName>
    <definedName name="ES3_10">#REF!</definedName>
    <definedName name="ES3_11">#REF!</definedName>
    <definedName name="ES3_12">#REF!</definedName>
    <definedName name="ES3_13">#REF!</definedName>
    <definedName name="ES3_14">#REF!</definedName>
    <definedName name="ES3_15">#REF!</definedName>
    <definedName name="ES3_16">#REF!</definedName>
    <definedName name="ES3_17">#REF!</definedName>
    <definedName name="ES3_18">#REF!</definedName>
    <definedName name="ES3_19">#REF!</definedName>
    <definedName name="ES3_2">#REF!</definedName>
    <definedName name="ES3_20">#REF!</definedName>
    <definedName name="ES3_21">#REF!</definedName>
    <definedName name="ES3_22">#REF!</definedName>
    <definedName name="ES3_23">#REF!</definedName>
    <definedName name="ES3_24">#REF!</definedName>
    <definedName name="ES3_25">#REF!</definedName>
    <definedName name="ES3_26">#REF!</definedName>
    <definedName name="ES3_27">#REF!</definedName>
    <definedName name="ES3_28">#REF!</definedName>
    <definedName name="ES3_29">#REF!</definedName>
    <definedName name="ES3_3">#REF!</definedName>
    <definedName name="ES3_30">#REF!</definedName>
    <definedName name="ES3_31">#REF!</definedName>
    <definedName name="ES3_32">#REF!</definedName>
    <definedName name="ES3_33">#REF!</definedName>
    <definedName name="ES3_34">#REF!</definedName>
    <definedName name="ES3_35">#REF!</definedName>
    <definedName name="ES3_36">#REF!</definedName>
    <definedName name="ES3_37">#REF!</definedName>
    <definedName name="ES3_38">#REF!</definedName>
    <definedName name="ES3_39">#REF!</definedName>
    <definedName name="ES3_4">#REF!</definedName>
    <definedName name="ES3_40">#REF!</definedName>
    <definedName name="ES3_41">#REF!</definedName>
    <definedName name="ES3_42">#REF!</definedName>
    <definedName name="ES3_43">#REF!</definedName>
    <definedName name="ES3_5">#REF!</definedName>
    <definedName name="ES3_6">#REF!</definedName>
    <definedName name="ES3_7">#REF!</definedName>
    <definedName name="ES3_8">#REF!</definedName>
    <definedName name="ES3_9">#REF!</definedName>
    <definedName name="ES4_1">#REF!</definedName>
    <definedName name="ES4_10">#REF!</definedName>
    <definedName name="ES4_11">#REF!</definedName>
    <definedName name="ES4_12">#REF!</definedName>
    <definedName name="ES4_13">#REF!</definedName>
    <definedName name="ES4_14">#REF!</definedName>
    <definedName name="ES4_15">#REF!</definedName>
    <definedName name="ES4_16">#REF!</definedName>
    <definedName name="ES4_17">#REF!</definedName>
    <definedName name="ES4_18">#REF!</definedName>
    <definedName name="ES4_19">#REF!</definedName>
    <definedName name="ES4_2">#REF!</definedName>
    <definedName name="ES4_20">#REF!</definedName>
    <definedName name="ES4_21">#REF!</definedName>
    <definedName name="ES4_22">#REF!</definedName>
    <definedName name="ES4_23">#REF!</definedName>
    <definedName name="ES4_24">#REF!</definedName>
    <definedName name="ES4_25">#REF!</definedName>
    <definedName name="ES4_26">#REF!</definedName>
    <definedName name="ES4_27">#REF!</definedName>
    <definedName name="ES4_28">#REF!</definedName>
    <definedName name="ES4_29">#REF!</definedName>
    <definedName name="ES4_3">#REF!</definedName>
    <definedName name="ES4_30">#REF!</definedName>
    <definedName name="ES4_31">#REF!</definedName>
    <definedName name="ES4_32">#REF!</definedName>
    <definedName name="ES4_33">#REF!</definedName>
    <definedName name="ES4_34">#REF!</definedName>
    <definedName name="ES4_35">#REF!</definedName>
    <definedName name="ES4_36">#REF!</definedName>
    <definedName name="ES4_37">#REF!</definedName>
    <definedName name="ES4_38">#REF!</definedName>
    <definedName name="ES4_39">#REF!</definedName>
    <definedName name="ES4_4">#REF!</definedName>
    <definedName name="ES4_40">#REF!</definedName>
    <definedName name="ES4_41">#REF!</definedName>
    <definedName name="ES4_42">#REF!</definedName>
    <definedName name="ES4_43">#REF!</definedName>
    <definedName name="ES4_5">#REF!</definedName>
    <definedName name="ES4_6">#REF!</definedName>
    <definedName name="ES4_7">#REF!</definedName>
    <definedName name="ES4_8">#REF!</definedName>
    <definedName name="ES4_9">#REF!</definedName>
    <definedName name="ES5_1">#REF!</definedName>
    <definedName name="ES5_10">#REF!</definedName>
    <definedName name="ES5_11">#REF!</definedName>
    <definedName name="ES5_12">#REF!</definedName>
    <definedName name="ES5_13">#REF!</definedName>
    <definedName name="ES5_14">#REF!</definedName>
    <definedName name="ES5_15">#REF!</definedName>
    <definedName name="ES5_16">#REF!</definedName>
    <definedName name="ES5_17">#REF!</definedName>
    <definedName name="ES5_18">#REF!</definedName>
    <definedName name="ES5_19">#REF!</definedName>
    <definedName name="ES5_2">#REF!</definedName>
    <definedName name="ES5_20">#REF!</definedName>
    <definedName name="ES5_21">#REF!</definedName>
    <definedName name="ES5_22">#REF!</definedName>
    <definedName name="ES5_23">#REF!</definedName>
    <definedName name="ES5_24">#REF!</definedName>
    <definedName name="ES5_25">#REF!</definedName>
    <definedName name="ES5_26">#REF!</definedName>
    <definedName name="ES5_27">#REF!</definedName>
    <definedName name="ES5_28">#REF!</definedName>
    <definedName name="ES5_29">#REF!</definedName>
    <definedName name="ES5_3">#REF!</definedName>
    <definedName name="ES5_30">#REF!</definedName>
    <definedName name="ES5_31">#REF!</definedName>
    <definedName name="ES5_32">#REF!</definedName>
    <definedName name="ES5_33">#REF!</definedName>
    <definedName name="ES5_34">#REF!</definedName>
    <definedName name="ES5_35">#REF!</definedName>
    <definedName name="ES5_36">#REF!</definedName>
    <definedName name="ES5_37">#REF!</definedName>
    <definedName name="ES5_38">#REF!</definedName>
    <definedName name="ES5_39">#REF!</definedName>
    <definedName name="ES5_4">#REF!</definedName>
    <definedName name="ES5_40">#REF!</definedName>
    <definedName name="ES5_41">#REF!</definedName>
    <definedName name="ES5_42">#REF!</definedName>
    <definedName name="ES5_43">#REF!</definedName>
    <definedName name="ES5_5">#REF!</definedName>
    <definedName name="ES5_6">#REF!</definedName>
    <definedName name="ES5_7">#REF!</definedName>
    <definedName name="ES5_8">#REF!</definedName>
    <definedName name="ES5_9">#REF!</definedName>
    <definedName name="ES6_1">#REF!</definedName>
    <definedName name="ES6_10">#REF!</definedName>
    <definedName name="ES6_11">#REF!</definedName>
    <definedName name="ES6_12">#REF!</definedName>
    <definedName name="ES6_13">#REF!</definedName>
    <definedName name="ES6_14">#REF!</definedName>
    <definedName name="ES6_15">#REF!</definedName>
    <definedName name="ES6_16">#REF!</definedName>
    <definedName name="ES6_17">#REF!</definedName>
    <definedName name="ES6_18">#REF!</definedName>
    <definedName name="ES6_19">#REF!</definedName>
    <definedName name="ES6_2">#REF!</definedName>
    <definedName name="ES6_20">#REF!</definedName>
    <definedName name="ES6_21">#REF!</definedName>
    <definedName name="ES6_22">#REF!</definedName>
    <definedName name="ES6_23">#REF!</definedName>
    <definedName name="ES6_24">#REF!</definedName>
    <definedName name="ES6_25">#REF!</definedName>
    <definedName name="ES6_26">#REF!</definedName>
    <definedName name="ES6_27">#REF!</definedName>
    <definedName name="ES6_28">#REF!</definedName>
    <definedName name="ES6_29">#REF!</definedName>
    <definedName name="ES6_3">#REF!</definedName>
    <definedName name="ES6_30">#REF!</definedName>
    <definedName name="ES6_31">#REF!</definedName>
    <definedName name="ES6_32">#REF!</definedName>
    <definedName name="ES6_33">#REF!</definedName>
    <definedName name="ES6_34">#REF!</definedName>
    <definedName name="ES6_35">#REF!</definedName>
    <definedName name="ES6_36">#REF!</definedName>
    <definedName name="ES6_37">#REF!</definedName>
    <definedName name="ES6_38">#REF!</definedName>
    <definedName name="ES6_39">#REF!</definedName>
    <definedName name="ES6_4">#REF!</definedName>
    <definedName name="ES6_40">#REF!</definedName>
    <definedName name="ES6_41">#REF!</definedName>
    <definedName name="ES6_42">#REF!</definedName>
    <definedName name="ES6_43">#REF!</definedName>
    <definedName name="ES6_5">#REF!</definedName>
    <definedName name="ES6_6">#REF!</definedName>
    <definedName name="ES6_7">#REF!</definedName>
    <definedName name="ES6_8">#REF!</definedName>
    <definedName name="ES6_9">#REF!</definedName>
    <definedName name="escalones">[12]lisprecios!#REF!</definedName>
    <definedName name="ESFERAS_REFLECTIVAS">#REF!</definedName>
    <definedName name="ESMALTE">#REF!</definedName>
    <definedName name="ESMALTE_PINTUCOAT">#REF!</definedName>
    <definedName name="ESPECIFICACION">#REF!</definedName>
    <definedName name="Especificación">#REF!</definedName>
    <definedName name="EST10A">#REF!</definedName>
    <definedName name="EST11A">#REF!</definedName>
    <definedName name="ESTACAS__PINTURA__TACHUELAS__HILO__ETC">#REF!</definedName>
    <definedName name="ESTACION_TOTAL">#REF!</definedName>
    <definedName name="ETERNIT6">#REF!</definedName>
    <definedName name="etertgg" localSheetId="6" hidden="1">{"via1",#N/A,TRUE,"general";"via2",#N/A,TRUE,"general";"via3",#N/A,TRUE,"general"}</definedName>
    <definedName name="etertgg" hidden="1">{"via1",#N/A,TRUE,"general";"via2",#N/A,TRUE,"general";"via3",#N/A,TRUE,"general"}</definedName>
    <definedName name="etewt" localSheetId="6" hidden="1">{"TAB1",#N/A,TRUE,"GENERAL";"TAB2",#N/A,TRUE,"GENERAL";"TAB3",#N/A,TRUE,"GENERAL";"TAB4",#N/A,TRUE,"GENERAL";"TAB5",#N/A,TRUE,"GENERAL"}</definedName>
    <definedName name="etewt" hidden="1">{"TAB1",#N/A,TRUE,"GENERAL";"TAB2",#N/A,TRUE,"GENERAL";"TAB3",#N/A,TRUE,"GENERAL";"TAB4",#N/A,TRUE,"GENERAL";"TAB5",#N/A,TRUE,"GENERAL"}</definedName>
    <definedName name="etu" localSheetId="6" hidden="1">{"via1",#N/A,TRUE,"general";"via2",#N/A,TRUE,"general";"via3",#N/A,TRUE,"general"}</definedName>
    <definedName name="etu" hidden="1">{"via1",#N/A,TRUE,"general";"via2",#N/A,TRUE,"general";"via3",#N/A,TRUE,"general"}</definedName>
    <definedName name="etueh" localSheetId="6" hidden="1">{"via1",#N/A,TRUE,"general";"via2",#N/A,TRUE,"general";"via3",#N/A,TRUE,"general"}</definedName>
    <definedName name="etueh" hidden="1">{"via1",#N/A,TRUE,"general";"via2",#N/A,TRUE,"general";"via3",#N/A,TRUE,"general"}</definedName>
    <definedName name="etyty" localSheetId="6" hidden="1">{"via1",#N/A,TRUE,"general";"via2",#N/A,TRUE,"general";"via3",#N/A,TRUE,"general"}</definedName>
    <definedName name="etyty" hidden="1">{"via1",#N/A,TRUE,"general";"via2",#N/A,TRUE,"general";"via3",#N/A,TRUE,"general"}</definedName>
    <definedName name="etyu" localSheetId="6" hidden="1">{"TAB1",#N/A,TRUE,"GENERAL";"TAB2",#N/A,TRUE,"GENERAL";"TAB3",#N/A,TRUE,"GENERAL";"TAB4",#N/A,TRUE,"GENERAL";"TAB5",#N/A,TRUE,"GENERAL"}</definedName>
    <definedName name="etyu" hidden="1">{"TAB1",#N/A,TRUE,"GENERAL";"TAB2",#N/A,TRUE,"GENERAL";"TAB3",#N/A,TRUE,"GENERAL";"TAB4",#N/A,TRUE,"GENERAL";"TAB5",#N/A,TRUE,"GENERAL"}</definedName>
    <definedName name="eu" localSheetId="6" hidden="1">{"via1",#N/A,TRUE,"general";"via2",#N/A,TRUE,"general";"via3",#N/A,TRUE,"general"}</definedName>
    <definedName name="eu" hidden="1">{"via1",#N/A,TRUE,"general";"via2",#N/A,TRUE,"general";"via3",#N/A,TRUE,"general"}</definedName>
    <definedName name="eut" localSheetId="6" hidden="1">{"via1",#N/A,TRUE,"general";"via2",#N/A,TRUE,"general";"via3",#N/A,TRUE,"general"}</definedName>
    <definedName name="eut" hidden="1">{"via1",#N/A,TRUE,"general";"via2",#N/A,TRUE,"general";"via3",#N/A,TRUE,"general"}</definedName>
    <definedName name="euyt" localSheetId="6" hidden="1">{"TAB1",#N/A,TRUE,"GENERAL";"TAB2",#N/A,TRUE,"GENERAL";"TAB3",#N/A,TRUE,"GENERAL";"TAB4",#N/A,TRUE,"GENERAL";"TAB5",#N/A,TRUE,"GENERAL"}</definedName>
    <definedName name="euyt" hidden="1">{"TAB1",#N/A,TRUE,"GENERAL";"TAB2",#N/A,TRUE,"GENERAL";"TAB3",#N/A,TRUE,"GENERAL";"TAB4",#N/A,TRUE,"GENERAL";"TAB5",#N/A,TRUE,"GENERAL"}</definedName>
    <definedName name="ewegt" localSheetId="6" hidden="1">{"TAB1",#N/A,TRUE,"GENERAL";"TAB2",#N/A,TRUE,"GENERAL";"TAB3",#N/A,TRUE,"GENERAL";"TAB4",#N/A,TRUE,"GENERAL";"TAB5",#N/A,TRUE,"GENERAL"}</definedName>
    <definedName name="ewegt" hidden="1">{"TAB1",#N/A,TRUE,"GENERAL";"TAB2",#N/A,TRUE,"GENERAL";"TAB3",#N/A,TRUE,"GENERAL";"TAB4",#N/A,TRUE,"GENERAL";"TAB5",#N/A,TRUE,"GENERAL"}</definedName>
    <definedName name="ewfewfg" localSheetId="6" hidden="1">{"TAB1",#N/A,TRUE,"GENERAL";"TAB2",#N/A,TRUE,"GENERAL";"TAB3",#N/A,TRUE,"GENERAL";"TAB4",#N/A,TRUE,"GENERAL";"TAB5",#N/A,TRUE,"GENERAL"}</definedName>
    <definedName name="ewfewfg" hidden="1">{"TAB1",#N/A,TRUE,"GENERAL";"TAB2",#N/A,TRUE,"GENERAL";"TAB3",#N/A,TRUE,"GENERAL";"TAB4",#N/A,TRUE,"GENERAL";"TAB5",#N/A,TRUE,"GENERAL"}</definedName>
    <definedName name="ewre" localSheetId="6" hidden="1">{"TAB1",#N/A,TRUE,"GENERAL";"TAB2",#N/A,TRUE,"GENERAL";"TAB3",#N/A,TRUE,"GENERAL";"TAB4",#N/A,TRUE,"GENERAL";"TAB5",#N/A,TRUE,"GENERAL"}</definedName>
    <definedName name="ewre" hidden="1">{"TAB1",#N/A,TRUE,"GENERAL";"TAB2",#N/A,TRUE,"GENERAL";"TAB3",#N/A,TRUE,"GENERAL";"TAB4",#N/A,TRUE,"GENERAL";"TAB5",#N/A,TRUE,"GENERAL"}</definedName>
    <definedName name="ewrewf" localSheetId="6" hidden="1">{"TAB1",#N/A,TRUE,"GENERAL";"TAB2",#N/A,TRUE,"GENERAL";"TAB3",#N/A,TRUE,"GENERAL";"TAB4",#N/A,TRUE,"GENERAL";"TAB5",#N/A,TRUE,"GENERAL"}</definedName>
    <definedName name="ewrewf" hidden="1">{"TAB1",#N/A,TRUE,"GENERAL";"TAB2",#N/A,TRUE,"GENERAL";"TAB3",#N/A,TRUE,"GENERAL";"TAB4",#N/A,TRUE,"GENERAL";"TAB5",#N/A,TRUE,"GENERAL"}</definedName>
    <definedName name="ewrr" localSheetId="6" hidden="1">{"TAB1",#N/A,TRUE,"GENERAL";"TAB2",#N/A,TRUE,"GENERAL";"TAB3",#N/A,TRUE,"GENERAL";"TAB4",#N/A,TRUE,"GENERAL";"TAB5",#N/A,TRUE,"GENERAL"}</definedName>
    <definedName name="ewrr" hidden="1">{"TAB1",#N/A,TRUE,"GENERAL";"TAB2",#N/A,TRUE,"GENERAL";"TAB3",#N/A,TRUE,"GENERAL";"TAB4",#N/A,TRUE,"GENERAL";"TAB5",#N/A,TRUE,"GENERAL"}</definedName>
    <definedName name="ewrt" localSheetId="6" hidden="1">{"TAB1",#N/A,TRUE,"GENERAL";"TAB2",#N/A,TRUE,"GENERAL";"TAB3",#N/A,TRUE,"GENERAL";"TAB4",#N/A,TRUE,"GENERAL";"TAB5",#N/A,TRUE,"GENERAL"}</definedName>
    <definedName name="ewrt" hidden="1">{"TAB1",#N/A,TRUE,"GENERAL";"TAB2",#N/A,TRUE,"GENERAL";"TAB3",#N/A,TRUE,"GENERAL";"TAB4",#N/A,TRUE,"GENERAL";"TAB5",#N/A,TRUE,"GENERAL"}</definedName>
    <definedName name="ewrwer" localSheetId="6" hidden="1">{"TAB1",#N/A,TRUE,"GENERAL";"TAB2",#N/A,TRUE,"GENERAL";"TAB3",#N/A,TRUE,"GENERAL";"TAB4",#N/A,TRUE,"GENERAL";"TAB5",#N/A,TRUE,"GENERAL"}</definedName>
    <definedName name="ewrwer" hidden="1">{"TAB1",#N/A,TRUE,"GENERAL";"TAB2",#N/A,TRUE,"GENERAL";"TAB3",#N/A,TRUE,"GENERAL";"TAB4",#N/A,TRUE,"GENERAL";"TAB5",#N/A,TRUE,"GENERAL"}</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Titles_1_1">#REF!</definedName>
    <definedName name="Excel_BuiltIn_Print_Titles_1_1_1">#REF!</definedName>
    <definedName name="Excel_BuiltIn_Print_Titles_1_1_1_1">#REF!</definedName>
    <definedName name="Excel_BuiltIn_Print_Titles_3" localSheetId="6">'[38]COSTOS OFICINA'!#REF!</definedName>
    <definedName name="Excel_BuiltIn_Print_Titles_3">'[39]COSTOS OFICINA'!#REF!</definedName>
    <definedName name="Excel_BuiltIn_Print_Titles_4" localSheetId="6">'[38]COSTOS CAMPAMENTO'!#REF!</definedName>
    <definedName name="Excel_BuiltIn_Print_Titles_4">'[39]COSTOS CAMPAMENTO'!#REF!</definedName>
    <definedName name="EXCROC" localSheetId="6">'[40]Análisis de precios'!$H$52</definedName>
    <definedName name="EXCROC">'[41]Análisis de precios'!$H$52</definedName>
    <definedName name="F201.1">#REF!</definedName>
    <definedName name="F201.2">#REF!</definedName>
    <definedName name="F201.3">#REF!</definedName>
    <definedName name="F210.2">#REF!</definedName>
    <definedName name="F210.3">#REF!</definedName>
    <definedName name="F211.1">#REF!</definedName>
    <definedName name="F220.1">#REF!</definedName>
    <definedName name="fd" localSheetId="6">'[24]A. P. U.'!#REF!</definedName>
    <definedName name="fd">'[25]A. P. U.'!#REF!</definedName>
    <definedName name="fda" localSheetId="6" hidden="1">{"TAB1",#N/A,TRUE,"GENERAL";"TAB2",#N/A,TRUE,"GENERAL";"TAB3",#N/A,TRUE,"GENERAL";"TAB4",#N/A,TRUE,"GENERAL";"TAB5",#N/A,TRUE,"GENERAL"}</definedName>
    <definedName name="fda" hidden="1">{"TAB1",#N/A,TRUE,"GENERAL";"TAB2",#N/A,TRUE,"GENERAL";"TAB3",#N/A,TRUE,"GENERAL";"TAB4",#N/A,TRUE,"GENERAL";"TAB5",#N/A,TRUE,"GENERAL"}</definedName>
    <definedName name="fdbjp" localSheetId="6" hidden="1">{"TAB1",#N/A,TRUE,"GENERAL";"TAB2",#N/A,TRUE,"GENERAL";"TAB3",#N/A,TRUE,"GENERAL";"TAB4",#N/A,TRUE,"GENERAL";"TAB5",#N/A,TRUE,"GENERAL"}</definedName>
    <definedName name="fdbjp" hidden="1">{"TAB1",#N/A,TRUE,"GENERAL";"TAB2",#N/A,TRUE,"GENERAL";"TAB3",#N/A,TRUE,"GENERAL";"TAB4",#N/A,TRUE,"GENERAL";"TAB5",#N/A,TRUE,"GENERAL"}</definedName>
    <definedName name="fdf" localSheetId="6" hidden="1">{"TAB1",#N/A,TRUE,"GENERAL";"TAB2",#N/A,TRUE,"GENERAL";"TAB3",#N/A,TRUE,"GENERAL";"TAB4",#N/A,TRUE,"GENERAL";"TAB5",#N/A,TRUE,"GENERAL"}</definedName>
    <definedName name="fdf" hidden="1">{"TAB1",#N/A,TRUE,"GENERAL";"TAB2",#N/A,TRUE,"GENERAL";"TAB3",#N/A,TRUE,"GENERAL";"TAB4",#N/A,TRUE,"GENERAL";"TAB5",#N/A,TRUE,"GENERAL"}</definedName>
    <definedName name="fdg" localSheetId="6" hidden="1">{"via1",#N/A,TRUE,"general";"via2",#N/A,TRUE,"general";"via3",#N/A,TRUE,"general"}</definedName>
    <definedName name="fdg" hidden="1">{"via1",#N/A,TRUE,"general";"via2",#N/A,TRUE,"general";"via3",#N/A,TRUE,"general"}</definedName>
    <definedName name="FDGD" localSheetId="6" hidden="1">{"TAB1",#N/A,TRUE,"GENERAL";"TAB2",#N/A,TRUE,"GENERAL";"TAB3",#N/A,TRUE,"GENERAL";"TAB4",#N/A,TRUE,"GENERAL";"TAB5",#N/A,TRUE,"GENERAL"}</definedName>
    <definedName name="FDGD" hidden="1">{"TAB1",#N/A,TRUE,"GENERAL";"TAB2",#N/A,TRUE,"GENERAL";"TAB3",#N/A,TRUE,"GENERAL";"TAB4",#N/A,TRUE,"GENERAL";"TAB5",#N/A,TRUE,"GENERAL"}</definedName>
    <definedName name="FDGFDBBP" localSheetId="6" hidden="1">{"TAB1",#N/A,TRUE,"GENERAL";"TAB2",#N/A,TRUE,"GENERAL";"TAB3",#N/A,TRUE,"GENERAL";"TAB4",#N/A,TRUE,"GENERAL";"TAB5",#N/A,TRUE,"GENERAL"}</definedName>
    <definedName name="FDGFDBBP" hidden="1">{"TAB1",#N/A,TRUE,"GENERAL";"TAB2",#N/A,TRUE,"GENERAL";"TAB3",#N/A,TRUE,"GENERAL";"TAB4",#N/A,TRUE,"GENERAL";"TAB5",#N/A,TRUE,"GENERAL"}</definedName>
    <definedName name="fdh" localSheetId="6" hidden="1">{"TAB1",#N/A,TRUE,"GENERAL";"TAB2",#N/A,TRUE,"GENERAL";"TAB3",#N/A,TRUE,"GENERAL";"TAB4",#N/A,TRUE,"GENERAL";"TAB5",#N/A,TRUE,"GENERAL"}</definedName>
    <definedName name="fdh" hidden="1">{"TAB1",#N/A,TRUE,"GENERAL";"TAB2",#N/A,TRUE,"GENERAL";"TAB3",#N/A,TRUE,"GENERAL";"TAB4",#N/A,TRUE,"GENERAL";"TAB5",#N/A,TRUE,"GENERAL"}</definedName>
    <definedName name="fdsf" localSheetId="6" hidden="1">{"TAB1",#N/A,TRUE,"GENERAL";"TAB2",#N/A,TRUE,"GENERAL";"TAB3",#N/A,TRUE,"GENERAL";"TAB4",#N/A,TRUE,"GENERAL";"TAB5",#N/A,TRUE,"GENERAL"}</definedName>
    <definedName name="fdsf" hidden="1">{"TAB1",#N/A,TRUE,"GENERAL";"TAB2",#N/A,TRUE,"GENERAL";"TAB3",#N/A,TRUE,"GENERAL";"TAB4",#N/A,TRUE,"GENERAL";"TAB5",#N/A,TRUE,"GENERAL"}</definedName>
    <definedName name="fdsfds" localSheetId="6" hidden="1">{"TAB1",#N/A,TRUE,"GENERAL";"TAB2",#N/A,TRUE,"GENERAL";"TAB3",#N/A,TRUE,"GENERAL";"TAB4",#N/A,TRUE,"GENERAL";"TAB5",#N/A,TRUE,"GENERAL"}</definedName>
    <definedName name="fdsfds" hidden="1">{"TAB1",#N/A,TRUE,"GENERAL";"TAB2",#N/A,TRUE,"GENERAL";"TAB3",#N/A,TRUE,"GENERAL";"TAB4",#N/A,TRUE,"GENERAL";"TAB5",#N/A,TRUE,"GENERAL"}</definedName>
    <definedName name="fdsfdsf" localSheetId="6" hidden="1">{"via1",#N/A,TRUE,"general";"via2",#N/A,TRUE,"general";"via3",#N/A,TRUE,"general"}</definedName>
    <definedName name="fdsfdsf" hidden="1">{"via1",#N/A,TRUE,"general";"via2",#N/A,TRUE,"general";"via3",#N/A,TRUE,"general"}</definedName>
    <definedName name="fdsgfds" localSheetId="6" hidden="1">{"via1",#N/A,TRUE,"general";"via2",#N/A,TRUE,"general";"via3",#N/A,TRUE,"general"}</definedName>
    <definedName name="fdsgfds" hidden="1">{"via1",#N/A,TRUE,"general";"via2",#N/A,TRUE,"general";"via3",#N/A,TRUE,"general"}</definedName>
    <definedName name="fdsgsdfu" localSheetId="6" hidden="1">{"TAB1",#N/A,TRUE,"GENERAL";"TAB2",#N/A,TRUE,"GENERAL";"TAB3",#N/A,TRUE,"GENERAL";"TAB4",#N/A,TRUE,"GENERAL";"TAB5",#N/A,TRUE,"GENERAL"}</definedName>
    <definedName name="fdsgsdfu" hidden="1">{"TAB1",#N/A,TRUE,"GENERAL";"TAB2",#N/A,TRUE,"GENERAL";"TAB3",#N/A,TRUE,"GENERAL";"TAB4",#N/A,TRUE,"GENERAL";"TAB5",#N/A,TRUE,"GENERAL"}</definedName>
    <definedName name="FDSIO" localSheetId="6" hidden="1">{"TAB1",#N/A,TRUE,"GENERAL";"TAB2",#N/A,TRUE,"GENERAL";"TAB3",#N/A,TRUE,"GENERAL";"TAB4",#N/A,TRUE,"GENERAL";"TAB5",#N/A,TRUE,"GENERAL"}</definedName>
    <definedName name="FDSIO" hidden="1">{"TAB1",#N/A,TRUE,"GENERAL";"TAB2",#N/A,TRUE,"GENERAL";"TAB3",#N/A,TRUE,"GENERAL";"TAB4",#N/A,TRUE,"GENERAL";"TAB5",#N/A,TRUE,"GENERAL"}</definedName>
    <definedName name="ferfer" localSheetId="6" hidden="1">{"via1",#N/A,TRUE,"general";"via2",#N/A,TRUE,"general";"via3",#N/A,TRUE,"general"}</definedName>
    <definedName name="ferfer" hidden="1">{"via1",#N/A,TRUE,"general";"via2",#N/A,TRUE,"general";"via3",#N/A,TRUE,"general"}</definedName>
    <definedName name="fff" localSheetId="6" hidden="1">{"via1",#N/A,TRUE,"general";"via2",#N/A,TRUE,"general";"via3",#N/A,TRUE,"general"}</definedName>
    <definedName name="fff" hidden="1">{"via1",#N/A,TRUE,"general";"via2",#N/A,TRUE,"general";"via3",#N/A,TRUE,"general"}</definedName>
    <definedName name="ffffd" localSheetId="6" hidden="1">{"via1",#N/A,TRUE,"general";"via2",#N/A,TRUE,"general";"via3",#N/A,TRUE,"general"}</definedName>
    <definedName name="ffffd" hidden="1">{"via1",#N/A,TRUE,"general";"via2",#N/A,TRUE,"general";"via3",#N/A,TRUE,"general"}</definedName>
    <definedName name="fffffft" localSheetId="6" hidden="1">{"TAB1",#N/A,TRUE,"GENERAL";"TAB2",#N/A,TRUE,"GENERAL";"TAB3",#N/A,TRUE,"GENERAL";"TAB4",#N/A,TRUE,"GENERAL";"TAB5",#N/A,TRUE,"GENERAL"}</definedName>
    <definedName name="fffffft" hidden="1">{"TAB1",#N/A,TRUE,"GENERAL";"TAB2",#N/A,TRUE,"GENERAL";"TAB3",#N/A,TRUE,"GENERAL";"TAB4",#N/A,TRUE,"GENERAL";"TAB5",#N/A,TRUE,"GENERAL"}</definedName>
    <definedName name="fffffik" localSheetId="6" hidden="1">{"TAB1",#N/A,TRUE,"GENERAL";"TAB2",#N/A,TRUE,"GENERAL";"TAB3",#N/A,TRUE,"GENERAL";"TAB4",#N/A,TRUE,"GENERAL";"TAB5",#N/A,TRUE,"GENERAL"}</definedName>
    <definedName name="fffffik" hidden="1">{"TAB1",#N/A,TRUE,"GENERAL";"TAB2",#N/A,TRUE,"GENERAL";"TAB3",#N/A,TRUE,"GENERAL";"TAB4",#N/A,TRUE,"GENERAL";"TAB5",#N/A,TRUE,"GENERAL"}</definedName>
    <definedName name="fffffj" localSheetId="6" hidden="1">{"TAB1",#N/A,TRUE,"GENERAL";"TAB2",#N/A,TRUE,"GENERAL";"TAB3",#N/A,TRUE,"GENERAL";"TAB4",#N/A,TRUE,"GENERAL";"TAB5",#N/A,TRUE,"GENERAL"}</definedName>
    <definedName name="fffffj" hidden="1">{"TAB1",#N/A,TRUE,"GENERAL";"TAB2",#N/A,TRUE,"GENERAL";"TAB3",#N/A,TRUE,"GENERAL";"TAB4",#N/A,TRUE,"GENERAL";"TAB5",#N/A,TRUE,"GENERAL"}</definedName>
    <definedName name="ffffrd" localSheetId="6" hidden="1">{"via1",#N/A,TRUE,"general";"via2",#N/A,TRUE,"general";"via3",#N/A,TRUE,"general"}</definedName>
    <definedName name="ffffrd" hidden="1">{"via1",#N/A,TRUE,"general";"via2",#N/A,TRUE,"general";"via3",#N/A,TRUE,"general"}</definedName>
    <definedName name="ffffy" localSheetId="6" hidden="1">{"TAB1",#N/A,TRUE,"GENERAL";"TAB2",#N/A,TRUE,"GENERAL";"TAB3",#N/A,TRUE,"GENERAL";"TAB4",#N/A,TRUE,"GENERAL";"TAB5",#N/A,TRUE,"GENERAL"}</definedName>
    <definedName name="ffffy" hidden="1">{"TAB1",#N/A,TRUE,"GENERAL";"TAB2",#N/A,TRUE,"GENERAL";"TAB3",#N/A,TRUE,"GENERAL";"TAB4",#N/A,TRUE,"GENERAL";"TAB5",#N/A,TRUE,"GENERAL"}</definedName>
    <definedName name="fffrfr" localSheetId="6" hidden="1">{"TAB1",#N/A,TRUE,"GENERAL";"TAB2",#N/A,TRUE,"GENERAL";"TAB3",#N/A,TRUE,"GENERAL";"TAB4",#N/A,TRUE,"GENERAL";"TAB5",#N/A,TRUE,"GENERAL"}</definedName>
    <definedName name="fffrfr" hidden="1">{"TAB1",#N/A,TRUE,"GENERAL";"TAB2",#N/A,TRUE,"GENERAL";"TAB3",#N/A,TRUE,"GENERAL";"TAB4",#N/A,TRUE,"GENERAL";"TAB5",#N/A,TRUE,"GENERAL"}</definedName>
    <definedName name="fffs" localSheetId="6" hidden="1">{"TAB1",#N/A,TRUE,"GENERAL";"TAB2",#N/A,TRUE,"GENERAL";"TAB3",#N/A,TRUE,"GENERAL";"TAB4",#N/A,TRUE,"GENERAL";"TAB5",#N/A,TRUE,"GENERAL"}</definedName>
    <definedName name="fffs" hidden="1">{"TAB1",#N/A,TRUE,"GENERAL";"TAB2",#N/A,TRUE,"GENERAL";"TAB3",#N/A,TRUE,"GENERAL";"TAB4",#N/A,TRUE,"GENERAL";"TAB5",#N/A,TRUE,"GENERAL"}</definedName>
    <definedName name="FG">#REF!</definedName>
    <definedName name="fgdfg" localSheetId="6" hidden="1">{"TAB1",#N/A,TRUE,"GENERAL";"TAB2",#N/A,TRUE,"GENERAL";"TAB3",#N/A,TRUE,"GENERAL";"TAB4",#N/A,TRUE,"GENERAL";"TAB5",#N/A,TRUE,"GENERAL"}</definedName>
    <definedName name="fgdfg" hidden="1">{"TAB1",#N/A,TRUE,"GENERAL";"TAB2",#N/A,TRUE,"GENERAL";"TAB3",#N/A,TRUE,"GENERAL";"TAB4",#N/A,TRUE,"GENERAL";"TAB5",#N/A,TRUE,"GENERAL"}</definedName>
    <definedName name="fgdfsgr" localSheetId="6" hidden="1">{"via1",#N/A,TRUE,"general";"via2",#N/A,TRUE,"general";"via3",#N/A,TRUE,"general"}</definedName>
    <definedName name="fgdfsgr" hidden="1">{"via1",#N/A,TRUE,"general";"via2",#N/A,TRUE,"general";"via3",#N/A,TRUE,"general"}</definedName>
    <definedName name="FGDG">#REF!</definedName>
    <definedName name="fgdsfg" localSheetId="6" hidden="1">{"TAB1",#N/A,TRUE,"GENERAL";"TAB2",#N/A,TRUE,"GENERAL";"TAB3",#N/A,TRUE,"GENERAL";"TAB4",#N/A,TRUE,"GENERAL";"TAB5",#N/A,TRUE,"GENERAL"}</definedName>
    <definedName name="fgdsfg" hidden="1">{"TAB1",#N/A,TRUE,"GENERAL";"TAB2",#N/A,TRUE,"GENERAL";"TAB3",#N/A,TRUE,"GENERAL";"TAB4",#N/A,TRUE,"GENERAL";"TAB5",#N/A,TRUE,"GENERAL"}</definedName>
    <definedName name="FGF">#REF!</definedName>
    <definedName name="FGFDG">#REF!</definedName>
    <definedName name="FGFDH" localSheetId="6" hidden="1">{"via1",#N/A,TRUE,"general";"via2",#N/A,TRUE,"general";"via3",#N/A,TRUE,"general"}</definedName>
    <definedName name="FGFDH" hidden="1">{"via1",#N/A,TRUE,"general";"via2",#N/A,TRUE,"general";"via3",#N/A,TRUE,"general"}</definedName>
    <definedName name="fgghhj" localSheetId="6" hidden="1">{"via1",#N/A,TRUE,"general";"via2",#N/A,TRUE,"general";"via3",#N/A,TRUE,"general"}</definedName>
    <definedName name="fgghhj" hidden="1">{"via1",#N/A,TRUE,"general";"via2",#N/A,TRUE,"general";"via3",#N/A,TRUE,"general"}</definedName>
    <definedName name="FGHFBC" localSheetId="6" hidden="1">{"via1",#N/A,TRUE,"general";"via2",#N/A,TRUE,"general";"via3",#N/A,TRUE,"general"}</definedName>
    <definedName name="FGHFBC" hidden="1">{"via1",#N/A,TRUE,"general";"via2",#N/A,TRUE,"general";"via3",#N/A,TRUE,"general"}</definedName>
    <definedName name="fghfg" localSheetId="6" hidden="1">{"TAB1",#N/A,TRUE,"GENERAL";"TAB2",#N/A,TRUE,"GENERAL";"TAB3",#N/A,TRUE,"GENERAL";"TAB4",#N/A,TRUE,"GENERAL";"TAB5",#N/A,TRUE,"GENERAL"}</definedName>
    <definedName name="fghfg" hidden="1">{"TAB1",#N/A,TRUE,"GENERAL";"TAB2",#N/A,TRUE,"GENERAL";"TAB3",#N/A,TRUE,"GENERAL";"TAB4",#N/A,TRUE,"GENERAL";"TAB5",#N/A,TRUE,"GENERAL"}</definedName>
    <definedName name="fghfgh" localSheetId="6" hidden="1">{"via1",#N/A,TRUE,"general";"via2",#N/A,TRUE,"general";"via3",#N/A,TRUE,"general"}</definedName>
    <definedName name="fghfgh" hidden="1">{"via1",#N/A,TRUE,"general";"via2",#N/A,TRUE,"general";"via3",#N/A,TRUE,"general"}</definedName>
    <definedName name="FGHFW" localSheetId="6" hidden="1">{"via1",#N/A,TRUE,"general";"via2",#N/A,TRUE,"general";"via3",#N/A,TRUE,"general"}</definedName>
    <definedName name="FGHFW" hidden="1">{"via1",#N/A,TRUE,"general";"via2",#N/A,TRUE,"general";"via3",#N/A,TRUE,"general"}</definedName>
    <definedName name="fghhh" localSheetId="6" hidden="1">{"TAB1",#N/A,TRUE,"GENERAL";"TAB2",#N/A,TRUE,"GENERAL";"TAB3",#N/A,TRUE,"GENERAL";"TAB4",#N/A,TRUE,"GENERAL";"TAB5",#N/A,TRUE,"GENERAL"}</definedName>
    <definedName name="fghhh" hidden="1">{"TAB1",#N/A,TRUE,"GENERAL";"TAB2",#N/A,TRUE,"GENERAL";"TAB3",#N/A,TRUE,"GENERAL";"TAB4",#N/A,TRUE,"GENERAL";"TAB5",#N/A,TRUE,"GENERAL"}</definedName>
    <definedName name="fghsfgh" localSheetId="6" hidden="1">{"via1",#N/A,TRUE,"general";"via2",#N/A,TRUE,"general";"via3",#N/A,TRUE,"general"}</definedName>
    <definedName name="fghsfgh" hidden="1">{"via1",#N/A,TRUE,"general";"via2",#N/A,TRUE,"general";"via3",#N/A,TRUE,"general"}</definedName>
    <definedName name="fght" localSheetId="6" hidden="1">{"TAB1",#N/A,TRUE,"GENERAL";"TAB2",#N/A,TRUE,"GENERAL";"TAB3",#N/A,TRUE,"GENERAL";"TAB4",#N/A,TRUE,"GENERAL";"TAB5",#N/A,TRUE,"GENERAL"}</definedName>
    <definedName name="fght" hidden="1">{"TAB1",#N/A,TRUE,"GENERAL";"TAB2",#N/A,TRUE,"GENERAL";"TAB3",#N/A,TRUE,"GENERAL";"TAB4",#N/A,TRUE,"GENERAL";"TAB5",#N/A,TRUE,"GENERAL"}</definedName>
    <definedName name="fgjgryi" localSheetId="6" hidden="1">{"TAB1",#N/A,TRUE,"GENERAL";"TAB2",#N/A,TRUE,"GENERAL";"TAB3",#N/A,TRUE,"GENERAL";"TAB4",#N/A,TRUE,"GENERAL";"TAB5",#N/A,TRUE,"GENERAL"}</definedName>
    <definedName name="fgjgryi" hidden="1">{"TAB1",#N/A,TRUE,"GENERAL";"TAB2",#N/A,TRUE,"GENERAL";"TAB3",#N/A,TRUE,"GENERAL";"TAB4",#N/A,TRUE,"GENERAL";"TAB5",#N/A,TRUE,"GENERAL"}</definedName>
    <definedName name="fhfg" localSheetId="6" hidden="1">{"TAB1",#N/A,TRUE,"GENERAL";"TAB2",#N/A,TRUE,"GENERAL";"TAB3",#N/A,TRUE,"GENERAL";"TAB4",#N/A,TRUE,"GENERAL";"TAB5",#N/A,TRUE,"GENERAL"}</definedName>
    <definedName name="fhfg" hidden="1">{"TAB1",#N/A,TRUE,"GENERAL";"TAB2",#N/A,TRUE,"GENERAL";"TAB3",#N/A,TRUE,"GENERAL";"TAB4",#N/A,TRUE,"GENERAL";"TAB5",#N/A,TRUE,"GENERAL"}</definedName>
    <definedName name="fhfgh" localSheetId="6" hidden="1">{"via1",#N/A,TRUE,"general";"via2",#N/A,TRUE,"general";"via3",#N/A,TRUE,"general"}</definedName>
    <definedName name="fhfgh" hidden="1">{"via1",#N/A,TRUE,"general";"via2",#N/A,TRUE,"general";"via3",#N/A,TRUE,"general"}</definedName>
    <definedName name="fhgh" localSheetId="6" hidden="1">{"via1",#N/A,TRUE,"general";"via2",#N/A,TRUE,"general";"via3",#N/A,TRUE,"general"}</definedName>
    <definedName name="fhgh" hidden="1">{"via1",#N/A,TRUE,"general";"via2",#N/A,TRUE,"general";"via3",#N/A,TRUE,"general"}</definedName>
    <definedName name="fhpltyunh" localSheetId="6" hidden="1">{"via1",#N/A,TRUE,"general";"via2",#N/A,TRUE,"general";"via3",#N/A,TRUE,"general"}</definedName>
    <definedName name="fhpltyunh" hidden="1">{"via1",#N/A,TRUE,"general";"via2",#N/A,TRUE,"general";"via3",#N/A,TRUE,"general"}</definedName>
    <definedName name="FORMALETA_CAMARA_INSPECCION">#REF!</definedName>
    <definedName name="FORMALETA_M2">#REF!</definedName>
    <definedName name="FORMALETA_MET.PAVIMENTO_0.15X0.20X3MTS">#REF!</definedName>
    <definedName name="FORMALETA_MET.SARDINEL">#REF!</definedName>
    <definedName name="FORMALETA_METALICA_DESLIZANTE">#REF!</definedName>
    <definedName name="FORMALETAM2">#REF!</definedName>
    <definedName name="frbgsd" localSheetId="6" hidden="1">{"TAB1",#N/A,TRUE,"GENERAL";"TAB2",#N/A,TRUE,"GENERAL";"TAB3",#N/A,TRUE,"GENERAL";"TAB4",#N/A,TRUE,"GENERAL";"TAB5",#N/A,TRUE,"GENERAL"}</definedName>
    <definedName name="frbgsd" hidden="1">{"TAB1",#N/A,TRUE,"GENERAL";"TAB2",#N/A,TRUE,"GENERAL";"TAB3",#N/A,TRUE,"GENERAL";"TAB4",#N/A,TRUE,"GENERAL";"TAB5",#N/A,TRUE,"GENERAL"}</definedName>
    <definedName name="frefr" localSheetId="6" hidden="1">{"via1",#N/A,TRUE,"general";"via2",#N/A,TRUE,"general";"via3",#N/A,TRUE,"general"}</definedName>
    <definedName name="frefr" hidden="1">{"via1",#N/A,TRUE,"general";"via2",#N/A,TRUE,"general";"via3",#N/A,TRUE,"general"}</definedName>
    <definedName name="FRESADORA_DE_PAVIMENTO">#REF!</definedName>
    <definedName name="frfa" localSheetId="6" hidden="1">{"via1",#N/A,TRUE,"general";"via2",#N/A,TRUE,"general";"via3",#N/A,TRUE,"general"}</definedName>
    <definedName name="frfa" hidden="1">{"via1",#N/A,TRUE,"general";"via2",#N/A,TRUE,"general";"via3",#N/A,TRUE,"general"}</definedName>
    <definedName name="frfr" localSheetId="6" hidden="1">{"TAB1",#N/A,TRUE,"GENERAL";"TAB2",#N/A,TRUE,"GENERAL";"TAB3",#N/A,TRUE,"GENERAL";"TAB4",#N/A,TRUE,"GENERAL";"TAB5",#N/A,TRUE,"GENERAL"}</definedName>
    <definedName name="frfr" hidden="1">{"TAB1",#N/A,TRUE,"GENERAL";"TAB2",#N/A,TRUE,"GENERAL";"TAB3",#N/A,TRUE,"GENERAL";"TAB4",#N/A,TRUE,"GENERAL";"TAB5",#N/A,TRUE,"GENERAL"}</definedName>
    <definedName name="fwff" localSheetId="6" hidden="1">{"via1",#N/A,TRUE,"general";"via2",#N/A,TRUE,"general";"via3",#N/A,TRUE,"general"}</definedName>
    <definedName name="fwff" hidden="1">{"via1",#N/A,TRUE,"general";"via2",#N/A,TRUE,"general";"via3",#N/A,TRUE,"general"}</definedName>
    <definedName name="fwwe" localSheetId="6" hidden="1">{"via1",#N/A,TRUE,"general";"via2",#N/A,TRUE,"general";"via3",#N/A,TRUE,"general"}</definedName>
    <definedName name="fwwe" hidden="1">{"via1",#N/A,TRUE,"general";"via2",#N/A,TRUE,"general";"via3",#N/A,TRUE,"general"}</definedName>
    <definedName name="Ga">#REF!</definedName>
    <definedName name="GANCHO">#REF!</definedName>
    <definedName name="GASOLINA_CORRIENTE">#REF!</definedName>
    <definedName name="Gb">#REF!</definedName>
    <definedName name="gbbfghghj" localSheetId="6" hidden="1">{"TAB1",#N/A,TRUE,"GENERAL";"TAB2",#N/A,TRUE,"GENERAL";"TAB3",#N/A,TRUE,"GENERAL";"TAB4",#N/A,TRUE,"GENERAL";"TAB5",#N/A,TRUE,"GENERAL"}</definedName>
    <definedName name="gbbfghghj" hidden="1">{"TAB1",#N/A,TRUE,"GENERAL";"TAB2",#N/A,TRUE,"GENERAL";"TAB3",#N/A,TRUE,"GENERAL";"TAB4",#N/A,TRUE,"GENERAL";"TAB5",#N/A,TRUE,"GENERAL"}</definedName>
    <definedName name="Gc">#REF!</definedName>
    <definedName name="Gd">#REF!</definedName>
    <definedName name="gdt" localSheetId="6" hidden="1">{"TAB1",#N/A,TRUE,"GENERAL";"TAB2",#N/A,TRUE,"GENERAL";"TAB3",#N/A,TRUE,"GENERAL";"TAB4",#N/A,TRUE,"GENERAL";"TAB5",#N/A,TRUE,"GENERAL"}</definedName>
    <definedName name="gdt" hidden="1">{"TAB1",#N/A,TRUE,"GENERAL";"TAB2",#N/A,TRUE,"GENERAL";"TAB3",#N/A,TRUE,"GENERAL";"TAB4",#N/A,TRUE,"GENERAL";"TAB5",#N/A,TRUE,"GENERAL"}</definedName>
    <definedName name="Ge">#REF!</definedName>
    <definedName name="geg" localSheetId="6" hidden="1">{"via1",#N/A,TRUE,"general";"via2",#N/A,TRUE,"general";"via3",#N/A,TRUE,"general"}</definedName>
    <definedName name="geg" hidden="1">{"via1",#N/A,TRUE,"general";"via2",#N/A,TRUE,"general";"via3",#N/A,TRUE,"general"}</definedName>
    <definedName name="GEOMALLA_BIAXIAL__EN_POLIPROPILENO_RESISTENCIA_A_LA_TENSÓN_8_5_KN_m">#REF!</definedName>
    <definedName name="GEOTEXTIL_NO_TEJIDO_2500">#REF!</definedName>
    <definedName name="gerg" localSheetId="6" hidden="1">{"TAB1",#N/A,TRUE,"GENERAL";"TAB2",#N/A,TRUE,"GENERAL";"TAB3",#N/A,TRUE,"GENERAL";"TAB4",#N/A,TRUE,"GENERAL";"TAB5",#N/A,TRUE,"GENERAL"}</definedName>
    <definedName name="gerg" hidden="1">{"TAB1",#N/A,TRUE,"GENERAL";"TAB2",#N/A,TRUE,"GENERAL";"TAB3",#N/A,TRUE,"GENERAL";"TAB4",#N/A,TRUE,"GENERAL";"TAB5",#N/A,TRUE,"GENERAL"}</definedName>
    <definedName name="gerg54" localSheetId="6" hidden="1">{"via1",#N/A,TRUE,"general";"via2",#N/A,TRUE,"general";"via3",#N/A,TRUE,"general"}</definedName>
    <definedName name="gerg54" hidden="1">{"via1",#N/A,TRUE,"general";"via2",#N/A,TRUE,"general";"via3",#N/A,TRUE,"general"}</definedName>
    <definedName name="gergew" localSheetId="6" hidden="1">{"TAB1",#N/A,TRUE,"GENERAL";"TAB2",#N/A,TRUE,"GENERAL";"TAB3",#N/A,TRUE,"GENERAL";"TAB4",#N/A,TRUE,"GENERAL";"TAB5",#N/A,TRUE,"GENERAL"}</definedName>
    <definedName name="gergew" hidden="1">{"TAB1",#N/A,TRUE,"GENERAL";"TAB2",#N/A,TRUE,"GENERAL";"TAB3",#N/A,TRUE,"GENERAL";"TAB4",#N/A,TRUE,"GENERAL";"TAB5",#N/A,TRUE,"GENERAL"}</definedName>
    <definedName name="gergw" localSheetId="6" hidden="1">{"TAB1",#N/A,TRUE,"GENERAL";"TAB2",#N/A,TRUE,"GENERAL";"TAB3",#N/A,TRUE,"GENERAL";"TAB4",#N/A,TRUE,"GENERAL";"TAB5",#N/A,TRUE,"GENERAL"}</definedName>
    <definedName name="gergw" hidden="1">{"TAB1",#N/A,TRUE,"GENERAL";"TAB2",#N/A,TRUE,"GENERAL";"TAB3",#N/A,TRUE,"GENERAL";"TAB4",#N/A,TRUE,"GENERAL";"TAB5",#N/A,TRUE,"GENERAL"}</definedName>
    <definedName name="Gf">#REF!</definedName>
    <definedName name="gfd" localSheetId="6" hidden="1">{"TAB1",#N/A,TRUE,"GENERAL";"TAB2",#N/A,TRUE,"GENERAL";"TAB3",#N/A,TRUE,"GENERAL";"TAB4",#N/A,TRUE,"GENERAL";"TAB5",#N/A,TRUE,"GENERAL"}</definedName>
    <definedName name="gfd" hidden="1">{"TAB1",#N/A,TRUE,"GENERAL";"TAB2",#N/A,TRUE,"GENERAL";"TAB3",#N/A,TRUE,"GENERAL";"TAB4",#N/A,TRUE,"GENERAL";"TAB5",#N/A,TRUE,"GENERAL"}</definedName>
    <definedName name="gfdg" localSheetId="6" hidden="1">{"via1",#N/A,TRUE,"general";"via2",#N/A,TRUE,"general";"via3",#N/A,TRUE,"general"}</definedName>
    <definedName name="gfdg" hidden="1">{"via1",#N/A,TRUE,"general";"via2",#N/A,TRUE,"general";"via3",#N/A,TRUE,"general"}</definedName>
    <definedName name="gfgfgr" localSheetId="6" hidden="1">{"via1",#N/A,TRUE,"general";"via2",#N/A,TRUE,"general";"via3",#N/A,TRUE,"general"}</definedName>
    <definedName name="gfgfgr" hidden="1">{"via1",#N/A,TRUE,"general";"via2",#N/A,TRUE,"general";"via3",#N/A,TRUE,"general"}</definedName>
    <definedName name="gfhf" localSheetId="6" hidden="1">{"via1",#N/A,TRUE,"general";"via2",#N/A,TRUE,"general";"via3",#N/A,TRUE,"general"}</definedName>
    <definedName name="gfhf" hidden="1">{"via1",#N/A,TRUE,"general";"via2",#N/A,TRUE,"general";"via3",#N/A,TRUE,"general"}</definedName>
    <definedName name="gfhfdh" localSheetId="6" hidden="1">{"TAB1",#N/A,TRUE,"GENERAL";"TAB2",#N/A,TRUE,"GENERAL";"TAB3",#N/A,TRUE,"GENERAL";"TAB4",#N/A,TRUE,"GENERAL";"TAB5",#N/A,TRUE,"GENERAL"}</definedName>
    <definedName name="gfhfdh" hidden="1">{"TAB1",#N/A,TRUE,"GENERAL";"TAB2",#N/A,TRUE,"GENERAL";"TAB3",#N/A,TRUE,"GENERAL";"TAB4",#N/A,TRUE,"GENERAL";"TAB5",#N/A,TRUE,"GENERAL"}</definedName>
    <definedName name="gfhgfh" localSheetId="6" hidden="1">{"TAB1",#N/A,TRUE,"GENERAL";"TAB2",#N/A,TRUE,"GENERAL";"TAB3",#N/A,TRUE,"GENERAL";"TAB4",#N/A,TRUE,"GENERAL";"TAB5",#N/A,TRUE,"GENERAL"}</definedName>
    <definedName name="gfhgfh" hidden="1">{"TAB1",#N/A,TRUE,"GENERAL";"TAB2",#N/A,TRUE,"GENERAL";"TAB3",#N/A,TRUE,"GENERAL";"TAB4",#N/A,TRUE,"GENERAL";"TAB5",#N/A,TRUE,"GENERAL"}</definedName>
    <definedName name="GFJHGJ" localSheetId="6" hidden="1">{"TAB1",#N/A,TRUE,"GENERAL";"TAB2",#N/A,TRUE,"GENERAL";"TAB3",#N/A,TRUE,"GENERAL";"TAB4",#N/A,TRUE,"GENERAL";"TAB5",#N/A,TRUE,"GENERAL"}</definedName>
    <definedName name="GFJHGJ" hidden="1">{"TAB1",#N/A,TRUE,"GENERAL";"TAB2",#N/A,TRUE,"GENERAL";"TAB3",#N/A,TRUE,"GENERAL";"TAB4",#N/A,TRUE,"GENERAL";"TAB5",#N/A,TRUE,"GENERAL"}</definedName>
    <definedName name="gfjjh" localSheetId="6" hidden="1">{"via1",#N/A,TRUE,"general";"via2",#N/A,TRUE,"general";"via3",#N/A,TRUE,"general"}</definedName>
    <definedName name="gfjjh" hidden="1">{"via1",#N/A,TRUE,"general";"via2",#N/A,TRUE,"general";"via3",#N/A,TRUE,"general"}</definedName>
    <definedName name="gfutyj6" localSheetId="6" hidden="1">{"via1",#N/A,TRUE,"general";"via2",#N/A,TRUE,"general";"via3",#N/A,TRUE,"general"}</definedName>
    <definedName name="gfutyj6" hidden="1">{"via1",#N/A,TRUE,"general";"via2",#N/A,TRUE,"general";"via3",#N/A,TRUE,"general"}</definedName>
    <definedName name="gg" localSheetId="6" hidden="1">{"TAB1",#N/A,TRUE,"GENERAL";"TAB2",#N/A,TRUE,"GENERAL";"TAB3",#N/A,TRUE,"GENERAL";"TAB4",#N/A,TRUE,"GENERAL";"TAB5",#N/A,TRUE,"GENERAL"}</definedName>
    <definedName name="gg" hidden="1">{"TAB1",#N/A,TRUE,"GENERAL";"TAB2",#N/A,TRUE,"GENERAL";"TAB3",#N/A,TRUE,"GENERAL";"TAB4",#N/A,TRUE,"GENERAL";"TAB5",#N/A,TRUE,"GENERAL"}</definedName>
    <definedName name="ggdr" localSheetId="6" hidden="1">{"via1",#N/A,TRUE,"general";"via2",#N/A,TRUE,"general";"via3",#N/A,TRUE,"general"}</definedName>
    <definedName name="ggdr" hidden="1">{"via1",#N/A,TRUE,"general";"via2",#N/A,TRUE,"general";"via3",#N/A,TRUE,"general"}</definedName>
    <definedName name="ggerg" localSheetId="6" hidden="1">{"TAB1",#N/A,TRUE,"GENERAL";"TAB2",#N/A,TRUE,"GENERAL";"TAB3",#N/A,TRUE,"GENERAL";"TAB4",#N/A,TRUE,"GENERAL";"TAB5",#N/A,TRUE,"GENERAL"}</definedName>
    <definedName name="ggerg" hidden="1">{"TAB1",#N/A,TRUE,"GENERAL";"TAB2",#N/A,TRUE,"GENERAL";"TAB3",#N/A,TRUE,"GENERAL";"TAB4",#N/A,TRUE,"GENERAL";"TAB5",#N/A,TRUE,"GENERAL"}</definedName>
    <definedName name="gggb" localSheetId="6" hidden="1">{"TAB1",#N/A,TRUE,"GENERAL";"TAB2",#N/A,TRUE,"GENERAL";"TAB3",#N/A,TRUE,"GENERAL";"TAB4",#N/A,TRUE,"GENERAL";"TAB5",#N/A,TRUE,"GENERAL"}</definedName>
    <definedName name="gggb" hidden="1">{"TAB1",#N/A,TRUE,"GENERAL";"TAB2",#N/A,TRUE,"GENERAL";"TAB3",#N/A,TRUE,"GENERAL";"TAB4",#N/A,TRUE,"GENERAL";"TAB5",#N/A,TRUE,"GENERAL"}</definedName>
    <definedName name="gggg" localSheetId="6" hidden="1">{"via1",#N/A,TRUE,"general";"via2",#N/A,TRUE,"general";"via3",#N/A,TRUE,"general"}</definedName>
    <definedName name="gggg" hidden="1">{"via1",#N/A,TRUE,"general";"via2",#N/A,TRUE,"general";"via3",#N/A,TRUE,"general"}</definedName>
    <definedName name="ggggd" localSheetId="6" hidden="1">{"TAB1",#N/A,TRUE,"GENERAL";"TAB2",#N/A,TRUE,"GENERAL";"TAB3",#N/A,TRUE,"GENERAL";"TAB4",#N/A,TRUE,"GENERAL";"TAB5",#N/A,TRUE,"GENERAL"}</definedName>
    <definedName name="ggggd" hidden="1">{"TAB1",#N/A,TRUE,"GENERAL";"TAB2",#N/A,TRUE,"GENERAL";"TAB3",#N/A,TRUE,"GENERAL";"TAB4",#N/A,TRUE,"GENERAL";"TAB5",#N/A,TRUE,"GENERAL"}</definedName>
    <definedName name="gggggt" localSheetId="6" hidden="1">{"via1",#N/A,TRUE,"general";"via2",#N/A,TRUE,"general";"via3",#N/A,TRUE,"general"}</definedName>
    <definedName name="gggggt" hidden="1">{"via1",#N/A,TRUE,"general";"via2",#N/A,TRUE,"general";"via3",#N/A,TRUE,"general"}</definedName>
    <definedName name="gggghn" localSheetId="6" hidden="1">{"TAB1",#N/A,TRUE,"GENERAL";"TAB2",#N/A,TRUE,"GENERAL";"TAB3",#N/A,TRUE,"GENERAL";"TAB4",#N/A,TRUE,"GENERAL";"TAB5",#N/A,TRUE,"GENERAL"}</definedName>
    <definedName name="gggghn" hidden="1">{"TAB1",#N/A,TRUE,"GENERAL";"TAB2",#N/A,TRUE,"GENERAL";"TAB3",#N/A,TRUE,"GENERAL";"TAB4",#N/A,TRUE,"GENERAL";"TAB5",#N/A,TRUE,"GENERAL"}</definedName>
    <definedName name="ggggt" localSheetId="6" hidden="1">{"TAB1",#N/A,TRUE,"GENERAL";"TAB2",#N/A,TRUE,"GENERAL";"TAB3",#N/A,TRUE,"GENERAL";"TAB4",#N/A,TRUE,"GENERAL";"TAB5",#N/A,TRUE,"GENERAL"}</definedName>
    <definedName name="ggggt" hidden="1">{"TAB1",#N/A,TRUE,"GENERAL";"TAB2",#N/A,TRUE,"GENERAL";"TAB3",#N/A,TRUE,"GENERAL";"TAB4",#N/A,TRUE,"GENERAL";"TAB5",#N/A,TRUE,"GENERAL"}</definedName>
    <definedName name="ggggy" localSheetId="6" hidden="1">{"TAB1",#N/A,TRUE,"GENERAL";"TAB2",#N/A,TRUE,"GENERAL";"TAB3",#N/A,TRUE,"GENERAL";"TAB4",#N/A,TRUE,"GENERAL";"TAB5",#N/A,TRUE,"GENERAL"}</definedName>
    <definedName name="ggggy" hidden="1">{"TAB1",#N/A,TRUE,"GENERAL";"TAB2",#N/A,TRUE,"GENERAL";"TAB3",#N/A,TRUE,"GENERAL";"TAB4",#N/A,TRUE,"GENERAL";"TAB5",#N/A,TRUE,"GENERAL"}</definedName>
    <definedName name="gggtgd" localSheetId="6" hidden="1">{"via1",#N/A,TRUE,"general";"via2",#N/A,TRUE,"general";"via3",#N/A,TRUE,"general"}</definedName>
    <definedName name="gggtgd" hidden="1">{"via1",#N/A,TRUE,"general";"via2",#N/A,TRUE,"general";"via3",#N/A,TRUE,"general"}</definedName>
    <definedName name="ggtgt" localSheetId="6" hidden="1">{"via1",#N/A,TRUE,"general";"via2",#N/A,TRUE,"general";"via3",#N/A,TRUE,"general"}</definedName>
    <definedName name="ggtgt" hidden="1">{"via1",#N/A,TRUE,"general";"via2",#N/A,TRUE,"general";"via3",#N/A,TRUE,"general"}</definedName>
    <definedName name="Gh">#REF!</definedName>
    <definedName name="ghdghuy" localSheetId="6" hidden="1">{"via1",#N/A,TRUE,"general";"via2",#N/A,TRUE,"general";"via3",#N/A,TRUE,"general"}</definedName>
    <definedName name="ghdghuy" hidden="1">{"via1",#N/A,TRUE,"general";"via2",#N/A,TRUE,"general";"via3",#N/A,TRUE,"general"}</definedName>
    <definedName name="GHDP" localSheetId="6" hidden="1">{"via1",#N/A,TRUE,"general";"via2",#N/A,TRUE,"general";"via3",#N/A,TRUE,"general"}</definedName>
    <definedName name="GHDP" hidden="1">{"via1",#N/A,TRUE,"general";"via2",#N/A,TRUE,"general";"via3",#N/A,TRUE,"general"}</definedName>
    <definedName name="ghfg" localSheetId="6" hidden="1">{"via1",#N/A,TRUE,"general";"via2",#N/A,TRUE,"general";"via3",#N/A,TRUE,"general"}</definedName>
    <definedName name="ghfg" hidden="1">{"via1",#N/A,TRUE,"general";"via2",#N/A,TRUE,"general";"via3",#N/A,TRUE,"general"}</definedName>
    <definedName name="ghjghj" localSheetId="6" hidden="1">{"TAB1",#N/A,TRUE,"GENERAL";"TAB2",#N/A,TRUE,"GENERAL";"TAB3",#N/A,TRUE,"GENERAL";"TAB4",#N/A,TRUE,"GENERAL";"TAB5",#N/A,TRUE,"GENERAL"}</definedName>
    <definedName name="ghjghj" hidden="1">{"TAB1",#N/A,TRUE,"GENERAL";"TAB2",#N/A,TRUE,"GENERAL";"TAB3",#N/A,TRUE,"GENERAL";"TAB4",#N/A,TRUE,"GENERAL";"TAB5",#N/A,TRUE,"GENERAL"}</definedName>
    <definedName name="GHKJHK" localSheetId="6" hidden="1">{"TAB1",#N/A,TRUE,"GENERAL";"TAB2",#N/A,TRUE,"GENERAL";"TAB3",#N/A,TRUE,"GENERAL";"TAB4",#N/A,TRUE,"GENERAL";"TAB5",#N/A,TRUE,"GENERAL"}</definedName>
    <definedName name="GHKJHK" hidden="1">{"TAB1",#N/A,TRUE,"GENERAL";"TAB2",#N/A,TRUE,"GENERAL";"TAB3",#N/A,TRUE,"GENERAL";"TAB4",#N/A,TRUE,"GENERAL";"TAB5",#N/A,TRUE,"GENERAL"}</definedName>
    <definedName name="Gi">#REF!</definedName>
    <definedName name="GJHVCB" localSheetId="6" hidden="1">{"TAB1",#N/A,TRUE,"GENERAL";"TAB2",#N/A,TRUE,"GENERAL";"TAB3",#N/A,TRUE,"GENERAL";"TAB4",#N/A,TRUE,"GENERAL";"TAB5",#N/A,TRUE,"GENERAL"}</definedName>
    <definedName name="GJHVCB" hidden="1">{"TAB1",#N/A,TRUE,"GENERAL";"TAB2",#N/A,TRUE,"GENERAL";"TAB3",#N/A,TRUE,"GENERAL";"TAB4",#N/A,TRUE,"GENERAL";"TAB5",#N/A,TRUE,"GENERAL"}</definedName>
    <definedName name="gk" localSheetId="6" hidden="1">{"via1",#N/A,TRUE,"general";"via2",#N/A,TRUE,"general";"via3",#N/A,TRUE,"general"}</definedName>
    <definedName name="gk" hidden="1">{"via1",#N/A,TRUE,"general";"via2",#N/A,TRUE,"general";"via3",#N/A,TRUE,"general"}</definedName>
    <definedName name="GKJDGDIJZ">"Imagen 3"</definedName>
    <definedName name="GRAF1ANO" localSheetId="6" hidden="1">{"via1",#N/A,TRUE,"general";"via2",#N/A,TRUE,"general";"via3",#N/A,TRUE,"general"}</definedName>
    <definedName name="GRAF1ANO" hidden="1">{"via1",#N/A,TRUE,"general";"via2",#N/A,TRUE,"general";"via3",#N/A,TRUE,"general"}</definedName>
    <definedName name="GRAF1AÑO" localSheetId="6" hidden="1">{"TAB1",#N/A,TRUE,"GENERAL";"TAB2",#N/A,TRUE,"GENERAL";"TAB3",#N/A,TRUE,"GENERAL";"TAB4",#N/A,TRUE,"GENERAL";"TAB5",#N/A,TRUE,"GENERAL"}</definedName>
    <definedName name="GRAF1AÑO" hidden="1">{"TAB1",#N/A,TRUE,"GENERAL";"TAB2",#N/A,TRUE,"GENERAL";"TAB3",#N/A,TRUE,"GENERAL";"TAB4",#N/A,TRUE,"GENERAL";"TAB5",#N/A,TRUE,"GENERAL"}</definedName>
    <definedName name="GRAF2">#REF!</definedName>
    <definedName name="GRAF3">#REF!</definedName>
    <definedName name="GRANITO">#REF!</definedName>
    <definedName name="GRANO">#REF!</definedName>
    <definedName name="GRAVA_TRITURADA_.3_4">#REF!</definedName>
    <definedName name="GRAVA_TRITURADA_2">#REF!</definedName>
    <definedName name="GRAVA_TRITURADA_DE_3_OCTAV">#REF!</definedName>
    <definedName name="gregds" localSheetId="6" hidden="1">{"TAB1",#N/A,TRUE,"GENERAL";"TAB2",#N/A,TRUE,"GENERAL";"TAB3",#N/A,TRUE,"GENERAL";"TAB4",#N/A,TRUE,"GENERAL";"TAB5",#N/A,TRUE,"GENERAL"}</definedName>
    <definedName name="gregds" hidden="1">{"TAB1",#N/A,TRUE,"GENERAL";"TAB2",#N/A,TRUE,"GENERAL";"TAB3",#N/A,TRUE,"GENERAL";"TAB4",#N/A,TRUE,"GENERAL";"TAB5",#N/A,TRUE,"GENERAL"}</definedName>
    <definedName name="grehrtyh" localSheetId="6" hidden="1">{"TAB1",#N/A,TRUE,"GENERAL";"TAB2",#N/A,TRUE,"GENERAL";"TAB3",#N/A,TRUE,"GENERAL";"TAB4",#N/A,TRUE,"GENERAL";"TAB5",#N/A,TRUE,"GENERAL"}</definedName>
    <definedName name="grehrtyh" hidden="1">{"TAB1",#N/A,TRUE,"GENERAL";"TAB2",#N/A,TRUE,"GENERAL";"TAB3",#N/A,TRUE,"GENERAL";"TAB4",#N/A,TRUE,"GENERAL";"TAB5",#N/A,TRUE,"GENERAL"}</definedName>
    <definedName name="grggwero" localSheetId="6" hidden="1">{"via1",#N/A,TRUE,"general";"via2",#N/A,TRUE,"general";"via3",#N/A,TRUE,"general"}</definedName>
    <definedName name="grggwero" hidden="1">{"via1",#N/A,TRUE,"general";"via2",#N/A,TRUE,"general";"via3",#N/A,TRUE,"general"}</definedName>
    <definedName name="grtyerh" localSheetId="6" hidden="1">{"TAB1",#N/A,TRUE,"GENERAL";"TAB2",#N/A,TRUE,"GENERAL";"TAB3",#N/A,TRUE,"GENERAL";"TAB4",#N/A,TRUE,"GENERAL";"TAB5",#N/A,TRUE,"GENERAL"}</definedName>
    <definedName name="grtyerh" hidden="1">{"TAB1",#N/A,TRUE,"GENERAL";"TAB2",#N/A,TRUE,"GENERAL";"TAB3",#N/A,TRUE,"GENERAL";"TAB4",#N/A,TRUE,"GENERAL";"TAB5",#N/A,TRUE,"GENERAL"}</definedName>
    <definedName name="GRUA">#REF!</definedName>
    <definedName name="GRUPO1">#REF!</definedName>
    <definedName name="GRUPO2">#REF!</definedName>
    <definedName name="GSDG" localSheetId="6" hidden="1">{"TAB1",#N/A,TRUE,"GENERAL";"TAB2",#N/A,TRUE,"GENERAL";"TAB3",#N/A,TRUE,"GENERAL";"TAB4",#N/A,TRUE,"GENERAL";"TAB5",#N/A,TRUE,"GENERAL"}</definedName>
    <definedName name="GSDG" hidden="1">{"TAB1",#N/A,TRUE,"GENERAL";"TAB2",#N/A,TRUE,"GENERAL";"TAB3",#N/A,TRUE,"GENERAL";"TAB4",#N/A,TRUE,"GENERAL";"TAB5",#N/A,TRUE,"GENERAL"}</definedName>
    <definedName name="gsfsf" localSheetId="6" hidden="1">{"via1",#N/A,TRUE,"general";"via2",#N/A,TRUE,"general";"via3",#N/A,TRUE,"general"}</definedName>
    <definedName name="gsfsf" hidden="1">{"via1",#N/A,TRUE,"general";"via2",#N/A,TRUE,"general";"via3",#N/A,TRUE,"general"}</definedName>
    <definedName name="gtgt" localSheetId="6" hidden="1">{"via1",#N/A,TRUE,"general";"via2",#N/A,TRUE,"general";"via3",#N/A,TRUE,"general"}</definedName>
    <definedName name="gtgt" hidden="1">{"via1",#N/A,TRUE,"general";"via2",#N/A,TRUE,"general";"via3",#N/A,TRUE,"general"}</definedName>
    <definedName name="gtgtg" localSheetId="6" hidden="1">{"via1",#N/A,TRUE,"general";"via2",#N/A,TRUE,"general";"via3",#N/A,TRUE,"general"}</definedName>
    <definedName name="gtgtg" hidden="1">{"via1",#N/A,TRUE,"general";"via2",#N/A,TRUE,"general";"via3",#N/A,TRUE,"general"}</definedName>
    <definedName name="gtgtgff" localSheetId="6" hidden="1">{"via1",#N/A,TRUE,"general";"via2",#N/A,TRUE,"general";"via3",#N/A,TRUE,"general"}</definedName>
    <definedName name="gtgtgff" hidden="1">{"via1",#N/A,TRUE,"general";"via2",#N/A,TRUE,"general";"via3",#N/A,TRUE,"general"}</definedName>
    <definedName name="gtgtgyh" localSheetId="6" hidden="1">{"TAB1",#N/A,TRUE,"GENERAL";"TAB2",#N/A,TRUE,"GENERAL";"TAB3",#N/A,TRUE,"GENERAL";"TAB4",#N/A,TRUE,"GENERAL";"TAB5",#N/A,TRUE,"GENERAL"}</definedName>
    <definedName name="gtgtgyh" hidden="1">{"TAB1",#N/A,TRUE,"GENERAL";"TAB2",#N/A,TRUE,"GENERAL";"TAB3",#N/A,TRUE,"GENERAL";"TAB4",#N/A,TRUE,"GENERAL";"TAB5",#N/A,TRUE,"GENERAL"}</definedName>
    <definedName name="gtgth" localSheetId="6" hidden="1">{"TAB1",#N/A,TRUE,"GENERAL";"TAB2",#N/A,TRUE,"GENERAL";"TAB3",#N/A,TRUE,"GENERAL";"TAB4",#N/A,TRUE,"GENERAL";"TAB5",#N/A,TRUE,"GENERAL"}</definedName>
    <definedName name="gtgth" hidden="1">{"TAB1",#N/A,TRUE,"GENERAL";"TAB2",#N/A,TRUE,"GENERAL";"TAB3",#N/A,TRUE,"GENERAL";"TAB4",#N/A,TRUE,"GENERAL";"TAB5",#N/A,TRUE,"GENERAL"}</definedName>
    <definedName name="GUADUA__TACO__2.50_3M">#REF!</definedName>
    <definedName name="guardaescoba">[12]lisprecios!#REF!</definedName>
    <definedName name="GUAYACAN_AMARILLO">#REF!</definedName>
    <definedName name="GUAYACAN_ROSADO">#REF!</definedName>
    <definedName name="Gv">#REF!</definedName>
    <definedName name="Gw">#REF!</definedName>
    <definedName name="h9h" localSheetId="6" hidden="1">{"via1",#N/A,TRUE,"general";"via2",#N/A,TRUE,"general";"via3",#N/A,TRUE,"general"}</definedName>
    <definedName name="h9h" hidden="1">{"via1",#N/A,TRUE,"general";"via2",#N/A,TRUE,"general";"via3",#N/A,TRUE,"general"}</definedName>
    <definedName name="Ha">#REF!</definedName>
    <definedName name="hayud">#REF!</definedName>
    <definedName name="Hb">#REF!</definedName>
    <definedName name="hbfdhrw" localSheetId="6" hidden="1">{"TAB1",#N/A,TRUE,"GENERAL";"TAB2",#N/A,TRUE,"GENERAL";"TAB3",#N/A,TRUE,"GENERAL";"TAB4",#N/A,TRUE,"GENERAL";"TAB5",#N/A,TRUE,"GENERAL"}</definedName>
    <definedName name="hbfdhrw" hidden="1">{"TAB1",#N/A,TRUE,"GENERAL";"TAB2",#N/A,TRUE,"GENERAL";"TAB3",#N/A,TRUE,"GENERAL";"TAB4",#N/A,TRUE,"GENERAL";"TAB5",#N/A,TRUE,"GENERAL"}</definedName>
    <definedName name="hcamion">#REF!</definedName>
    <definedName name="hdfh" localSheetId="6" hidden="1">{"via1",#N/A,TRUE,"general";"via2",#N/A,TRUE,"general";"via3",#N/A,TRUE,"general"}</definedName>
    <definedName name="hdfh" hidden="1">{"via1",#N/A,TRUE,"general";"via2",#N/A,TRUE,"general";"via3",#N/A,TRUE,"general"}</definedName>
    <definedName name="hdfh4" localSheetId="6" hidden="1">{"TAB1",#N/A,TRUE,"GENERAL";"TAB2",#N/A,TRUE,"GENERAL";"TAB3",#N/A,TRUE,"GENERAL";"TAB4",#N/A,TRUE,"GENERAL";"TAB5",#N/A,TRUE,"GENERAL"}</definedName>
    <definedName name="hdfh4" hidden="1">{"TAB1",#N/A,TRUE,"GENERAL";"TAB2",#N/A,TRUE,"GENERAL";"TAB3",#N/A,TRUE,"GENERAL";"TAB4",#N/A,TRUE,"GENERAL";"TAB5",#N/A,TRUE,"GENERAL"}</definedName>
    <definedName name="hdfhwq" localSheetId="6" hidden="1">{"TAB1",#N/A,TRUE,"GENERAL";"TAB2",#N/A,TRUE,"GENERAL";"TAB3",#N/A,TRUE,"GENERAL";"TAB4",#N/A,TRUE,"GENERAL";"TAB5",#N/A,TRUE,"GENERAL"}</definedName>
    <definedName name="hdfhwq" hidden="1">{"TAB1",#N/A,TRUE,"GENERAL";"TAB2",#N/A,TRUE,"GENERAL";"TAB3",#N/A,TRUE,"GENERAL";"TAB4",#N/A,TRUE,"GENERAL";"TAB5",#N/A,TRUE,"GENERAL"}</definedName>
    <definedName name="hdgh" localSheetId="6" hidden="1">{"via1",#N/A,TRUE,"general";"via2",#N/A,TRUE,"general";"via3",#N/A,TRUE,"general"}</definedName>
    <definedName name="hdgh" hidden="1">{"via1",#N/A,TRUE,"general";"via2",#N/A,TRUE,"general";"via3",#N/A,TRUE,"general"}</definedName>
    <definedName name="hdhf" localSheetId="6" hidden="1">{"TAB1",#N/A,TRUE,"GENERAL";"TAB2",#N/A,TRUE,"GENERAL";"TAB3",#N/A,TRUE,"GENERAL";"TAB4",#N/A,TRUE,"GENERAL";"TAB5",#N/A,TRUE,"GENERAL"}</definedName>
    <definedName name="hdhf" hidden="1">{"TAB1",#N/A,TRUE,"GENERAL";"TAB2",#N/A,TRUE,"GENERAL";"TAB3",#N/A,TRUE,"GENERAL";"TAB4",#N/A,TRUE,"GENERAL";"TAB5",#N/A,TRUE,"GENERAL"}</definedName>
    <definedName name="HERRAMIENTA_MENOR">#REF!</definedName>
    <definedName name="hfgh" localSheetId="6" hidden="1">{"via1",#N/A,TRUE,"general";"via2",#N/A,TRUE,"general";"via3",#N/A,TRUE,"general"}</definedName>
    <definedName name="hfgh" hidden="1">{"via1",#N/A,TRUE,"general";"via2",#N/A,TRUE,"general";"via3",#N/A,TRUE,"general"}</definedName>
    <definedName name="hfh" localSheetId="6" hidden="1">{"TAB1",#N/A,TRUE,"GENERAL";"TAB2",#N/A,TRUE,"GENERAL";"TAB3",#N/A,TRUE,"GENERAL";"TAB4",#N/A,TRUE,"GENERAL";"TAB5",#N/A,TRUE,"GENERAL"}</definedName>
    <definedName name="hfh" hidden="1">{"TAB1",#N/A,TRUE,"GENERAL";"TAB2",#N/A,TRUE,"GENERAL";"TAB3",#N/A,TRUE,"GENERAL";"TAB4",#N/A,TRUE,"GENERAL";"TAB5",#N/A,TRUE,"GENERAL"}</definedName>
    <definedName name="hfhg" localSheetId="6" hidden="1">{"TAB1",#N/A,TRUE,"GENERAL";"TAB2",#N/A,TRUE,"GENERAL";"TAB3",#N/A,TRUE,"GENERAL";"TAB4",#N/A,TRUE,"GENERAL";"TAB5",#N/A,TRUE,"GENERAL"}</definedName>
    <definedName name="hfhg" hidden="1">{"TAB1",#N/A,TRUE,"GENERAL";"TAB2",#N/A,TRUE,"GENERAL";"TAB3",#N/A,TRUE,"GENERAL";"TAB4",#N/A,TRUE,"GENERAL";"TAB5",#N/A,TRUE,"GENERAL"}</definedName>
    <definedName name="hfthr" localSheetId="6" hidden="1">{"via1",#N/A,TRUE,"general";"via2",#N/A,TRUE,"general";"via3",#N/A,TRUE,"general"}</definedName>
    <definedName name="hfthr" hidden="1">{"via1",#N/A,TRUE,"general";"via2",#N/A,TRUE,"general";"via3",#N/A,TRUE,"general"}</definedName>
    <definedName name="hg" localSheetId="6" hidden="1">{"via1",#N/A,TRUE,"general";"via2",#N/A,TRUE,"general";"via3",#N/A,TRUE,"general"}</definedName>
    <definedName name="hg" hidden="1">{"via1",#N/A,TRUE,"general";"via2",#N/A,TRUE,"general";"via3",#N/A,TRUE,"general"}</definedName>
    <definedName name="HGFH" localSheetId="6" hidden="1">{"via1",#N/A,TRUE,"general";"via2",#N/A,TRUE,"general";"via3",#N/A,TRUE,"general"}</definedName>
    <definedName name="HGFH" hidden="1">{"via1",#N/A,TRUE,"general";"via2",#N/A,TRUE,"general";"via3",#N/A,TRUE,"general"}</definedName>
    <definedName name="hgfhty" localSheetId="6" hidden="1">{"via1",#N/A,TRUE,"general";"via2",#N/A,TRUE,"general";"via3",#N/A,TRUE,"general"}</definedName>
    <definedName name="hgfhty" hidden="1">{"via1",#N/A,TRUE,"general";"via2",#N/A,TRUE,"general";"via3",#N/A,TRUE,"general"}</definedName>
    <definedName name="HGHFH7" localSheetId="6" hidden="1">{"TAB1",#N/A,TRUE,"GENERAL";"TAB2",#N/A,TRUE,"GENERAL";"TAB3",#N/A,TRUE,"GENERAL";"TAB4",#N/A,TRUE,"GENERAL";"TAB5",#N/A,TRUE,"GENERAL"}</definedName>
    <definedName name="HGHFH7" hidden="1">{"TAB1",#N/A,TRUE,"GENERAL";"TAB2",#N/A,TRUE,"GENERAL";"TAB3",#N/A,TRUE,"GENERAL";"TAB4",#N/A,TRUE,"GENERAL";"TAB5",#N/A,TRUE,"GENERAL"}</definedName>
    <definedName name="hghhj" localSheetId="6" hidden="1">{"TAB1",#N/A,TRUE,"GENERAL";"TAB2",#N/A,TRUE,"GENERAL";"TAB3",#N/A,TRUE,"GENERAL";"TAB4",#N/A,TRUE,"GENERAL";"TAB5",#N/A,TRUE,"GENERAL"}</definedName>
    <definedName name="hghhj" hidden="1">{"TAB1",#N/A,TRUE,"GENERAL";"TAB2",#N/A,TRUE,"GENERAL";"TAB3",#N/A,TRUE,"GENERAL";"TAB4",#N/A,TRUE,"GENERAL";"TAB5",#N/A,TRUE,"GENERAL"}</definedName>
    <definedName name="hghydj" localSheetId="6" hidden="1">{"via1",#N/A,TRUE,"general";"via2",#N/A,TRUE,"general";"via3",#N/A,TRUE,"general"}</definedName>
    <definedName name="hghydj" hidden="1">{"via1",#N/A,TRUE,"general";"via2",#N/A,TRUE,"general";"via3",#N/A,TRUE,"general"}</definedName>
    <definedName name="hgjfjw" localSheetId="6" hidden="1">{"via1",#N/A,TRUE,"general";"via2",#N/A,TRUE,"general";"via3",#N/A,TRUE,"general"}</definedName>
    <definedName name="hgjfjw" hidden="1">{"via1",#N/A,TRUE,"general";"via2",#N/A,TRUE,"general";"via3",#N/A,TRUE,"general"}</definedName>
    <definedName name="HGJG" localSheetId="6" hidden="1">{"TAB1",#N/A,TRUE,"GENERAL";"TAB2",#N/A,TRUE,"GENERAL";"TAB3",#N/A,TRUE,"GENERAL";"TAB4",#N/A,TRUE,"GENERAL";"TAB5",#N/A,TRUE,"GENERAL"}</definedName>
    <definedName name="HGJG" hidden="1">{"TAB1",#N/A,TRUE,"GENERAL";"TAB2",#N/A,TRUE,"GENERAL";"TAB3",#N/A,TRUE,"GENERAL";"TAB4",#N/A,TRUE,"GENERAL";"TAB5",#N/A,TRUE,"GENERAL"}</definedName>
    <definedName name="hgrua">#REF!</definedName>
    <definedName name="hhh" localSheetId="6" hidden="1">{"TAB1",#N/A,TRUE,"GENERAL";"TAB2",#N/A,TRUE,"GENERAL";"TAB3",#N/A,TRUE,"GENERAL";"TAB4",#N/A,TRUE,"GENERAL";"TAB5",#N/A,TRUE,"GENERAL"}</definedName>
    <definedName name="hhh" hidden="1">{"TAB1",#N/A,TRUE,"GENERAL";"TAB2",#N/A,TRUE,"GENERAL";"TAB3",#N/A,TRUE,"GENERAL";"TAB4",#N/A,TRUE,"GENERAL";"TAB5",#N/A,TRUE,"GENERAL"}</definedName>
    <definedName name="hhhhhh" localSheetId="6" hidden="1">{"via1",#N/A,TRUE,"general";"via2",#N/A,TRUE,"general";"via3",#N/A,TRUE,"general"}</definedName>
    <definedName name="hhhhhh" hidden="1">{"via1",#N/A,TRUE,"general";"via2",#N/A,TRUE,"general";"via3",#N/A,TRUE,"general"}</definedName>
    <definedName name="hhhhhho" localSheetId="6" hidden="1">{"TAB1",#N/A,TRUE,"GENERAL";"TAB2",#N/A,TRUE,"GENERAL";"TAB3",#N/A,TRUE,"GENERAL";"TAB4",#N/A,TRUE,"GENERAL";"TAB5",#N/A,TRUE,"GENERAL"}</definedName>
    <definedName name="hhhhhho" hidden="1">{"TAB1",#N/A,TRUE,"GENERAL";"TAB2",#N/A,TRUE,"GENERAL";"TAB3",#N/A,TRUE,"GENERAL";"TAB4",#N/A,TRUE,"GENERAL";"TAB5",#N/A,TRUE,"GENERAL"}</definedName>
    <definedName name="hhhhhpy" localSheetId="6" hidden="1">{"TAB1",#N/A,TRUE,"GENERAL";"TAB2",#N/A,TRUE,"GENERAL";"TAB3",#N/A,TRUE,"GENERAL";"TAB4",#N/A,TRUE,"GENERAL";"TAB5",#N/A,TRUE,"GENERAL"}</definedName>
    <definedName name="hhhhhpy" hidden="1">{"TAB1",#N/A,TRUE,"GENERAL";"TAB2",#N/A,TRUE,"GENERAL";"TAB3",#N/A,TRUE,"GENERAL";"TAB4",#N/A,TRUE,"GENERAL";"TAB5",#N/A,TRUE,"GENERAL"}</definedName>
    <definedName name="hhhhth" localSheetId="6" hidden="1">{"via1",#N/A,TRUE,"general";"via2",#N/A,TRUE,"general";"via3",#N/A,TRUE,"general"}</definedName>
    <definedName name="hhhhth" hidden="1">{"via1",#N/A,TRUE,"general";"via2",#N/A,TRUE,"general";"via3",#N/A,TRUE,"general"}</definedName>
    <definedName name="hhhyhyh" localSheetId="6" hidden="1">{"TAB1",#N/A,TRUE,"GENERAL";"TAB2",#N/A,TRUE,"GENERAL";"TAB3",#N/A,TRUE,"GENERAL";"TAB4",#N/A,TRUE,"GENERAL";"TAB5",#N/A,TRUE,"GENERAL"}</definedName>
    <definedName name="hhhyhyh" hidden="1">{"TAB1",#N/A,TRUE,"GENERAL";"TAB2",#N/A,TRUE,"GENERAL";"TAB3",#N/A,TRUE,"GENERAL";"TAB4",#N/A,TRUE,"GENERAL";"TAB5",#N/A,TRUE,"GENERAL"}</definedName>
    <definedName name="hhtrhreh" localSheetId="6" hidden="1">{"via1",#N/A,TRUE,"general";"via2",#N/A,TRUE,"general";"via3",#N/A,TRUE,"general"}</definedName>
    <definedName name="hhtrhreh" hidden="1">{"via1",#N/A,TRUE,"general";"via2",#N/A,TRUE,"general";"via3",#N/A,TRUE,"general"}</definedName>
    <definedName name="HIDR160PE_S1">#REF!</definedName>
    <definedName name="HIDR160PE_S2">#REF!</definedName>
    <definedName name="HIDR160PE_S3">#REF!</definedName>
    <definedName name="HIDR160PE_S4">#REF!</definedName>
    <definedName name="HIDR160PE_S5">#REF!</definedName>
    <definedName name="HIDR160PE_S6">#REF!</definedName>
    <definedName name="HIDR200PE_S1">#REF!</definedName>
    <definedName name="HIDR200PE_S2">#REF!</definedName>
    <definedName name="HIDR200PE_S3">#REF!</definedName>
    <definedName name="HIDR200PE_S4">#REF!</definedName>
    <definedName name="HIDR200PE_S5">#REF!</definedName>
    <definedName name="HIDR200PE_S6">#REF!</definedName>
    <definedName name="HIDRANTE_E.B_CHICAGO_D_4">#REF!</definedName>
    <definedName name="HIDRANTE_E.B_CHICAGO_D_6">#REF!</definedName>
    <definedName name="HIERR.DE_37000_PSI_259_MPA">#REF!</definedName>
    <definedName name="HIERR.DE_60000_PSI_420_MPA">#REF!</definedName>
    <definedName name="hierro">#REF!</definedName>
    <definedName name="hierro1">#REF!</definedName>
    <definedName name="hing">#REF!</definedName>
    <definedName name="HJ">#REF!</definedName>
    <definedName name="hjfg" localSheetId="6" hidden="1">{"via1",#N/A,TRUE,"general";"via2",#N/A,TRUE,"general";"via3",#N/A,TRUE,"general"}</definedName>
    <definedName name="hjfg" hidden="1">{"via1",#N/A,TRUE,"general";"via2",#N/A,TRUE,"general";"via3",#N/A,TRUE,"general"}</definedName>
    <definedName name="hjgh" localSheetId="6" hidden="1">{"TAB1",#N/A,TRUE,"GENERAL";"TAB2",#N/A,TRUE,"GENERAL";"TAB3",#N/A,TRUE,"GENERAL";"TAB4",#N/A,TRUE,"GENERAL";"TAB5",#N/A,TRUE,"GENERAL"}</definedName>
    <definedName name="hjgh" hidden="1">{"TAB1",#N/A,TRUE,"GENERAL";"TAB2",#N/A,TRUE,"GENERAL";"TAB3",#N/A,TRUE,"GENERAL";"TAB4",#N/A,TRUE,"GENERAL";"TAB5",#N/A,TRUE,"GENERAL"}</definedName>
    <definedName name="hjghj" localSheetId="6" hidden="1">{"TAB1",#N/A,TRUE,"GENERAL";"TAB2",#N/A,TRUE,"GENERAL";"TAB3",#N/A,TRUE,"GENERAL";"TAB4",#N/A,TRUE,"GENERAL";"TAB5",#N/A,TRUE,"GENERAL"}</definedName>
    <definedName name="hjghj" hidden="1">{"TAB1",#N/A,TRUE,"GENERAL";"TAB2",#N/A,TRUE,"GENERAL";"TAB3",#N/A,TRUE,"GENERAL";"TAB4",#N/A,TRUE,"GENERAL";"TAB5",#N/A,TRUE,"GENERAL"}</definedName>
    <definedName name="hjhjhg" localSheetId="6" hidden="1">{"TAB1",#N/A,TRUE,"GENERAL";"TAB2",#N/A,TRUE,"GENERAL";"TAB3",#N/A,TRUE,"GENERAL";"TAB4",#N/A,TRUE,"GENERAL";"TAB5",#N/A,TRUE,"GENERAL"}</definedName>
    <definedName name="hjhjhg" hidden="1">{"TAB1",#N/A,TRUE,"GENERAL";"TAB2",#N/A,TRUE,"GENERAL";"TAB3",#N/A,TRUE,"GENERAL";"TAB4",#N/A,TRUE,"GENERAL";"TAB5",#N/A,TRUE,"GENERAL"}</definedName>
    <definedName name="HJKH" localSheetId="6" hidden="1">{"via1",#N/A,TRUE,"general";"via2",#N/A,TRUE,"general";"via3",#N/A,TRUE,"general"}</definedName>
    <definedName name="HJKH" hidden="1">{"via1",#N/A,TRUE,"general";"via2",#N/A,TRUE,"general";"via3",#N/A,TRUE,"general"}</definedName>
    <definedName name="hjkjk" localSheetId="6" hidden="1">{"via1",#N/A,TRUE,"general";"via2",#N/A,TRUE,"general";"via3",#N/A,TRUE,"general"}</definedName>
    <definedName name="hjkjk" hidden="1">{"via1",#N/A,TRUE,"general";"via2",#N/A,TRUE,"general";"via3",#N/A,TRUE,"general"}</definedName>
    <definedName name="hmont">#REF!</definedName>
    <definedName name="hn" localSheetId="6" hidden="1">{"TAB1",#N/A,TRUE,"GENERAL";"TAB2",#N/A,TRUE,"GENERAL";"TAB3",#N/A,TRUE,"GENERAL";"TAB4",#N/A,TRUE,"GENERAL";"TAB5",#N/A,TRUE,"GENERAL"}</definedName>
    <definedName name="hn" hidden="1">{"TAB1",#N/A,TRUE,"GENERAL";"TAB2",#N/A,TRUE,"GENERAL";"TAB3",#N/A,TRUE,"GENERAL";"TAB4",#N/A,TRUE,"GENERAL";"TAB5",#N/A,TRUE,"GENERAL"}</definedName>
    <definedName name="HOJA1">#REF!</definedName>
    <definedName name="hreer" localSheetId="6" hidden="1">{"TAB1",#N/A,TRUE,"GENERAL";"TAB2",#N/A,TRUE,"GENERAL";"TAB3",#N/A,TRUE,"GENERAL";"TAB4",#N/A,TRUE,"GENERAL";"TAB5",#N/A,TRUE,"GENERAL"}</definedName>
    <definedName name="hreer" hidden="1">{"TAB1",#N/A,TRUE,"GENERAL";"TAB2",#N/A,TRUE,"GENERAL";"TAB3",#N/A,TRUE,"GENERAL";"TAB4",#N/A,TRUE,"GENERAL";"TAB5",#N/A,TRUE,"GENERAL"}</definedName>
    <definedName name="hrhth" localSheetId="6" hidden="1">{"TAB1",#N/A,TRUE,"GENERAL";"TAB2",#N/A,TRUE,"GENERAL";"TAB3",#N/A,TRUE,"GENERAL";"TAB4",#N/A,TRUE,"GENERAL";"TAB5",#N/A,TRUE,"GENERAL"}</definedName>
    <definedName name="hrhth" hidden="1">{"TAB1",#N/A,TRUE,"GENERAL";"TAB2",#N/A,TRUE,"GENERAL";"TAB3",#N/A,TRUE,"GENERAL";"TAB4",#N/A,TRUE,"GENERAL";"TAB5",#N/A,TRUE,"GENERAL"}</definedName>
    <definedName name="hrthtrh" localSheetId="6" hidden="1">{"TAB1",#N/A,TRUE,"GENERAL";"TAB2",#N/A,TRUE,"GENERAL";"TAB3",#N/A,TRUE,"GENERAL";"TAB4",#N/A,TRUE,"GENERAL";"TAB5",#N/A,TRUE,"GENERAL"}</definedName>
    <definedName name="hrthtrh" hidden="1">{"TAB1",#N/A,TRUE,"GENERAL";"TAB2",#N/A,TRUE,"GENERAL";"TAB3",#N/A,TRUE,"GENERAL";"TAB4",#N/A,TRUE,"GENERAL";"TAB5",#N/A,TRUE,"GENERAL"}</definedName>
    <definedName name="hsfg" localSheetId="6" hidden="1">{"via1",#N/A,TRUE,"general";"via2",#N/A,TRUE,"general";"via3",#N/A,TRUE,"general"}</definedName>
    <definedName name="hsfg" hidden="1">{"via1",#N/A,TRUE,"general";"via2",#N/A,TRUE,"general";"via3",#N/A,TRUE,"general"}</definedName>
    <definedName name="hsup">#REF!</definedName>
    <definedName name="htecn">#REF!</definedName>
    <definedName name="hthdrf" localSheetId="6" hidden="1">{"TAB1",#N/A,TRUE,"GENERAL";"TAB2",#N/A,TRUE,"GENERAL";"TAB3",#N/A,TRUE,"GENERAL";"TAB4",#N/A,TRUE,"GENERAL";"TAB5",#N/A,TRUE,"GENERAL"}</definedName>
    <definedName name="hthdrf" hidden="1">{"TAB1",#N/A,TRUE,"GENERAL";"TAB2",#N/A,TRUE,"GENERAL";"TAB3",#N/A,TRUE,"GENERAL";"TAB4",#N/A,TRUE,"GENERAL";"TAB5",#N/A,TRUE,"GENERAL"}</definedName>
    <definedName name="htryrt7" localSheetId="6" hidden="1">{"via1",#N/A,TRUE,"general";"via2",#N/A,TRUE,"general";"via3",#N/A,TRUE,"general"}</definedName>
    <definedName name="htryrt7" hidden="1">{"via1",#N/A,TRUE,"general";"via2",#N/A,TRUE,"general";"via3",#N/A,TRUE,"general"}</definedName>
    <definedName name="hvehiculo">#REF!</definedName>
    <definedName name="HY">#REF!</definedName>
    <definedName name="hyhjop" localSheetId="6" hidden="1">{"TAB1",#N/A,TRUE,"GENERAL";"TAB2",#N/A,TRUE,"GENERAL";"TAB3",#N/A,TRUE,"GENERAL";"TAB4",#N/A,TRUE,"GENERAL";"TAB5",#N/A,TRUE,"GENERAL"}</definedName>
    <definedName name="hyhjop" hidden="1">{"TAB1",#N/A,TRUE,"GENERAL";"TAB2",#N/A,TRUE,"GENERAL";"TAB3",#N/A,TRUE,"GENERAL";"TAB4",#N/A,TRUE,"GENERAL";"TAB5",#N/A,TRUE,"GENERAL"}</definedName>
    <definedName name="hyhyh" localSheetId="6" hidden="1">{"TAB1",#N/A,TRUE,"GENERAL";"TAB2",#N/A,TRUE,"GENERAL";"TAB3",#N/A,TRUE,"GENERAL";"TAB4",#N/A,TRUE,"GENERAL";"TAB5",#N/A,TRUE,"GENERAL"}</definedName>
    <definedName name="hyhyh" hidden="1">{"TAB1",#N/A,TRUE,"GENERAL";"TAB2",#N/A,TRUE,"GENERAL";"TAB3",#N/A,TRUE,"GENERAL";"TAB4",#N/A,TRUE,"GENERAL";"TAB5",#N/A,TRUE,"GENERAL"}</definedName>
    <definedName name="hytirs" localSheetId="6" hidden="1">{"via1",#N/A,TRUE,"general";"via2",#N/A,TRUE,"general";"via3",#N/A,TRUE,"general"}</definedName>
    <definedName name="hytirs" hidden="1">{"via1",#N/A,TRUE,"general";"via2",#N/A,TRUE,"general";"via3",#N/A,TRUE,"general"}</definedName>
    <definedName name="I">#REF!</definedName>
    <definedName name="i8i" localSheetId="6" hidden="1">{"TAB1",#N/A,TRUE,"GENERAL";"TAB2",#N/A,TRUE,"GENERAL";"TAB3",#N/A,TRUE,"GENERAL";"TAB4",#N/A,TRUE,"GENERAL";"TAB5",#N/A,TRUE,"GENERAL"}</definedName>
    <definedName name="i8i" hidden="1">{"TAB1",#N/A,TRUE,"GENERAL";"TAB2",#N/A,TRUE,"GENERAL";"TAB3",#N/A,TRUE,"GENERAL";"TAB4",#N/A,TRUE,"GENERAL";"TAB5",#N/A,TRUE,"GENERAL"}</definedName>
    <definedName name="IF" localSheetId="6">'[42]A. P. U.'!#REF!</definedName>
    <definedName name="IF">'[43]A. P. U.'!#REF!</definedName>
    <definedName name="ii" localSheetId="6" hidden="1">{"TAB1",#N/A,TRUE,"GENERAL";"TAB2",#N/A,TRUE,"GENERAL";"TAB3",#N/A,TRUE,"GENERAL";"TAB4",#N/A,TRUE,"GENERAL";"TAB5",#N/A,TRUE,"GENERAL"}</definedName>
    <definedName name="ii" hidden="1">{"TAB1",#N/A,TRUE,"GENERAL";"TAB2",#N/A,TRUE,"GENERAL";"TAB3",#N/A,TRUE,"GENERAL";"TAB4",#N/A,TRUE,"GENERAL";"TAB5",#N/A,TRUE,"GENERAL"}</definedName>
    <definedName name="iii" localSheetId="6" hidden="1">{"via1",#N/A,TRUE,"general";"via2",#N/A,TRUE,"general";"via3",#N/A,TRUE,"general"}</definedName>
    <definedName name="iii" hidden="1">{"via1",#N/A,TRUE,"general";"via2",#N/A,TRUE,"general";"via3",#N/A,TRUE,"general"}</definedName>
    <definedName name="iiii" localSheetId="6" hidden="1">{"via1",#N/A,TRUE,"general";"via2",#N/A,TRUE,"general";"via3",#N/A,TRUE,"general"}</definedName>
    <definedName name="iiii" hidden="1">{"via1",#N/A,TRUE,"general";"via2",#N/A,TRUE,"general";"via3",#N/A,TRUE,"general"}</definedName>
    <definedName name="iiiiiiik" localSheetId="6" hidden="1">{"via1",#N/A,TRUE,"general";"via2",#N/A,TRUE,"general";"via3",#N/A,TRUE,"general"}</definedName>
    <definedName name="iiiiiiik" hidden="1">{"via1",#N/A,TRUE,"general";"via2",#N/A,TRUE,"general";"via3",#N/A,TRUE,"general"}</definedName>
    <definedName name="iiiiuh" localSheetId="6" hidden="1">{"TAB1",#N/A,TRUE,"GENERAL";"TAB2",#N/A,TRUE,"GENERAL";"TAB3",#N/A,TRUE,"GENERAL";"TAB4",#N/A,TRUE,"GENERAL";"TAB5",#N/A,TRUE,"GENERAL"}</definedName>
    <definedName name="iiiiuh" hidden="1">{"TAB1",#N/A,TRUE,"GENERAL";"TAB2",#N/A,TRUE,"GENERAL";"TAB3",#N/A,TRUE,"GENERAL";"TAB4",#N/A,TRUE,"GENERAL";"TAB5",#N/A,TRUE,"GENERAL"}</definedName>
    <definedName name="iktgvfmu" localSheetId="6" hidden="1">{"TAB1",#N/A,TRUE,"GENERAL";"TAB2",#N/A,TRUE,"GENERAL";"TAB3",#N/A,TRUE,"GENERAL";"TAB4",#N/A,TRUE,"GENERAL";"TAB5",#N/A,TRUE,"GENERAL"}</definedName>
    <definedName name="iktgvfmu" hidden="1">{"TAB1",#N/A,TRUE,"GENERAL";"TAB2",#N/A,TRUE,"GENERAL";"TAB3",#N/A,TRUE,"GENERAL";"TAB4",#N/A,TRUE,"GENERAL";"TAB5",#N/A,TRUE,"GENERAL"}</definedName>
    <definedName name="IMPERMEABILIZANTE">#REF!</definedName>
    <definedName name="incrustaciones">[12]lisprecios!#REF!</definedName>
    <definedName name="inf">#REF!</definedName>
    <definedName name="Inicio" localSheetId="6">[14]BASES!$E$26</definedName>
    <definedName name="Inicio">[15]BASES!$E$26</definedName>
    <definedName name="inn">#REF!</definedName>
    <definedName name="instalaciontuberia3">#REF!</definedName>
    <definedName name="INSTALADOR_MO">#REF!</definedName>
    <definedName name="INSUMOS_COMPLEMENTARIOS">#REF!</definedName>
    <definedName name="INV_11">'[44]PR 1'!$A$2:$N$655</definedName>
    <definedName name="Io">#REF!</definedName>
    <definedName name="item">[45]Hoja1!$A$2:$B$65536</definedName>
    <definedName name="ITEM___1.0">#REF!</definedName>
    <definedName name="ITEM_1.1" localSheetId="6">#REF!</definedName>
    <definedName name="ITEM_1.1">#REF!</definedName>
    <definedName name="ITEM_1.1.1" localSheetId="6">#REF!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 localSheetId="6">#REF!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#REF!</definedName>
    <definedName name="ITEM15">#REF!</definedName>
    <definedName name="ITEM2">#REF!</definedName>
    <definedName name="ITEM2.10" localSheetId="6">[35]APU!$E$14843</definedName>
    <definedName name="ITEM2.10">[36]APU!$E$14843</definedName>
    <definedName name="ITEM2.11" localSheetId="6">[35]APU!$E$14904</definedName>
    <definedName name="ITEM2.11">[36]APU!$E$14904</definedName>
    <definedName name="ITEM2.12" localSheetId="6">[35]APU!$E$14965</definedName>
    <definedName name="ITEM2.12">[36]APU!$E$14965</definedName>
    <definedName name="ITEM201.1">#REF!</definedName>
    <definedName name="ITEM201.2">#REF!</definedName>
    <definedName name="ITEM201.3">#REF!</definedName>
    <definedName name="ITEM210.2">#REF!</definedName>
    <definedName name="ITEM210.3">#REF!</definedName>
    <definedName name="ITEM211.1">#REF!</definedName>
    <definedName name="ITEM220.1">#REF!</definedName>
    <definedName name="ITEM222">'[46]1'!#REF!</definedName>
    <definedName name="ITEM230">#REF!</definedName>
    <definedName name="ITEM3">#REF!</definedName>
    <definedName name="ITEM3.15" localSheetId="6">[35]APU!$E$8621</definedName>
    <definedName name="ITEM3.15">[36]APU!$E$8621</definedName>
    <definedName name="ITEM3.16" localSheetId="6">[35]APU!$E$8682</definedName>
    <definedName name="ITEM3.16">[36]APU!$E$8682</definedName>
    <definedName name="ITEM3.17" localSheetId="6">[35]APU!$E$8743</definedName>
    <definedName name="ITEM3.17">[36]APU!$E$8743</definedName>
    <definedName name="ITEM3.18" localSheetId="6">[35]APU!$E$8804</definedName>
    <definedName name="ITEM3.18">[36]APU!$E$8804</definedName>
    <definedName name="ITEM3.19" localSheetId="6">[35]APU!$E$8865</definedName>
    <definedName name="ITEM3.19">[36]APU!$E$8865</definedName>
    <definedName name="ITEM3.20" localSheetId="6">[35]APU!$E$8926</definedName>
    <definedName name="ITEM3.20">[36]APU!$E$8926</definedName>
    <definedName name="ITEM3.21" localSheetId="6">[35]APU!$E$11915</definedName>
    <definedName name="ITEM3.21">[36]APU!$E$11915</definedName>
    <definedName name="ITEM3.22" localSheetId="6">[35]APU!$E$14477</definedName>
    <definedName name="ITEM3.22">[36]APU!$E$14477</definedName>
    <definedName name="ITEM3.23" localSheetId="6">[35]APU!$E$15087</definedName>
    <definedName name="ITEM3.23">[36]APU!$E$15087</definedName>
    <definedName name="item320">#REF!</definedName>
    <definedName name="ITEM330">#REF!</definedName>
    <definedName name="ITEM4.20" localSheetId="6">[35]APU!$E$9170</definedName>
    <definedName name="ITEM4.20">[36]APU!$E$9170</definedName>
    <definedName name="ITEM4.21" localSheetId="6">[35]APU!$E$9231</definedName>
    <definedName name="ITEM4.21">[36]APU!$E$9231</definedName>
    <definedName name="ITEM4.22" localSheetId="6">[35]APU!$E$9292</definedName>
    <definedName name="ITEM4.22">[36]APU!$E$9292</definedName>
    <definedName name="ITEM4.23" localSheetId="6">[35]APU!$E$9353</definedName>
    <definedName name="ITEM4.23">[36]APU!$E$9353</definedName>
    <definedName name="ITEM4.24" localSheetId="6">[35]APU!$E$9414</definedName>
    <definedName name="ITEM4.24">[36]APU!$E$9414</definedName>
    <definedName name="ITEM4.25" localSheetId="6">[35]APU!$E$9475</definedName>
    <definedName name="ITEM4.25">[36]APU!$E$9475</definedName>
    <definedName name="ITEM4.26" localSheetId="6">[35]APU!$E$9536</definedName>
    <definedName name="ITEM4.26">[36]APU!$E$9536</definedName>
    <definedName name="ITEM4.27" localSheetId="6">[35]APU!$E$9597</definedName>
    <definedName name="ITEM4.27">[36]APU!$E$9597</definedName>
    <definedName name="ITEM4.28" localSheetId="6">[35]APU!$E$9658</definedName>
    <definedName name="ITEM4.28">[36]APU!$E$9658</definedName>
    <definedName name="ITEM4.29" localSheetId="6">[35]APU!$E$9719</definedName>
    <definedName name="ITEM4.29">[36]APU!$E$9719</definedName>
    <definedName name="ITEM4.30" localSheetId="6">[35]APU!$E$9780</definedName>
    <definedName name="ITEM4.30">[36]APU!$E$9780</definedName>
    <definedName name="ITEM4.31" localSheetId="6">[35]APU!$E$9841</definedName>
    <definedName name="ITEM4.31">[36]APU!$E$9841</definedName>
    <definedName name="ITEM4.32" localSheetId="6">[35]APU!$E$9902</definedName>
    <definedName name="ITEM4.32">[36]APU!$E$9902</definedName>
    <definedName name="ITEM4.33" localSheetId="6">[35]APU!$E$9963</definedName>
    <definedName name="ITEM4.33">[36]APU!$E$9963</definedName>
    <definedName name="ITEM4.34" localSheetId="6">[35]APU!$E$10024</definedName>
    <definedName name="ITEM4.34">[36]APU!$E$10024</definedName>
    <definedName name="ITEM4.35" localSheetId="6">[35]APU!$E$11549</definedName>
    <definedName name="ITEM4.35">[36]APU!$E$11549</definedName>
    <definedName name="ITEM4.36" localSheetId="6">[35]APU!$E$11610</definedName>
    <definedName name="ITEM4.36">[36]APU!$E$11610</definedName>
    <definedName name="ITEM4.37" localSheetId="6">[35]APU!$E$15941</definedName>
    <definedName name="ITEM4.37">[36]APU!$E$15941</definedName>
    <definedName name="ITEM4.38" localSheetId="6">[35]APU!$E$15148</definedName>
    <definedName name="ITEM4.38">[36]APU!$E$15148</definedName>
    <definedName name="ITEM4.39" localSheetId="6">[35]APU!$E$14233</definedName>
    <definedName name="ITEM4.39">[36]APU!$E$14233</definedName>
    <definedName name="ITEM4.40" localSheetId="6">[35]APU!$E$14294</definedName>
    <definedName name="ITEM4.40">[36]APU!$E$14294</definedName>
    <definedName name="ITEM4.41" localSheetId="6">[35]APU!$E$14355</definedName>
    <definedName name="ITEM4.41">[36]APU!$E$14355</definedName>
    <definedName name="ITEM4.42" localSheetId="6">[35]APU!$E$14416</definedName>
    <definedName name="ITEM4.42">[36]APU!$E$14416</definedName>
    <definedName name="ITEM4.43" localSheetId="6">[35]APU!$E$14538</definedName>
    <definedName name="ITEM4.43">[36]APU!$E$14538</definedName>
    <definedName name="ITEM4.44" localSheetId="6">[35]APU!$E$16002</definedName>
    <definedName name="ITEM4.44">[36]APU!$E$16002</definedName>
    <definedName name="ITEM4.45" localSheetId="6">[35]APU!$E$16063</definedName>
    <definedName name="ITEM4.45">[36]APU!$E$16063</definedName>
    <definedName name="ITEM4.46" localSheetId="6">[35]APU!$E$14660</definedName>
    <definedName name="ITEM4.46">[36]APU!$E$14660</definedName>
    <definedName name="ITEM410">#REF!</definedName>
    <definedName name="ITEM420">#REF!</definedName>
    <definedName name="ITEM450">#REF!</definedName>
    <definedName name="ITEM5.100" localSheetId="6">[35]APU!$E$12403</definedName>
    <definedName name="ITEM5.100">[36]APU!$E$12403</definedName>
    <definedName name="ITEM5.101" localSheetId="6">[35]APU!$E$12464</definedName>
    <definedName name="ITEM5.101">[36]APU!$E$12464</definedName>
    <definedName name="ITEM5.104" localSheetId="6">[35]APU!$E$12525</definedName>
    <definedName name="ITEM5.104">[36]APU!$E$12525</definedName>
    <definedName name="ITEM5.105" localSheetId="6">[35]APU!$E$12586</definedName>
    <definedName name="ITEM5.105">[36]APU!$E$12586</definedName>
    <definedName name="ITEM5.106" localSheetId="6">[35]APU!$E$12647</definedName>
    <definedName name="ITEM5.106">[36]APU!$E$12647</definedName>
    <definedName name="ITEM5.107" localSheetId="6">[35]APU!$E$12708</definedName>
    <definedName name="ITEM5.107">[36]APU!$E$12708</definedName>
    <definedName name="ITEM5.108" localSheetId="6">[35]APU!$E$12769</definedName>
    <definedName name="ITEM5.108">[36]APU!$E$12769</definedName>
    <definedName name="ITEM5.109" localSheetId="6">[35]APU!$E$12830</definedName>
    <definedName name="ITEM5.109">[36]APU!$E$12830</definedName>
    <definedName name="ITEM5.111" localSheetId="6">[35]APU!$E$12891</definedName>
    <definedName name="ITEM5.111">[36]APU!$E$12891</definedName>
    <definedName name="ITEM5.112" localSheetId="6">[35]APU!$E$12952</definedName>
    <definedName name="ITEM5.112">[36]APU!$E$12952</definedName>
    <definedName name="ITEM5.113" localSheetId="6">[35]APU!$E$14721</definedName>
    <definedName name="ITEM5.113">[36]APU!$E$14721</definedName>
    <definedName name="ITEM5.114" localSheetId="6">[35]APU!$E$14782</definedName>
    <definedName name="ITEM5.114">[36]APU!$E$14782</definedName>
    <definedName name="ITEM5.115" localSheetId="6">[35]APU!$E$15026</definedName>
    <definedName name="ITEM5.115">[36]APU!$E$15026</definedName>
    <definedName name="ITEM5.53" localSheetId="6">[35]APU!$E$10085</definedName>
    <definedName name="ITEM5.53">[36]APU!$E$10085</definedName>
    <definedName name="ITEM5.54" localSheetId="6">[35]APU!$E$10146</definedName>
    <definedName name="ITEM5.54">[36]APU!$E$10146</definedName>
    <definedName name="ITEM5.55" localSheetId="6">[35]APU!$E$10207</definedName>
    <definedName name="ITEM5.55">[36]APU!$E$10207</definedName>
    <definedName name="ITEM5.56" localSheetId="6">[35]APU!$E$10268</definedName>
    <definedName name="ITEM5.56">[36]APU!$E$10268</definedName>
    <definedName name="ITEM5.57" localSheetId="6">[35]APU!$E$10329</definedName>
    <definedName name="ITEM5.57">[36]APU!$E$10329</definedName>
    <definedName name="ITEM5.58" localSheetId="6">[35]APU!$E$10390</definedName>
    <definedName name="ITEM5.58">[36]APU!$E$10390</definedName>
    <definedName name="ITEM5.59" localSheetId="6">[35]APU!$E$10451</definedName>
    <definedName name="ITEM5.59">[36]APU!$E$10451</definedName>
    <definedName name="ITEM5.60" localSheetId="6">[35]APU!$E$10512</definedName>
    <definedName name="ITEM5.60">[36]APU!$E$10512</definedName>
    <definedName name="ITEM5.61" localSheetId="6">[35]APU!$E$10573</definedName>
    <definedName name="ITEM5.61">[36]APU!$E$10573</definedName>
    <definedName name="ITEM5.62" localSheetId="6">[35]APU!$E$10634</definedName>
    <definedName name="ITEM5.62">[36]APU!$E$10634</definedName>
    <definedName name="ITEM5.63" localSheetId="6">[35]APU!$E$10695</definedName>
    <definedName name="ITEM5.63">[36]APU!$E$10695</definedName>
    <definedName name="ITEM5.64" localSheetId="6">[35]APU!$E$10756</definedName>
    <definedName name="ITEM5.64">[36]APU!$E$10756</definedName>
    <definedName name="ITEM5.65" localSheetId="6">[35]APU!$E$10817</definedName>
    <definedName name="ITEM5.65">[36]APU!$E$10817</definedName>
    <definedName name="ITEM5.66" localSheetId="6">[35]APU!$E$10878</definedName>
    <definedName name="ITEM5.66">[36]APU!$E$10878</definedName>
    <definedName name="ITEM5.67" localSheetId="6">[35]APU!$E$10939</definedName>
    <definedName name="ITEM5.67">[36]APU!$E$10939</definedName>
    <definedName name="ITEM5.68" localSheetId="6">[35]APU!$E$11000</definedName>
    <definedName name="ITEM5.68">[36]APU!$E$11000</definedName>
    <definedName name="ITEM5.69" localSheetId="6">[35]APU!$E$11061</definedName>
    <definedName name="ITEM5.69">[36]APU!$E$11061</definedName>
    <definedName name="ITEM5.70" localSheetId="6">[35]APU!$E$11122</definedName>
    <definedName name="ITEM5.70">[36]APU!$E$11122</definedName>
    <definedName name="ITEM5.71" localSheetId="6">[35]APU!$E$11183</definedName>
    <definedName name="ITEM5.71">[36]APU!$E$11183</definedName>
    <definedName name="ITEM5.72" localSheetId="6">[35]APU!$E$11976</definedName>
    <definedName name="ITEM5.72">[36]APU!$E$11976</definedName>
    <definedName name="ITEM5.73" localSheetId="6">[35]APU!$E$12037</definedName>
    <definedName name="ITEM5.73">[36]APU!$E$12037</definedName>
    <definedName name="ITEM5.74" localSheetId="6">[35]APU!$E$12098</definedName>
    <definedName name="ITEM5.74">[36]APU!$E$12098</definedName>
    <definedName name="ITEM5.77" localSheetId="6">[35]APU!$E$12159</definedName>
    <definedName name="ITEM5.77">[36]APU!$E$12159</definedName>
    <definedName name="ITEM5.78" localSheetId="6">[35]APU!$E$12281</definedName>
    <definedName name="ITEM5.78">[36]APU!$E$12281</definedName>
    <definedName name="ITEM5.79" localSheetId="6">[35]APU!$E$12342</definedName>
    <definedName name="ITEM5.79">[36]APU!$E$12342</definedName>
    <definedName name="ITEM5.80" localSheetId="6">[35]APU!$E$12220</definedName>
    <definedName name="ITEM5.80">[36]APU!$E$12220</definedName>
    <definedName name="ITEM5.82" localSheetId="6">[35]APU!$E$13989</definedName>
    <definedName name="ITEM5.82">[36]APU!$E$13989</definedName>
    <definedName name="ITEM5.83" localSheetId="6">[35]APU!$E$14050</definedName>
    <definedName name="ITEM5.83">[36]APU!$E$14050</definedName>
    <definedName name="ITEM5.84" localSheetId="6">[35]APU!$E$13318</definedName>
    <definedName name="ITEM5.84">[36]APU!$E$13318</definedName>
    <definedName name="ITEM5.85" localSheetId="6">[35]APU!$E$13379</definedName>
    <definedName name="ITEM5.85">[36]APU!$E$13379</definedName>
    <definedName name="ITEM5.86" localSheetId="6">[35]APU!$E$13440</definedName>
    <definedName name="ITEM5.86">[36]APU!$E$13440</definedName>
    <definedName name="ITEM5.87" localSheetId="6">[35]APU!$E$13501</definedName>
    <definedName name="ITEM5.87">[36]APU!$E$13501</definedName>
    <definedName name="ITEM5.88" localSheetId="6">[35]APU!$E$13562</definedName>
    <definedName name="ITEM5.88">[36]APU!$E$13562</definedName>
    <definedName name="ITEM5.89" localSheetId="6">[35]APU!$E$13623</definedName>
    <definedName name="ITEM5.89">[36]APU!$E$13623</definedName>
    <definedName name="ITEM5.90" localSheetId="6">[35]APU!$E$13684</definedName>
    <definedName name="ITEM5.90">[36]APU!$E$13684</definedName>
    <definedName name="ITEM5.91" localSheetId="6">[35]APU!$E$13745</definedName>
    <definedName name="ITEM5.91">[36]APU!$E$13745</definedName>
    <definedName name="ITEM5.92" localSheetId="6">[35]APU!$E$13806</definedName>
    <definedName name="ITEM5.92">[36]APU!$E$13806</definedName>
    <definedName name="ITEM5.93" localSheetId="6">[35]APU!$E$13867</definedName>
    <definedName name="ITEM5.93">[36]APU!$E$13867</definedName>
    <definedName name="ITEM5.94" localSheetId="6">[35]APU!$E$13928</definedName>
    <definedName name="ITEM5.94">[36]APU!$E$13928</definedName>
    <definedName name="ITEM5.95" localSheetId="6">[35]APU!$E$13013</definedName>
    <definedName name="ITEM5.95">[36]APU!$E$13013</definedName>
    <definedName name="ITEM5.96" localSheetId="6">[35]APU!$E$13074</definedName>
    <definedName name="ITEM5.96">[36]APU!$E$13074</definedName>
    <definedName name="ITEM5.97" localSheetId="6">[35]APU!$E$13135</definedName>
    <definedName name="ITEM5.97">[36]APU!$E$13135</definedName>
    <definedName name="ITEM5.98" localSheetId="6">[35]APU!$E$13196</definedName>
    <definedName name="ITEM5.98">[36]APU!$E$13196</definedName>
    <definedName name="ITEM5.99" localSheetId="6">[35]APU!$E$13257</definedName>
    <definedName name="ITEM5.99">[36]APU!$E$13257</definedName>
    <definedName name="ITEM521" localSheetId="6">[33]ITEMS!$A$522</definedName>
    <definedName name="ITEM521">[34]ITEMS!$A$522</definedName>
    <definedName name="ITEM6.1">#REF!</definedName>
    <definedName name="ITEM610">#REF!</definedName>
    <definedName name="ITEM630.4">#REF!</definedName>
    <definedName name="ITEM630.5">#REF!</definedName>
    <definedName name="ITEM630.6">#REF!</definedName>
    <definedName name="ITEM630.7">#REF!</definedName>
    <definedName name="ITEM630.8">#REF!</definedName>
    <definedName name="ITEM632">#REF!</definedName>
    <definedName name="ITEM640">#REF!</definedName>
    <definedName name="ITEM661">#REF!</definedName>
    <definedName name="ITEM671">#REF!</definedName>
    <definedName name="ITEM681">#REF!</definedName>
    <definedName name="ITEM7.1">#REF!</definedName>
    <definedName name="ITEM7.10" localSheetId="6">[35]APU!$E$8138</definedName>
    <definedName name="ITEM7.10">[36]APU!$E$8138</definedName>
    <definedName name="ITEM7.11" localSheetId="6">[35]APU!$E$8199</definedName>
    <definedName name="ITEM7.11">[36]APU!$E$8199</definedName>
    <definedName name="ITEM7.12" localSheetId="6">[35]APU!$E$8259</definedName>
    <definedName name="ITEM7.12">[36]APU!$E$8259</definedName>
    <definedName name="ITEM7.13" localSheetId="6">[35]APU!$E$8320</definedName>
    <definedName name="ITEM7.13">[36]APU!$E$8320</definedName>
    <definedName name="ITEM7.14" localSheetId="6">[35]APU!$E$8381</definedName>
    <definedName name="ITEM7.14">[36]APU!$E$8381</definedName>
    <definedName name="ITEM7.15" localSheetId="6">[35]APU!$E$8442</definedName>
    <definedName name="ITEM7.15">[36]APU!$E$8442</definedName>
    <definedName name="ITEM7.16" localSheetId="6">[35]APU!$E$8560</definedName>
    <definedName name="ITEM7.16">[36]APU!$E$8560</definedName>
    <definedName name="ITEM7.17" localSheetId="6">[35]APU!$E$11244</definedName>
    <definedName name="ITEM7.17">[36]APU!$E$11244</definedName>
    <definedName name="ITEM7.18" localSheetId="6">[35]APU!$E$11305</definedName>
    <definedName name="ITEM7.18">[36]APU!$E$11305</definedName>
    <definedName name="ITEM7.19" localSheetId="6">[35]APU!$E$11366</definedName>
    <definedName name="ITEM7.19">[36]APU!$E$11366</definedName>
    <definedName name="ITEM7.2">#REF!</definedName>
    <definedName name="ITEM7.20" localSheetId="6">[35]APU!$E$11427</definedName>
    <definedName name="ITEM7.20">[36]APU!$E$11427</definedName>
    <definedName name="ITEM7.21" localSheetId="6">[35]APU!$E$11488</definedName>
    <definedName name="ITEM7.21">[36]APU!$E$11488</definedName>
    <definedName name="ITEM7.22" localSheetId="6">[35]APU!$E$11671</definedName>
    <definedName name="ITEM7.22">[36]APU!$E$11671</definedName>
    <definedName name="ITEM7.23" localSheetId="6">[35]APU!$E$11732</definedName>
    <definedName name="ITEM7.23">[36]APU!$E$11732</definedName>
    <definedName name="ITEM7.24" localSheetId="6">[35]APU!$E$14599</definedName>
    <definedName name="ITEM7.24">[36]APU!$E$14599</definedName>
    <definedName name="ITEM7.25" localSheetId="6">[35]APU!$E$15209</definedName>
    <definedName name="ITEM7.25">[36]APU!$E$15209</definedName>
    <definedName name="ITEM7.26" localSheetId="6">[35]APU!$E$15270</definedName>
    <definedName name="ITEM7.26">[36]APU!$E$15270</definedName>
    <definedName name="ITEM7.27" localSheetId="6">[35]APU!$E$15331</definedName>
    <definedName name="ITEM7.27">[36]APU!$E$15331</definedName>
    <definedName name="ITEM7.28" localSheetId="6">[35]APU!$E$15392</definedName>
    <definedName name="ITEM7.28">[36]APU!$E$15392</definedName>
    <definedName name="ITEM7.29" localSheetId="6">[35]APU!$E$15453</definedName>
    <definedName name="ITEM7.29">[36]APU!$E$15453</definedName>
    <definedName name="ITEM7.3">#REF!</definedName>
    <definedName name="ITEM7.30" localSheetId="6">[35]APU!$E$15514</definedName>
    <definedName name="ITEM7.30">[36]APU!$E$15514</definedName>
    <definedName name="ITEM7.31" localSheetId="6">[35]APU!$E$15575</definedName>
    <definedName name="ITEM7.31">[36]APU!$E$15575</definedName>
    <definedName name="ITEM7.32" localSheetId="6">[35]APU!$E$15636</definedName>
    <definedName name="ITEM7.32">[36]APU!$E$15636</definedName>
    <definedName name="ITEM7.33" localSheetId="6">[35]APU!$E$15697</definedName>
    <definedName name="ITEM7.33">[36]APU!$E$15697</definedName>
    <definedName name="ITEM7.34" localSheetId="6">[35]APU!$E$15758</definedName>
    <definedName name="ITEM7.34">[36]APU!$E$15758</definedName>
    <definedName name="ITEM7.35" localSheetId="6">[35]APU!$E$15819</definedName>
    <definedName name="ITEM7.35">[36]APU!$E$15819</definedName>
    <definedName name="ITEM7.4" localSheetId="6">[35]APU!$E$7772</definedName>
    <definedName name="ITEM7.4">[36]APU!$E$7772</definedName>
    <definedName name="ITEM7.5">#REF!</definedName>
    <definedName name="ITEM7.6" localSheetId="6">[35]APU!$E$7894</definedName>
    <definedName name="ITEM7.6">[36]APU!$E$7894</definedName>
    <definedName name="ITEM7.7" localSheetId="6">[35]APU!$E$7955</definedName>
    <definedName name="ITEM7.7">[36]APU!$E$7955</definedName>
    <definedName name="ITEM7.8" localSheetId="6">[35]APU!$E$8016</definedName>
    <definedName name="ITEM7.8">[36]APU!$E$8016</definedName>
    <definedName name="ITEM7.9" localSheetId="6">[35]APU!$E$8077</definedName>
    <definedName name="ITEM7.9">[36]APU!$E$8077</definedName>
    <definedName name="ITEM704">#REF!</definedName>
    <definedName name="ITEM720">#REF!</definedName>
    <definedName name="ITEM900">#REF!</definedName>
    <definedName name="ITEMCOD90">#REF!</definedName>
    <definedName name="ITEN_2_FILTRO">#REF!</definedName>
    <definedName name="ITEN320">#REF!</definedName>
    <definedName name="ITENM_DOMIC">#REF!</definedName>
    <definedName name="IUI" localSheetId="6" hidden="1">{"TAB1",#N/A,TRUE,"GENERAL";"TAB2",#N/A,TRUE,"GENERAL";"TAB3",#N/A,TRUE,"GENERAL";"TAB4",#N/A,TRUE,"GENERAL";"TAB5",#N/A,TRUE,"GENERAL"}</definedName>
    <definedName name="IUI" hidden="1">{"TAB1",#N/A,TRUE,"GENERAL";"TAB2",#N/A,TRUE,"GENERAL";"TAB3",#N/A,TRUE,"GENERAL";"TAB4",#N/A,TRUE,"GENERAL";"TAB5",#N/A,TRUE,"GENERAL"}</definedName>
    <definedName name="iuit7" localSheetId="6" hidden="1">{"TAB1",#N/A,TRUE,"GENERAL";"TAB2",#N/A,TRUE,"GENERAL";"TAB3",#N/A,TRUE,"GENERAL";"TAB4",#N/A,TRUE,"GENERAL";"TAB5",#N/A,TRUE,"GENERAL"}</definedName>
    <definedName name="iuit7" hidden="1">{"TAB1",#N/A,TRUE,"GENERAL";"TAB2",#N/A,TRUE,"GENERAL";"TAB3",#N/A,TRUE,"GENERAL";"TAB4",#N/A,TRUE,"GENERAL";"TAB5",#N/A,TRUE,"GENERAL"}</definedName>
    <definedName name="iul" localSheetId="6" hidden="1">{"via1",#N/A,TRUE,"general";"via2",#N/A,TRUE,"general";"via3",#N/A,TRUE,"general"}</definedName>
    <definedName name="iul" hidden="1">{"via1",#N/A,TRUE,"general";"via2",#N/A,TRUE,"general";"via3",#N/A,TRUE,"general"}</definedName>
    <definedName name="iuouio" localSheetId="6" hidden="1">{"via1",#N/A,TRUE,"general";"via2",#N/A,TRUE,"general";"via3",#N/A,TRUE,"general"}</definedName>
    <definedName name="iuouio" hidden="1">{"via1",#N/A,TRUE,"general";"via2",#N/A,TRUE,"general";"via3",#N/A,TRUE,"general"}</definedName>
    <definedName name="iuyi9" localSheetId="6"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yuiuyi" localSheetId="6" hidden="1">{"via1",#N/A,TRUE,"general";"via2",#N/A,TRUE,"general";"via3",#N/A,TRUE,"general"}</definedName>
    <definedName name="iyuiuyi" hidden="1">{"via1",#N/A,TRUE,"general";"via2",#N/A,TRUE,"general";"via3",#N/A,TRUE,"general"}</definedName>
    <definedName name="j" localSheetId="6" hidden="1">{"TAB1",#N/A,TRUE,"GENERAL";"TAB2",#N/A,TRUE,"GENERAL";"TAB3",#N/A,TRUE,"GENERAL";"TAB4",#N/A,TRUE,"GENERAL";"TAB5",#N/A,TRUE,"GENERAL"}</definedName>
    <definedName name="j" hidden="1">{"TAB1",#N/A,TRUE,"GENERAL";"TAB2",#N/A,TRUE,"GENERAL";"TAB3",#N/A,TRUE,"GENERAL";"TAB4",#N/A,TRUE,"GENERAL";"TAB5",#N/A,TRUE,"GENERAL"}</definedName>
    <definedName name="Ja">#REF!</definedName>
    <definedName name="Jb">#REF!</definedName>
    <definedName name="Jc">#REF!</definedName>
    <definedName name="jd" localSheetId="6" hidden="1">{"via1",#N/A,TRUE,"general";"via2",#N/A,TRUE,"general";"via3",#N/A,TRUE,"general"}</definedName>
    <definedName name="jd" hidden="1">{"via1",#N/A,TRUE,"general";"via2",#N/A,TRUE,"general";"via3",#N/A,TRUE,"general"}</definedName>
    <definedName name="jdh" localSheetId="6" hidden="1">{"TAB1",#N/A,TRUE,"GENERAL";"TAB2",#N/A,TRUE,"GENERAL";"TAB3",#N/A,TRUE,"GENERAL";"TAB4",#N/A,TRUE,"GENERAL";"TAB5",#N/A,TRUE,"GENERAL"}</definedName>
    <definedName name="jdh" hidden="1">{"TAB1",#N/A,TRUE,"GENERAL";"TAB2",#N/A,TRUE,"GENERAL";"TAB3",#N/A,TRUE,"GENERAL";"TAB4",#N/A,TRUE,"GENERAL";"TAB5",#N/A,TRUE,"GENERAL"}</definedName>
    <definedName name="Je">#REF!</definedName>
    <definedName name="jeytj" localSheetId="6" hidden="1">{"TAB1",#N/A,TRUE,"GENERAL";"TAB2",#N/A,TRUE,"GENERAL";"TAB3",#N/A,TRUE,"GENERAL";"TAB4",#N/A,TRUE,"GENERAL";"TAB5",#N/A,TRUE,"GENERAL"}</definedName>
    <definedName name="jeytj" hidden="1">{"TAB1",#N/A,TRUE,"GENERAL";"TAB2",#N/A,TRUE,"GENERAL";"TAB3",#N/A,TRUE,"GENERAL";"TAB4",#N/A,TRUE,"GENERAL";"TAB5",#N/A,TRUE,"GENERAL"}</definedName>
    <definedName name="Jf">#REF!</definedName>
    <definedName name="jfhjfrt" localSheetId="6" hidden="1">{"TAB1",#N/A,TRUE,"GENERAL";"TAB2",#N/A,TRUE,"GENERAL";"TAB3",#N/A,TRUE,"GENERAL";"TAB4",#N/A,TRUE,"GENERAL";"TAB5",#N/A,TRUE,"GENERAL"}</definedName>
    <definedName name="jfhjfrt" hidden="1">{"TAB1",#N/A,TRUE,"GENERAL";"TAB2",#N/A,TRUE,"GENERAL";"TAB3",#N/A,TRUE,"GENERAL";"TAB4",#N/A,TRUE,"GENERAL";"TAB5",#N/A,TRUE,"GENERAL"}</definedName>
    <definedName name="jgfj" localSheetId="6" hidden="1">{"via1",#N/A,TRUE,"general";"via2",#N/A,TRUE,"general";"via3",#N/A,TRUE,"general"}</definedName>
    <definedName name="jgfj" hidden="1">{"via1",#N/A,TRUE,"general";"via2",#N/A,TRUE,"general";"via3",#N/A,TRUE,"general"}</definedName>
    <definedName name="jghj" localSheetId="6" hidden="1">{"TAB1",#N/A,TRUE,"GENERAL";"TAB2",#N/A,TRUE,"GENERAL";"TAB3",#N/A,TRUE,"GENERAL";"TAB4",#N/A,TRUE,"GENERAL";"TAB5",#N/A,TRUE,"GENERAL"}</definedName>
    <definedName name="jghj" hidden="1">{"TAB1",#N/A,TRUE,"GENERAL";"TAB2",#N/A,TRUE,"GENERAL";"TAB3",#N/A,TRUE,"GENERAL";"TAB4",#N/A,TRUE,"GENERAL";"TAB5",#N/A,TRUE,"GENERAL"}</definedName>
    <definedName name="jgj" localSheetId="6" hidden="1">{"TAB1",#N/A,TRUE,"GENERAL";"TAB2",#N/A,TRUE,"GENERAL";"TAB3",#N/A,TRUE,"GENERAL";"TAB4",#N/A,TRUE,"GENERAL";"TAB5",#N/A,TRUE,"GENERAL"}</definedName>
    <definedName name="jgj" hidden="1">{"TAB1",#N/A,TRUE,"GENERAL";"TAB2",#N/A,TRUE,"GENERAL";"TAB3",#N/A,TRUE,"GENERAL";"TAB4",#N/A,TRUE,"GENERAL";"TAB5",#N/A,TRUE,"GENERAL"}</definedName>
    <definedName name="jhg" localSheetId="6" hidden="1">{"TAB1",#N/A,TRUE,"GENERAL";"TAB2",#N/A,TRUE,"GENERAL";"TAB3",#N/A,TRUE,"GENERAL";"TAB4",#N/A,TRUE,"GENERAL";"TAB5",#N/A,TRUE,"GENERAL"}</definedName>
    <definedName name="jhg" hidden="1">{"TAB1",#N/A,TRUE,"GENERAL";"TAB2",#N/A,TRUE,"GENERAL";"TAB3",#N/A,TRUE,"GENERAL";"TAB4",#N/A,TRUE,"GENERAL";"TAB5",#N/A,TRUE,"GENERAL"}</definedName>
    <definedName name="jhjyj" localSheetId="6" hidden="1">{"via1",#N/A,TRUE,"general";"via2",#N/A,TRUE,"general";"via3",#N/A,TRUE,"general"}</definedName>
    <definedName name="jhjyj" hidden="1">{"via1",#N/A,TRUE,"general";"via2",#N/A,TRUE,"general";"via3",#N/A,TRUE,"general"}</definedName>
    <definedName name="JHK" localSheetId="6" hidden="1">{"TAB1",#N/A,TRUE,"GENERAL";"TAB2",#N/A,TRUE,"GENERAL";"TAB3",#N/A,TRUE,"GENERAL";"TAB4",#N/A,TRUE,"GENERAL";"TAB5",#N/A,TRUE,"GENERAL"}</definedName>
    <definedName name="JHK" hidden="1">{"TAB1",#N/A,TRUE,"GENERAL";"TAB2",#N/A,TRUE,"GENERAL";"TAB3",#N/A,TRUE,"GENERAL";"TAB4",#N/A,TRUE,"GENERAL";"TAB5",#N/A,TRUE,"GENERAL"}</definedName>
    <definedName name="jhkgjkvf" localSheetId="6" hidden="1">{"TAB1",#N/A,TRUE,"GENERAL";"TAB2",#N/A,TRUE,"GENERAL";"TAB3",#N/A,TRUE,"GENERAL";"TAB4",#N/A,TRUE,"GENERAL";"TAB5",#N/A,TRUE,"GENERAL"}</definedName>
    <definedName name="jhkgjkvf" hidden="1">{"TAB1",#N/A,TRUE,"GENERAL";"TAB2",#N/A,TRUE,"GENERAL";"TAB3",#N/A,TRUE,"GENERAL";"TAB4",#N/A,TRUE,"GENERAL";"TAB5",#N/A,TRUE,"GENERAL"}</definedName>
    <definedName name="jj" localSheetId="6" hidden="1">{"via1",#N/A,TRUE,"general";"via2",#N/A,TRUE,"general";"via3",#N/A,TRUE,"general"}</definedName>
    <definedName name="jj" hidden="1">{"via1",#N/A,TRUE,"general";"via2",#N/A,TRUE,"general";"via3",#N/A,TRUE,"general"}</definedName>
    <definedName name="jjfq" localSheetId="6" hidden="1">{"via1",#N/A,TRUE,"general";"via2",#N/A,TRUE,"general";"via3",#N/A,TRUE,"general"}</definedName>
    <definedName name="jjfq" hidden="1">{"via1",#N/A,TRUE,"general";"via2",#N/A,TRUE,"general";"via3",#N/A,TRUE,"general"}</definedName>
    <definedName name="jjjhjddfg" localSheetId="6" hidden="1">{"via1",#N/A,TRUE,"general";"via2",#N/A,TRUE,"general";"via3",#N/A,TRUE,"general"}</definedName>
    <definedName name="jjjhjddfg" hidden="1">{"via1",#N/A,TRUE,"general";"via2",#N/A,TRUE,"general";"via3",#N/A,TRUE,"general"}</definedName>
    <definedName name="jjjjju" localSheetId="6" hidden="1">{"via1",#N/A,TRUE,"general";"via2",#N/A,TRUE,"general";"via3",#N/A,TRUE,"general"}</definedName>
    <definedName name="jjjjju" hidden="1">{"via1",#N/A,TRUE,"general";"via2",#N/A,TRUE,"general";"via3",#N/A,TRUE,"general"}</definedName>
    <definedName name="jjujujty" localSheetId="6" hidden="1">{"TAB1",#N/A,TRUE,"GENERAL";"TAB2",#N/A,TRUE,"GENERAL";"TAB3",#N/A,TRUE,"GENERAL";"TAB4",#N/A,TRUE,"GENERAL";"TAB5",#N/A,TRUE,"GENERAL"}</definedName>
    <definedName name="jjujujty" hidden="1">{"TAB1",#N/A,TRUE,"GENERAL";"TAB2",#N/A,TRUE,"GENERAL";"TAB3",#N/A,TRUE,"GENERAL";"TAB4",#N/A,TRUE,"GENERAL";"TAB5",#N/A,TRUE,"GENERAL"}</definedName>
    <definedName name="jjyjy" localSheetId="6" hidden="1">{"via1",#N/A,TRUE,"general";"via2",#N/A,TRUE,"general";"via3",#N/A,TRUE,"general"}</definedName>
    <definedName name="jjyjy" hidden="1">{"via1",#N/A,TRUE,"general";"via2",#N/A,TRUE,"general";"via3",#N/A,TRUE,"general"}</definedName>
    <definedName name="jkk" localSheetId="6" hidden="1">{"TAB1",#N/A,TRUE,"GENERAL";"TAB2",#N/A,TRUE,"GENERAL";"TAB3",#N/A,TRUE,"GENERAL";"TAB4",#N/A,TRUE,"GENERAL";"TAB5",#N/A,TRUE,"GENERAL"}</definedName>
    <definedName name="jkk" hidden="1">{"TAB1",#N/A,TRUE,"GENERAL";"TAB2",#N/A,TRUE,"GENERAL";"TAB3",#N/A,TRUE,"GENERAL";"TAB4",#N/A,TRUE,"GENERAL";"TAB5",#N/A,TRUE,"GENERAL"}</definedName>
    <definedName name="jkl" localSheetId="6" hidden="1">{"TAB1",#N/A,TRUE,"GENERAL";"TAB2",#N/A,TRUE,"GENERAL";"TAB3",#N/A,TRUE,"GENERAL";"TAB4",#N/A,TRUE,"GENERAL";"TAB5",#N/A,TRUE,"GENERAL"}</definedName>
    <definedName name="jkl" hidden="1">{"TAB1",#N/A,TRUE,"GENERAL";"TAB2",#N/A,TRUE,"GENERAL";"TAB3",#N/A,TRUE,"GENERAL";"TAB4",#N/A,TRUE,"GENERAL";"TAB5",#N/A,TRUE,"GENERAL"}</definedName>
    <definedName name="JRYJ" localSheetId="6" hidden="1">{"via1",#N/A,TRUE,"general";"via2",#N/A,TRUE,"general";"via3",#N/A,TRUE,"general"}</definedName>
    <definedName name="JRYJ" hidden="1">{"via1",#N/A,TRUE,"general";"via2",#N/A,TRUE,"general";"via3",#N/A,TRUE,"general"}</definedName>
    <definedName name="jtyj" localSheetId="6" hidden="1">{"TAB1",#N/A,TRUE,"GENERAL";"TAB2",#N/A,TRUE,"GENERAL";"TAB3",#N/A,TRUE,"GENERAL";"TAB4",#N/A,TRUE,"GENERAL";"TAB5",#N/A,TRUE,"GENERAL"}</definedName>
    <definedName name="jtyj" hidden="1">{"TAB1",#N/A,TRUE,"GENERAL";"TAB2",#N/A,TRUE,"GENERAL";"TAB3",#N/A,TRUE,"GENERAL";"TAB4",#N/A,TRUE,"GENERAL";"TAB5",#N/A,TRUE,"GENERAL"}</definedName>
    <definedName name="jtyry" localSheetId="6" hidden="1">{"TAB1",#N/A,TRUE,"GENERAL";"TAB2",#N/A,TRUE,"GENERAL";"TAB3",#N/A,TRUE,"GENERAL";"TAB4",#N/A,TRUE,"GENERAL";"TAB5",#N/A,TRUE,"GENERAL"}</definedName>
    <definedName name="jtyry" hidden="1">{"TAB1",#N/A,TRUE,"GENERAL";"TAB2",#N/A,TRUE,"GENERAL";"TAB3",#N/A,TRUE,"GENERAL";"TAB4",#N/A,TRUE,"GENERAL";"TAB5",#N/A,TRUE,"GENERAL"}</definedName>
    <definedName name="juj" localSheetId="6" hidden="1">{"via1",#N/A,TRUE,"general";"via2",#N/A,TRUE,"general";"via3",#N/A,TRUE,"general"}</definedName>
    <definedName name="juj" hidden="1">{"via1",#N/A,TRUE,"general";"via2",#N/A,TRUE,"general";"via3",#N/A,TRUE,"general"}</definedName>
    <definedName name="jujcx" localSheetId="6" hidden="1">{"via1",#N/A,TRUE,"general";"via2",#N/A,TRUE,"general";"via3",#N/A,TRUE,"general"}</definedName>
    <definedName name="jujcx" hidden="1">{"via1",#N/A,TRUE,"general";"via2",#N/A,TRUE,"general";"via3",#N/A,TRUE,"general"}</definedName>
    <definedName name="jujuj" localSheetId="6" hidden="1">{"via1",#N/A,TRUE,"general";"via2",#N/A,TRUE,"general";"via3",#N/A,TRUE,"general"}</definedName>
    <definedName name="jujuj" hidden="1">{"via1",#N/A,TRUE,"general";"via2",#N/A,TRUE,"general";"via3",#N/A,TRUE,"general"}</definedName>
    <definedName name="jujujuju" localSheetId="6" hidden="1">{"TAB1",#N/A,TRUE,"GENERAL";"TAB2",#N/A,TRUE,"GENERAL";"TAB3",#N/A,TRUE,"GENERAL";"TAB4",#N/A,TRUE,"GENERAL";"TAB5",#N/A,TRUE,"GENERAL"}</definedName>
    <definedName name="jujujuju" hidden="1">{"TAB1",#N/A,TRUE,"GENERAL";"TAB2",#N/A,TRUE,"GENERAL";"TAB3",#N/A,TRUE,"GENERAL";"TAB4",#N/A,TRUE,"GENERAL";"TAB5",#N/A,TRUE,"GENERAL"}</definedName>
    <definedName name="juuuhb" localSheetId="6" hidden="1">{"TAB1",#N/A,TRUE,"GENERAL";"TAB2",#N/A,TRUE,"GENERAL";"TAB3",#N/A,TRUE,"GENERAL";"TAB4",#N/A,TRUE,"GENERAL";"TAB5",#N/A,TRUE,"GENERAL"}</definedName>
    <definedName name="juuuhb" hidden="1">{"TAB1",#N/A,TRUE,"GENERAL";"TAB2",#N/A,TRUE,"GENERAL";"TAB3",#N/A,TRUE,"GENERAL";"TAB4",#N/A,TRUE,"GENERAL";"TAB5",#N/A,TRUE,"GENERAL"}</definedName>
    <definedName name="jyjt7" localSheetId="6" hidden="1">{"via1",#N/A,TRUE,"general";"via2",#N/A,TRUE,"general";"via3",#N/A,TRUE,"general"}</definedName>
    <definedName name="jyjt7" hidden="1">{"via1",#N/A,TRUE,"general";"via2",#N/A,TRUE,"general";"via3",#N/A,TRUE,"general"}</definedName>
    <definedName name="jyt" localSheetId="6" hidden="1">{"via1",#N/A,TRUE,"general";"via2",#N/A,TRUE,"general";"via3",#N/A,TRUE,"general"}</definedName>
    <definedName name="jyt" hidden="1">{"via1",#N/A,TRUE,"general";"via2",#N/A,TRUE,"general";"via3",#N/A,TRUE,"general"}</definedName>
    <definedName name="jytj" localSheetId="6" hidden="1">{"via1",#N/A,TRUE,"general";"via2",#N/A,TRUE,"general";"via3",#N/A,TRUE,"general"}</definedName>
    <definedName name="jytj" hidden="1">{"via1",#N/A,TRUE,"general";"via2",#N/A,TRUE,"general";"via3",#N/A,TRUE,"general"}</definedName>
    <definedName name="jyuju" localSheetId="6" hidden="1">{"via1",#N/A,TRUE,"general";"via2",#N/A,TRUE,"general";"via3",#N/A,TRUE,"general"}</definedName>
    <definedName name="jyuju" hidden="1">{"via1",#N/A,TRUE,"general";"via2",#N/A,TRUE,"general";"via3",#N/A,TRUE,"general"}</definedName>
    <definedName name="jyujyuj" localSheetId="6" hidden="1">{"via1",#N/A,TRUE,"general";"via2",#N/A,TRUE,"general";"via3",#N/A,TRUE,"general"}</definedName>
    <definedName name="jyujyuj"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HGGH" localSheetId="6" hidden="1">{"via1",#N/A,TRUE,"general";"via2",#N/A,TRUE,"general";"via3",#N/A,TRUE,"general"}</definedName>
    <definedName name="KHGGH" hidden="1">{"via1",#N/A,TRUE,"general";"via2",#N/A,TRUE,"general";"via3",#N/A,TRUE,"general"}</definedName>
    <definedName name="khjk7" localSheetId="6" hidden="1">{"TAB1",#N/A,TRUE,"GENERAL";"TAB2",#N/A,TRUE,"GENERAL";"TAB3",#N/A,TRUE,"GENERAL";"TAB4",#N/A,TRUE,"GENERAL";"TAB5",#N/A,TRUE,"GENERAL"}</definedName>
    <definedName name="khjk7" hidden="1">{"TAB1",#N/A,TRUE,"GENERAL";"TAB2",#N/A,TRUE,"GENERAL";"TAB3",#N/A,TRUE,"GENERAL";"TAB4",#N/A,TRUE,"GENERAL";"TAB5",#N/A,TRUE,"GENERAL"}</definedName>
    <definedName name="kikik" localSheetId="6" hidden="1">{"via1",#N/A,TRUE,"general";"via2",#N/A,TRUE,"general";"via3",#N/A,TRUE,"general"}</definedName>
    <definedName name="kikik" hidden="1">{"via1",#N/A,TRUE,"general";"via2",#N/A,TRUE,"general";"via3",#N/A,TRUE,"general"}</definedName>
    <definedName name="kjhkd" localSheetId="6" hidden="1">{"via1",#N/A,TRUE,"general";"via2",#N/A,TRUE,"general";"via3",#N/A,TRUE,"general"}</definedName>
    <definedName name="kjhkd" hidden="1">{"via1",#N/A,TRUE,"general";"via2",#N/A,TRUE,"general";"via3",#N/A,TRUE,"general"}</definedName>
    <definedName name="kjk" localSheetId="6" hidden="1">{"via1",#N/A,TRUE,"general";"via2",#N/A,TRUE,"general";"via3",#N/A,TRUE,"general"}</definedName>
    <definedName name="kjk" hidden="1">{"via1",#N/A,TRUE,"general";"via2",#N/A,TRUE,"general";"via3",#N/A,TRUE,"general"}</definedName>
    <definedName name="kjtrkjr" localSheetId="6" hidden="1">{"via1",#N/A,TRUE,"general";"via2",#N/A,TRUE,"general";"via3",#N/A,TRUE,"general"}</definedName>
    <definedName name="kjtrkjr" hidden="1">{"via1",#N/A,TRUE,"general";"via2",#N/A,TRUE,"general";"via3",#N/A,TRUE,"general"}</definedName>
    <definedName name="kkkki" localSheetId="6" hidden="1">{"via1",#N/A,TRUE,"general";"via2",#N/A,TRUE,"general";"via3",#N/A,TRUE,"general"}</definedName>
    <definedName name="kkkki" hidden="1">{"via1",#N/A,TRUE,"general";"via2",#N/A,TRUE,"general";"via3",#N/A,TRUE,"general"}</definedName>
    <definedName name="kkkkkki" localSheetId="6" hidden="1">{"TAB1",#N/A,TRUE,"GENERAL";"TAB2",#N/A,TRUE,"GENERAL";"TAB3",#N/A,TRUE,"GENERAL";"TAB4",#N/A,TRUE,"GENERAL";"TAB5",#N/A,TRUE,"GENERAL"}</definedName>
    <definedName name="kkkkkki" hidden="1">{"TAB1",#N/A,TRUE,"GENERAL";"TAB2",#N/A,TRUE,"GENERAL";"TAB3",#N/A,TRUE,"GENERAL";"TAB4",#N/A,TRUE,"GENERAL";"TAB5",#N/A,TRUE,"GENERAL"}</definedName>
    <definedName name="krtrk" localSheetId="6" hidden="1">{"via1",#N/A,TRUE,"general";"via2",#N/A,TRUE,"general";"via3",#N/A,TRUE,"general"}</definedName>
    <definedName name="krtrk" hidden="1">{"via1",#N/A,TRUE,"general";"via2",#N/A,TRUE,"general";"via3",#N/A,TRUE,"general"}</definedName>
    <definedName name="kyr" localSheetId="6" hidden="1">{"TAB1",#N/A,TRUE,"GENERAL";"TAB2",#N/A,TRUE,"GENERAL";"TAB3",#N/A,TRUE,"GENERAL";"TAB4",#N/A,TRUE,"GENERAL";"TAB5",#N/A,TRUE,"GENERAL"}</definedName>
    <definedName name="kyr" hidden="1">{"TAB1",#N/A,TRUE,"GENERAL";"TAB2",#N/A,TRUE,"GENERAL";"TAB3",#N/A,TRUE,"GENERAL";"TAB4",#N/A,TRUE,"GENERAL";"TAB5",#N/A,TRUE,"GENERAL"}</definedName>
    <definedName name="La">#REF!</definedName>
    <definedName name="LAM.GALVANIZADA_C.16">#REF!</definedName>
    <definedName name="LAMINA_GALVANIZADA_CAL_16">#REF!</definedName>
    <definedName name="LAMINADOR_MO">#REF!</definedName>
    <definedName name="Lb">#REF!</definedName>
    <definedName name="Ld">#REF!</definedName>
    <definedName name="Le">#REF!</definedName>
    <definedName name="lev0.1">#REF!</definedName>
    <definedName name="Lf">#REF!</definedName>
    <definedName name="Lh">#REF!</definedName>
    <definedName name="Li">#REF!</definedName>
    <definedName name="LICITACION">#REF!</definedName>
    <definedName name="LIMATESA">#REF!</definedName>
    <definedName name="LIMPIADOR_PVC_760_GRMS">#REF!</definedName>
    <definedName name="LISTON_DE_2X4X15">#REF!</definedName>
    <definedName name="LISTON2">[47]PRECIOS!$B$90</definedName>
    <definedName name="LISTON2x4x15">[47]PRECIOS!$B$45</definedName>
    <definedName name="liuoo" localSheetId="6" hidden="1">{"TAB1",#N/A,TRUE,"GENERAL";"TAB2",#N/A,TRUE,"GENERAL";"TAB3",#N/A,TRUE,"GENERAL";"TAB4",#N/A,TRUE,"GENERAL";"TAB5",#N/A,TRUE,"GENERAL"}</definedName>
    <definedName name="liuoo" hidden="1">{"TAB1",#N/A,TRUE,"GENERAL";"TAB2",#N/A,TRUE,"GENERAL";"TAB3",#N/A,TRUE,"GENERAL";"TAB4",#N/A,TRUE,"GENERAL";"TAB5",#N/A,TRUE,"GENERAL"}</definedName>
    <definedName name="Lj">#REF!</definedName>
    <definedName name="Lk">#REF!</definedName>
    <definedName name="lkj" localSheetId="6" hidden="1">{"via1",#N/A,TRUE,"general";"via2",#N/A,TRUE,"general";"via3",#N/A,TRUE,"general"}</definedName>
    <definedName name="lkj" hidden="1">{"via1",#N/A,TRUE,"general";"via2",#N/A,TRUE,"general";"via3",#N/A,TRUE,"general"}</definedName>
    <definedName name="LKJLJK" localSheetId="6" hidden="1">{"TAB1",#N/A,TRUE,"GENERAL";"TAB2",#N/A,TRUE,"GENERAL";"TAB3",#N/A,TRUE,"GENERAL";"TAB4",#N/A,TRUE,"GENERAL";"TAB5",#N/A,TRUE,"GENERAL"}</definedName>
    <definedName name="LKJLJK" hidden="1">{"TAB1",#N/A,TRUE,"GENERAL";"TAB2",#N/A,TRUE,"GENERAL";"TAB3",#N/A,TRUE,"GENERAL";"TAB4",#N/A,TRUE,"GENERAL";"TAB5",#N/A,TRUE,"GENERAL"}</definedName>
    <definedName name="ll">#REF!</definedName>
    <definedName name="LLAVE_DE_CHORRO_1_2">#REF!</definedName>
    <definedName name="LLAVE_DE_PASO_1_2">#REF!</definedName>
    <definedName name="Lll">#REF!</definedName>
    <definedName name="lllllh" localSheetId="6" hidden="1">{"via1",#N/A,TRUE,"general";"via2",#N/A,TRUE,"general";"via3",#N/A,TRUE,"general"}</definedName>
    <definedName name="lllllh" hidden="1">{"via1",#N/A,TRUE,"general";"via2",#N/A,TRUE,"general";"via3",#N/A,TRUE,"general"}</definedName>
    <definedName name="lllllllo" localSheetId="6" hidden="1">{"via1",#N/A,TRUE,"general";"via2",#N/A,TRUE,"general";"via3",#N/A,TRUE,"general"}</definedName>
    <definedName name="lllllllo" hidden="1">{"via1",#N/A,TRUE,"general";"via2",#N/A,TRUE,"general";"via3",#N/A,TRUE,"general"}</definedName>
    <definedName name="LLUVIA_DE_ORO">#REF!</definedName>
    <definedName name="Lm">#REF!</definedName>
    <definedName name="Ln">#REF!</definedName>
    <definedName name="Lñ">#REF!</definedName>
    <definedName name="LO">#REF!</definedName>
    <definedName name="LOCA">[11]!absc</definedName>
    <definedName name="LOCA1">[20]!absc</definedName>
    <definedName name="LOCALIZACIÓN_Y_REPLANTEO._ESTRUCTURAS">#REF!</definedName>
    <definedName name="lolol" localSheetId="6"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ongitud1">#REF!</definedName>
    <definedName name="Longitud2">#REF!</definedName>
    <definedName name="LOPE">#REF!</definedName>
    <definedName name="LOSETA_TACTIL_ALERTA__40X40_ML">[48]MATERIALES!#REF!</definedName>
    <definedName name="LOSETA_TACTIL_GUIA_40X40_ML">[48]MATERIALES!#REF!</definedName>
    <definedName name="Lp">#REF!</definedName>
    <definedName name="lplpl" localSheetId="6" hidden="1">{"via1",#N/A,TRUE,"general";"via2",#N/A,TRUE,"general";"via3",#N/A,TRUE,"general"}</definedName>
    <definedName name="lplpl" hidden="1">{"via1",#N/A,TRUE,"general";"via2",#N/A,TRUE,"general";"via3",#N/A,TRUE,"general"}</definedName>
    <definedName name="Lq">#REF!</definedName>
    <definedName name="Lr">#REF!</definedName>
    <definedName name="Ls">#REF!</definedName>
    <definedName name="Lt">#REF!</definedName>
    <definedName name="Lu">#REF!</definedName>
    <definedName name="Lz">#REF!</definedName>
    <definedName name="Ma">#REF!</definedName>
    <definedName name="MACROMEDIDOR__3__B_x_B">#REF!</definedName>
    <definedName name="MACROMEDIDOR_4__B_x_B">#REF!</definedName>
    <definedName name="MAESTRO">[49]PRECIOS!$B$19</definedName>
    <definedName name="mafdsf" localSheetId="6" hidden="1">{"via1",#N/A,TRUE,"general";"via2",#N/A,TRUE,"general";"via3",#N/A,TRUE,"general"}</definedName>
    <definedName name="mafdsf" hidden="1">{"via1",#N/A,TRUE,"general";"via2",#N/A,TRUE,"general";"via3",#N/A,TRUE,"general"}</definedName>
    <definedName name="MALLA">#REF!</definedName>
    <definedName name="MANGLE">#REF!</definedName>
    <definedName name="MANO_OBRA_METALISTERIA_1_AYUDANTE_1_OFI">#REF!</definedName>
    <definedName name="mantenimiento" localSheetId="6">'[50]COSTOS OFICINA'!#REF!</definedName>
    <definedName name="mantenimiento">'[51]COSTOS OFICINA'!#REF!</definedName>
    <definedName name="mao" localSheetId="6" hidden="1">{"TAB1",#N/A,TRUE,"GENERAL";"TAB2",#N/A,TRUE,"GENERAL";"TAB3",#N/A,TRUE,"GENERAL";"TAB4",#N/A,TRUE,"GENERAL";"TAB5",#N/A,TRUE,"GENERAL"}</definedName>
    <definedName name="mao" hidden="1">{"TAB1",#N/A,TRUE,"GENERAL";"TAB2",#N/A,TRUE,"GENERAL";"TAB3",#N/A,TRUE,"GENERAL";"TAB4",#N/A,TRUE,"GENERAL";"TAB5",#N/A,TRUE,"GENERAL"}</definedName>
    <definedName name="maow" localSheetId="6" hidden="1">{"via1",#N/A,TRUE,"general";"via2",#N/A,TRUE,"general";"via3",#N/A,TRUE,"general"}</definedName>
    <definedName name="maow" hidden="1">{"via1",#N/A,TRUE,"general";"via2",#N/A,TRUE,"general";"via3",#N/A,TRUE,"general"}</definedName>
    <definedName name="MAP">'[52]PU (2)'!#REF!</definedName>
    <definedName name="MAQUINA_APLICADORA_DE_PINTURA">#REF!</definedName>
    <definedName name="MAQUINA_MANUAL">#REF!</definedName>
    <definedName name="MAQUINA_TERMICA__pegatachas">#REF!</definedName>
    <definedName name="MAQUINAR" localSheetId="6">[27]Insum!$A$68:$H$98</definedName>
    <definedName name="MAQUINAR">[28]Insum!$A$68:$H$98</definedName>
    <definedName name="masor" localSheetId="6" hidden="1">{"via1",#N/A,TRUE,"general";"via2",#N/A,TRUE,"general";"via3",#N/A,TRUE,"general"}</definedName>
    <definedName name="masor" hidden="1">{"via1",#N/A,TRUE,"general";"via2",#N/A,TRUE,"general";"via3",#N/A,TRUE,"general"}</definedName>
    <definedName name="MAT">#REF!</definedName>
    <definedName name="MATERIAL_DE_BASE_PROCESADO_EN_PLANTA__TRITURADO">#REF!</definedName>
    <definedName name="MATERIAL_DE_SUBBASE_CBR_20">#REF!</definedName>
    <definedName name="MATERIAL_DE_SUBBASE_PROCESADO_EN_PLANTA__CBR__30">#REF!</definedName>
    <definedName name="MATERIAL_DRENANTE__TAMAÑO_MAX_3">#REF!</definedName>
    <definedName name="MATERIAL_FILTRANTE">#REF!</definedName>
    <definedName name="MATERIAL_SELECCIONADO_DEL_RELLENO">[53]MATERIALES!$D$36</definedName>
    <definedName name="MATERIAL_SELECCIONADO_PARA_RELLENO">#REF!</definedName>
    <definedName name="materiales">[37]materiales!$A$7:$A$1317</definedName>
    <definedName name="matgranular">[12]lisprecios!#REF!</definedName>
    <definedName name="Mb">#REF!</definedName>
    <definedName name="mdd" localSheetId="6" hidden="1">{"via1",#N/A,TRUE,"general";"via2",#N/A,TRUE,"general";"via3",#N/A,TRUE,"general"}</definedName>
    <definedName name="mdd" hidden="1">{"via1",#N/A,TRUE,"general";"via2",#N/A,TRUE,"general";"via3",#N/A,TRUE,"general"}</definedName>
    <definedName name="meg" localSheetId="6" hidden="1">{"TAB1",#N/A,TRUE,"GENERAL";"TAB2",#N/A,TRUE,"GENERAL";"TAB3",#N/A,TRUE,"GENERAL";"TAB4",#N/A,TRUE,"GENERAL";"TAB5",#N/A,TRUE,"GENERAL"}</definedName>
    <definedName name="meg" hidden="1">{"TAB1",#N/A,TRUE,"GENERAL";"TAB2",#N/A,TRUE,"GENERAL";"TAB3",#N/A,TRUE,"GENERAL";"TAB4",#N/A,TRUE,"GENERAL";"TAB5",#N/A,TRUE,"GENERAL"}</definedName>
    <definedName name="mejoramientosubrasante">#REF!</definedName>
    <definedName name="meses">#REF!</definedName>
    <definedName name="MEZCLA_CONCRETO_1_2">#REF!</definedName>
    <definedName name="MEZCLA_CONCRETO_1_2_3___3100_PSI_21__MPA">#REF!</definedName>
    <definedName name="MEZCLA_CONCRETO_1_2_3_3100_PSI_21_MPA">#REF!</definedName>
    <definedName name="MEZCLA_CONCRETO_1_2_4___2850_PSI_20.0MPa">#REF!</definedName>
    <definedName name="MEZCLA_CONCRETO_1_3_5_2000_PSI_14_MPA">#REF!</definedName>
    <definedName name="MEZCLA_DENSA_MDC_19">#REF!</definedName>
    <definedName name="MEZCLA_MSC_25">#REF!</definedName>
    <definedName name="MEZCLADORA">#REF!</definedName>
    <definedName name="MEZCLADORA_DE_CONCRETO__1BULTO">#REF!</definedName>
    <definedName name="mfgjrdt" localSheetId="6" hidden="1">{"TAB1",#N/A,TRUE,"GENERAL";"TAB2",#N/A,TRUE,"GENERAL";"TAB3",#N/A,TRUE,"GENERAL";"TAB4",#N/A,TRUE,"GENERAL";"TAB5",#N/A,TRUE,"GENERAL"}</definedName>
    <definedName name="mfgjrdt" hidden="1">{"TAB1",#N/A,TRUE,"GENERAL";"TAB2",#N/A,TRUE,"GENERAL";"TAB3",#N/A,TRUE,"GENERAL";"TAB4",#N/A,TRUE,"GENERAL";"TAB5",#N/A,TRUE,"GENERAL"}</definedName>
    <definedName name="mghm" localSheetId="6" hidden="1">{"via1",#N/A,TRUE,"general";"via2",#N/A,TRUE,"general";"via3",#N/A,TRUE,"general"}</definedName>
    <definedName name="mghm" hidden="1">{"via1",#N/A,TRUE,"general";"via2",#N/A,TRUE,"general";"via3",#N/A,TRUE,"general"}</definedName>
    <definedName name="MICROESFERAS_REFLECTIVAS">#REF!</definedName>
    <definedName name="mjmj" localSheetId="6" hidden="1">{"via1",#N/A,TRUE,"general";"via2",#N/A,TRUE,"general";"via3",#N/A,TRUE,"general"}</definedName>
    <definedName name="mjmj" hidden="1">{"via1",#N/A,TRUE,"general";"via2",#N/A,TRUE,"general";"via3",#N/A,TRUE,"general"}</definedName>
    <definedName name="mjmjmn" localSheetId="6" hidden="1">{"via1",#N/A,TRUE,"general";"via2",#N/A,TRUE,"general";"via3",#N/A,TRUE,"general"}</definedName>
    <definedName name="mjmjmn" hidden="1">{"via1",#N/A,TRUE,"general";"via2",#N/A,TRUE,"general";"via3",#N/A,TRUE,"general"}</definedName>
    <definedName name="mjnhgkio" localSheetId="6" hidden="1">{"via1",#N/A,TRUE,"general";"via2",#N/A,TRUE,"general";"via3",#N/A,TRUE,"general"}</definedName>
    <definedName name="mjnhgkio" hidden="1">{"via1",#N/A,TRUE,"general";"via2",#N/A,TRUE,"general";"via3",#N/A,TRUE,"general"}</definedName>
    <definedName name="mmjmjh" localSheetId="6" hidden="1">{"TAB1",#N/A,TRUE,"GENERAL";"TAB2",#N/A,TRUE,"GENERAL";"TAB3",#N/A,TRUE,"GENERAL";"TAB4",#N/A,TRUE,"GENERAL";"TAB5",#N/A,TRUE,"GENERAL"}</definedName>
    <definedName name="mmjmjh" hidden="1">{"TAB1",#N/A,TRUE,"GENERAL";"TAB2",#N/A,TRUE,"GENERAL";"TAB3",#N/A,TRUE,"GENERAL";"TAB4",#N/A,TRUE,"GENERAL";"TAB5",#N/A,TRUE,"GENERAL"}</definedName>
    <definedName name="mmm" localSheetId="6" hidden="1">{"TAB1",#N/A,TRUE,"GENERAL";"TAB2",#N/A,TRUE,"GENERAL";"TAB3",#N/A,TRUE,"GENERAL";"TAB4",#N/A,TRUE,"GENERAL";"TAB5",#N/A,TRUE,"GENERAL"}</definedName>
    <definedName name="mmm" hidden="1">{"TAB1",#N/A,TRUE,"GENERAL";"TAB2",#N/A,TRUE,"GENERAL";"TAB3",#N/A,TRUE,"GENERAL";"TAB4",#N/A,TRUE,"GENERAL";"TAB5",#N/A,TRUE,"GENERAL"}</definedName>
    <definedName name="mmmh" localSheetId="6" hidden="1">{"via1",#N/A,TRUE,"general";"via2",#N/A,TRUE,"general";"via3",#N/A,TRUE,"general"}</definedName>
    <definedName name="mmmh" hidden="1">{"via1",#N/A,TRUE,"general";"via2",#N/A,TRUE,"general";"via3",#N/A,TRUE,"general"}</definedName>
    <definedName name="mmmmmjyt" localSheetId="6" hidden="1">{"TAB1",#N/A,TRUE,"GENERAL";"TAB2",#N/A,TRUE,"GENERAL";"TAB3",#N/A,TRUE,"GENERAL";"TAB4",#N/A,TRUE,"GENERAL";"TAB5",#N/A,TRUE,"GENERAL"}</definedName>
    <definedName name="mmmmmjyt" hidden="1">{"TAB1",#N/A,TRUE,"GENERAL";"TAB2",#N/A,TRUE,"GENERAL";"TAB3",#N/A,TRUE,"GENERAL";"TAB4",#N/A,TRUE,"GENERAL";"TAB5",#N/A,TRUE,"GENERAL"}</definedName>
    <definedName name="mmmmmmg" localSheetId="6" hidden="1">{"via1",#N/A,TRUE,"general";"via2",#N/A,TRUE,"general";"via3",#N/A,TRUE,"general"}</definedName>
    <definedName name="mmmmmmg" hidden="1">{"via1",#N/A,TRUE,"general";"via2",#N/A,TRUE,"general";"via3",#N/A,TRUE,"general"}</definedName>
    <definedName name="MN" localSheetId="6" hidden="1">{"via1",#N/A,TRUE,"general";"via2",#N/A,TRUE,"general";"via3",#N/A,TRUE,"general"}</definedName>
    <definedName name="MN" hidden="1">{"via1",#N/A,TRUE,"general";"via2",#N/A,TRUE,"general";"via3",#N/A,TRUE,"general"}</definedName>
    <definedName name="MOLDES_X_4_CONCRETO_ESTAMPADO_LOSETA">#REF!</definedName>
    <definedName name="MOR1_4">#REF!</definedName>
    <definedName name="MORTE12">#REF!</definedName>
    <definedName name="MORTE14">#REF!</definedName>
    <definedName name="morte15">#REF!</definedName>
    <definedName name="MORTE16">#REF!</definedName>
    <definedName name="mortero">#REF!</definedName>
    <definedName name="MORTERO___1_2">#REF!</definedName>
    <definedName name="MORTERO_1_3_M3">#REF!</definedName>
    <definedName name="mortero14">[22]unitario!$G$1283</definedName>
    <definedName name="motobomba">'[12]PRESTACIONES SOCIALES'!#REF!</definedName>
    <definedName name="MOTONIVELADORA">#REF!</definedName>
    <definedName name="MOTONIVELADORA_CAT_12_F">#REF!</definedName>
    <definedName name="muro">#REF!</definedName>
    <definedName name="murocontencion">#REF!</definedName>
    <definedName name="n" localSheetId="6" hidden="1">{"via1",#N/A,TRUE,"general";"via2",#N/A,TRUE,"general";"via3",#N/A,TRUE,"general"}</definedName>
    <definedName name="n" hidden="1">{"via1",#N/A,TRUE,"general";"via2",#N/A,TRUE,"general";"via3",#N/A,TRUE,"general"}</definedName>
    <definedName name="Na">#REF!</definedName>
    <definedName name="NARIÑO">#REF!</definedName>
    <definedName name="NARIÑO2">#REF!</definedName>
    <definedName name="Nb">#REF!</definedName>
    <definedName name="nbvnv" localSheetId="6" hidden="1">{"via1",#N/A,TRUE,"general";"via2",#N/A,TRUE,"general";"via3",#N/A,TRUE,"general"}</definedName>
    <definedName name="nbvnv" hidden="1">{"via1",#N/A,TRUE,"general";"via2",#N/A,TRUE,"general";"via3",#N/A,TRUE,"general"}</definedName>
    <definedName name="Nc">#REF!</definedName>
    <definedName name="Nd">#REF!</definedName>
    <definedName name="NDHS" localSheetId="6" hidden="1">{"TAB1",#N/A,TRUE,"GENERAL";"TAB2",#N/A,TRUE,"GENERAL";"TAB3",#N/A,TRUE,"GENERAL";"TAB4",#N/A,TRUE,"GENERAL";"TAB5",#N/A,TRUE,"GENERAL"}</definedName>
    <definedName name="NDHS" hidden="1">{"TAB1",#N/A,TRUE,"GENERAL";"TAB2",#N/A,TRUE,"GENERAL";"TAB3",#N/A,TRUE,"GENERAL";"TAB4",#N/A,TRUE,"GENERAL";"TAB5",#N/A,TRUE,"GENERAL"}</definedName>
    <definedName name="Ne">#REF!</definedName>
    <definedName name="NEOLAI">#REF!</definedName>
    <definedName name="NEOPRENO40x40x5_D60">#REF!</definedName>
    <definedName name="NES">#REF!</definedName>
    <definedName name="nf" localSheetId="6" hidden="1">{"TAB1",#N/A,TRUE,"GENERAL";"TAB2",#N/A,TRUE,"GENERAL";"TAB3",#N/A,TRUE,"GENERAL";"TAB4",#N/A,TRUE,"GENERAL";"TAB5",#N/A,TRUE,"GENERAL"}</definedName>
    <definedName name="nf" hidden="1">{"TAB1",#N/A,TRUE,"GENERAL";"TAB2",#N/A,TRUE,"GENERAL";"TAB3",#N/A,TRUE,"GENERAL";"TAB4",#N/A,TRUE,"GENERAL";"TAB5",#N/A,TRUE,"GENERAL"}</definedName>
    <definedName name="nfg" localSheetId="6" hidden="1">{"via1",#N/A,TRUE,"general";"via2",#N/A,TRUE,"general";"via3",#N/A,TRUE,"general"}</definedName>
    <definedName name="nfg" hidden="1">{"via1",#N/A,TRUE,"general";"via2",#N/A,TRUE,"general";"via3",#N/A,TRUE,"general"}</definedName>
    <definedName name="nfgn" localSheetId="6" hidden="1">{"via1",#N/A,TRUE,"general";"via2",#N/A,TRUE,"general";"via3",#N/A,TRUE,"general"}</definedName>
    <definedName name="nfgn" hidden="1">{"via1",#N/A,TRUE,"general";"via2",#N/A,TRUE,"general";"via3",#N/A,TRUE,"general"}</definedName>
    <definedName name="ngdn" localSheetId="6" hidden="1">{"TAB1",#N/A,TRUE,"GENERAL";"TAB2",#N/A,TRUE,"GENERAL";"TAB3",#N/A,TRUE,"GENERAL";"TAB4",#N/A,TRUE,"GENERAL";"TAB5",#N/A,TRUE,"GENERAL"}</definedName>
    <definedName name="ngdn" hidden="1">{"TAB1",#N/A,TRUE,"GENERAL";"TAB2",#N/A,TRUE,"GENERAL";"TAB3",#N/A,TRUE,"GENERAL";"TAB4",#N/A,TRUE,"GENERAL";"TAB5",#N/A,TRUE,"GENERAL"}</definedName>
    <definedName name="ngfh" localSheetId="6" hidden="1">{"via1",#N/A,TRUE,"general";"via2",#N/A,TRUE,"general";"via3",#N/A,TRUE,"general"}</definedName>
    <definedName name="ngfh" hidden="1">{"via1",#N/A,TRUE,"general";"via2",#N/A,TRUE,"general";"via3",#N/A,TRUE,"general"}</definedName>
    <definedName name="nhn" localSheetId="6" hidden="1">{"via1",#N/A,TRUE,"general";"via2",#N/A,TRUE,"general";"via3",#N/A,TRUE,"general"}</definedName>
    <definedName name="nhn" hidden="1">{"via1",#N/A,TRUE,"general";"via2",#N/A,TRUE,"general";"via3",#N/A,TRUE,"general"}</definedName>
    <definedName name="nhncfgn" localSheetId="6" hidden="1">{"TAB1",#N/A,TRUE,"GENERAL";"TAB2",#N/A,TRUE,"GENERAL";"TAB3",#N/A,TRUE,"GENERAL";"TAB4",#N/A,TRUE,"GENERAL";"TAB5",#N/A,TRUE,"GENERAL"}</definedName>
    <definedName name="nhncfgn" hidden="1">{"TAB1",#N/A,TRUE,"GENERAL";"TAB2",#N/A,TRUE,"GENERAL";"TAB3",#N/A,TRUE,"GENERAL";"TAB4",#N/A,TRUE,"GENERAL";"TAB5",#N/A,TRUE,"GENERAL"}</definedName>
    <definedName name="nhndr" localSheetId="6" hidden="1">{"via1",#N/A,TRUE,"general";"via2",#N/A,TRUE,"general";"via3",#N/A,TRUE,"general"}</definedName>
    <definedName name="nhndr" hidden="1">{"via1",#N/A,TRUE,"general";"via2",#N/A,TRUE,"general";"via3",#N/A,TRUE,"general"}</definedName>
    <definedName name="NIPLE_DE_1_2__ROSCADO_DE_HG_x_L__3_PULGADAS">#REF!</definedName>
    <definedName name="NIPLE_DE_3__B_x_EL_L__0.25_MTS">#REF!</definedName>
    <definedName name="NIPLE_DE_4__B_x_EL_L__0.25_MTS">#REF!</definedName>
    <definedName name="NIPLE_L__0.25">#REF!</definedName>
    <definedName name="NM">#REF!</definedName>
    <definedName name="nmmmm" localSheetId="6" hidden="1">{"via1",#N/A,TRUE,"general";"via2",#N/A,TRUE,"general";"via3",#N/A,TRUE,"general"}</definedName>
    <definedName name="nmmmm" hidden="1">{"via1",#N/A,TRUE,"general";"via2",#N/A,TRUE,"general";"via3",#N/A,TRUE,"general"}</definedName>
    <definedName name="NN" localSheetId="6" hidden="1">{"TAB1",#N/A,TRUE,"GENERAL";"TAB2",#N/A,TRUE,"GENERAL";"TAB3",#N/A,TRUE,"GENERAL";"TAB4",#N/A,TRUE,"GENERAL";"TAB5",#N/A,TRUE,"GENERAL"}</definedName>
    <definedName name="NN" hidden="1">{"TAB1",#N/A,TRUE,"GENERAL";"TAB2",#N/A,TRUE,"GENERAL";"TAB3",#N/A,TRUE,"GENERAL";"TAB4",#N/A,TRUE,"GENERAL";"TAB5",#N/A,TRUE,"GENERAL"}</definedName>
    <definedName name="nndng" localSheetId="6" hidden="1">{"TAB1",#N/A,TRUE,"GENERAL";"TAB2",#N/A,TRUE,"GENERAL";"TAB3",#N/A,TRUE,"GENERAL";"TAB4",#N/A,TRUE,"GENERAL";"TAB5",#N/A,TRUE,"GENERAL"}</definedName>
    <definedName name="nndng" hidden="1">{"TAB1",#N/A,TRUE,"GENERAL";"TAB2",#N/A,TRUE,"GENERAL";"TAB3",#N/A,TRUE,"GENERAL";"TAB4",#N/A,TRUE,"GENERAL";"TAB5",#N/A,TRUE,"GENERAL"}</definedName>
    <definedName name="nnn" localSheetId="6" hidden="1">{"TAB1",#N/A,TRUE,"GENERAL";"TAB2",#N/A,TRUE,"GENERAL";"TAB3",#N/A,TRUE,"GENERAL";"TAB4",#N/A,TRUE,"GENERAL";"TAB5",#N/A,TRUE,"GENERAL"}</definedName>
    <definedName name="nnn" hidden="1">{"TAB1",#N/A,TRUE,"GENERAL";"TAB2",#N/A,TRUE,"GENERAL";"TAB3",#N/A,TRUE,"GENERAL";"TAB4",#N/A,TRUE,"GENERAL";"TAB5",#N/A,TRUE,"GENERAL"}</definedName>
    <definedName name="nnnhd" localSheetId="6" hidden="1">{"via1",#N/A,TRUE,"general";"via2",#N/A,TRUE,"general";"via3",#N/A,TRUE,"general"}</definedName>
    <definedName name="nnnhd" hidden="1">{"via1",#N/A,TRUE,"general";"via2",#N/A,TRUE,"general";"via3",#N/A,TRUE,"general"}</definedName>
    <definedName name="nnnnn" localSheetId="6" hidden="1">{"via1",#N/A,TRUE,"general";"via2",#N/A,TRUE,"general";"via3",#N/A,TRUE,"general"}</definedName>
    <definedName name="nnnnn" hidden="1">{"via1",#N/A,TRUE,"general";"via2",#N/A,TRUE,"general";"via3",#N/A,TRUE,"general"}</definedName>
    <definedName name="nnnnnd" localSheetId="6" hidden="1">{"TAB1",#N/A,TRUE,"GENERAL";"TAB2",#N/A,TRUE,"GENERAL";"TAB3",#N/A,TRUE,"GENERAL";"TAB4",#N/A,TRUE,"GENERAL";"TAB5",#N/A,TRUE,"GENERAL"}</definedName>
    <definedName name="nnnnnd" hidden="1">{"TAB1",#N/A,TRUE,"GENERAL";"TAB2",#N/A,TRUE,"GENERAL";"TAB3",#N/A,TRUE,"GENERAL";"TAB4",#N/A,TRUE,"GENERAL";"TAB5",#N/A,TRUE,"GENERAL"}</definedName>
    <definedName name="nnnnnf" localSheetId="6" hidden="1">{"TAB1",#N/A,TRUE,"GENERAL";"TAB2",#N/A,TRUE,"GENERAL";"TAB3",#N/A,TRUE,"GENERAL";"TAB4",#N/A,TRUE,"GENERAL";"TAB5",#N/A,TRUE,"GENERAL"}</definedName>
    <definedName name="nnnnnf" hidden="1">{"TAB1",#N/A,TRUE,"GENERAL";"TAB2",#N/A,TRUE,"GENERAL";"TAB3",#N/A,TRUE,"GENERAL";"TAB4",#N/A,TRUE,"GENERAL";"TAB5",#N/A,TRUE,"GENERAL"}</definedName>
    <definedName name="nnnnnh" localSheetId="6" hidden="1">{"via1",#N/A,TRUE,"general";"via2",#N/A,TRUE,"general";"via3",#N/A,TRUE,"general"}</definedName>
    <definedName name="nnnnnh" hidden="1">{"via1",#N/A,TRUE,"general";"via2",#N/A,TRUE,"general";"via3",#N/A,TRUE,"general"}</definedName>
    <definedName name="NO">'[54]Magdalena PIR 2008'!#REF!</definedName>
    <definedName name="NOMBRE">#REF!</definedName>
    <definedName name="NUEVO">#REF!</definedName>
    <definedName name="NUNI">#REF!</definedName>
    <definedName name="nxn" localSheetId="6" hidden="1">{"via1",#N/A,TRUE,"general";"via2",#N/A,TRUE,"general";"via3",#N/A,TRUE,"general"}</definedName>
    <definedName name="nxn" hidden="1">{"via1",#N/A,TRUE,"general";"via2",#N/A,TRUE,"general";"via3",#N/A,TRUE,"general"}</definedName>
    <definedName name="ÑÑÑ">#REF!</definedName>
    <definedName name="ñpñpñ" localSheetId="6" hidden="1">{"via1",#N/A,TRUE,"general";"via2",#N/A,TRUE,"general";"via3",#N/A,TRUE,"general"}</definedName>
    <definedName name="ñpñpñ" hidden="1">{"via1",#N/A,TRUE,"general";"via2",#N/A,TRUE,"general";"via3",#N/A,TRUE,"general"}</definedName>
    <definedName name="o9o9" localSheetId="6" hidden="1">{"via1",#N/A,TRUE,"general";"via2",#N/A,TRUE,"general";"via3",#N/A,TRUE,"general"}</definedName>
    <definedName name="o9o9" hidden="1">{"via1",#N/A,TRUE,"general";"via2",#N/A,TRUE,"general";"via3",#N/A,TRUE,"general"}</definedName>
    <definedName name="Obra">#REF!</definedName>
    <definedName name="OBRERO">#REF!</definedName>
    <definedName name="OFICIAL">#REF!</definedName>
    <definedName name="oiret" localSheetId="6" hidden="1">{"TAB1",#N/A,TRUE,"GENERAL";"TAB2",#N/A,TRUE,"GENERAL";"TAB3",#N/A,TRUE,"GENERAL";"TAB4",#N/A,TRUE,"GENERAL";"TAB5",#N/A,TRUE,"GENERAL"}</definedName>
    <definedName name="oiret" hidden="1">{"TAB1",#N/A,TRUE,"GENERAL";"TAB2",#N/A,TRUE,"GENERAL";"TAB3",#N/A,TRUE,"GENERAL";"TAB4",#N/A,TRUE,"GENERAL";"TAB5",#N/A,TRUE,"GENERAL"}</definedName>
    <definedName name="oirgrth" localSheetId="6" hidden="1">{"TAB1",#N/A,TRUE,"GENERAL";"TAB2",#N/A,TRUE,"GENERAL";"TAB3",#N/A,TRUE,"GENERAL";"TAB4",#N/A,TRUE,"GENERAL";"TAB5",#N/A,TRUE,"GENERAL"}</definedName>
    <definedName name="oirgrth" hidden="1">{"TAB1",#N/A,TRUE,"GENERAL";"TAB2",#N/A,TRUE,"GENERAL";"TAB3",#N/A,TRUE,"GENERAL";"TAB4",#N/A,TRUE,"GENERAL";"TAB5",#N/A,TRUE,"GENERAL"}</definedName>
    <definedName name="OITI">#REF!</definedName>
    <definedName name="OIUOIU" localSheetId="6" hidden="1">{"via1",#N/A,TRUE,"general";"via2",#N/A,TRUE,"general";"via3",#N/A,TRUE,"general"}</definedName>
    <definedName name="OIUOIU" hidden="1">{"via1",#N/A,TRUE,"general";"via2",#N/A,TRUE,"general";"via3",#N/A,TRUE,"general"}</definedName>
    <definedName name="ooo" localSheetId="6" hidden="1">{"via1",#N/A,TRUE,"general";"via2",#N/A,TRUE,"general";"via3",#N/A,TRUE,"general"}</definedName>
    <definedName name="ooo" hidden="1">{"via1",#N/A,TRUE,"general";"via2",#N/A,TRUE,"general";"via3",#N/A,TRUE,"general"}</definedName>
    <definedName name="ooooiii" localSheetId="6" hidden="1">{"TAB1",#N/A,TRUE,"GENERAL";"TAB2",#N/A,TRUE,"GENERAL";"TAB3",#N/A,TRUE,"GENERAL";"TAB4",#N/A,TRUE,"GENERAL";"TAB5",#N/A,TRUE,"GENERAL"}</definedName>
    <definedName name="ooooiii" hidden="1">{"TAB1",#N/A,TRUE,"GENERAL";"TAB2",#N/A,TRUE,"GENERAL";"TAB3",#N/A,TRUE,"GENERAL";"TAB4",#N/A,TRUE,"GENERAL";"TAB5",#N/A,TRUE,"GENERAL"}</definedName>
    <definedName name="oooos" localSheetId="6" hidden="1">{"via1",#N/A,TRUE,"general";"via2",#N/A,TRUE,"general";"via3",#N/A,TRUE,"general"}</definedName>
    <definedName name="oooos" hidden="1">{"via1",#N/A,TRUE,"general";"via2",#N/A,TRUE,"general";"via3",#N/A,TRUE,"general"}</definedName>
    <definedName name="OPERADOR_EQUIPO">#REF!</definedName>
    <definedName name="OPERADOR_PISTOLAS">#REF!</definedName>
    <definedName name="otros">[37]otros!$A$6:$A$1235</definedName>
    <definedName name="p0p0" localSheetId="6" hidden="1">{"via1",#N/A,TRUE,"general";"via2",#N/A,TRUE,"general";"via3",#N/A,TRUE,"general"}</definedName>
    <definedName name="p0p0" hidden="1">{"via1",#N/A,TRUE,"general";"via2",#N/A,TRUE,"general";"via3",#N/A,TRUE,"general"}</definedName>
    <definedName name="Pa">#REF!</definedName>
    <definedName name="PALETERO">#REF!</definedName>
    <definedName name="pañet">#REF!</definedName>
    <definedName name="PAPEL_REFLECTIVO_GRADO_INGENIERIA">#REF!</definedName>
    <definedName name="pasamuro">[12]lisprecios!#REF!</definedName>
    <definedName name="PASAMURO_B_x_EL_L_0.25_Z_0.125_M">#REF!</definedName>
    <definedName name="Pb">#REF!</definedName>
    <definedName name="Pc">#REF!</definedName>
    <definedName name="Pd">#REF!</definedName>
    <definedName name="Pe">#REF!</definedName>
    <definedName name="PEGANTE_EPOXICO">#REF!</definedName>
    <definedName name="PEGANTE_P.V.C">#REF!</definedName>
    <definedName name="perfil">[12]lisprecios!#REF!</definedName>
    <definedName name="PESO14.2">#REF!</definedName>
    <definedName name="PESO14.3">#REF!</definedName>
    <definedName name="PESO14.4">#REF!</definedName>
    <definedName name="PILOTE">#REF!</definedName>
    <definedName name="PINTOR_MO">#REF!</definedName>
    <definedName name="PINTURA_ACRILICA_PURA_PARA_TRAFICO">#REF!</definedName>
    <definedName name="PINTURA_ANTICORROSIVA">#REF!</definedName>
    <definedName name="PINTURA_DEMARCACION">#REF!</definedName>
    <definedName name="PINTURA_EN_POLVO">#REF!</definedName>
    <definedName name="PINTURA_ESMALTE">#REF!</definedName>
    <definedName name="pinturavinilo">#REF!</definedName>
    <definedName name="PIR">'[55]Sucre PIR 2008'!#REF!</definedName>
    <definedName name="PKHK" localSheetId="6" hidden="1">{"TAB1",#N/A,TRUE,"GENERAL";"TAB2",#N/A,TRUE,"GENERAL";"TAB3",#N/A,TRUE,"GENERAL";"TAB4",#N/A,TRUE,"GENERAL";"TAB5",#N/A,TRUE,"GENERAL"}</definedName>
    <definedName name="PKHK" hidden="1">{"TAB1",#N/A,TRUE,"GENERAL";"TAB2",#N/A,TRUE,"GENERAL";"TAB3",#N/A,TRUE,"GENERAL";"TAB4",#N/A,TRUE,"GENERAL";"TAB5",#N/A,TRUE,"GENERAL"}</definedName>
    <definedName name="pkj" localSheetId="6" hidden="1">{"TAB1",#N/A,TRUE,"GENERAL";"TAB2",#N/A,TRUE,"GENERAL";"TAB3",#N/A,TRUE,"GENERAL";"TAB4",#N/A,TRUE,"GENERAL";"TAB5",#N/A,TRUE,"GENERAL"}</definedName>
    <definedName name="pkj" hidden="1">{"TAB1",#N/A,TRUE,"GENERAL";"TAB2",#N/A,TRUE,"GENERAL";"TAB3",#N/A,TRUE,"GENERAL";"TAB4",#N/A,TRUE,"GENERAL";"TAB5",#N/A,TRUE,"GENERAL"}</definedName>
    <definedName name="PLAD" localSheetId="6" hidden="1">{"TAB1",#N/A,TRUE,"GENERAL";"TAB2",#N/A,TRUE,"GENERAL";"TAB3",#N/A,TRUE,"GENERAL";"TAB4",#N/A,TRUE,"GENERAL";"TAB5",#N/A,TRUE,"GENERAL"}</definedName>
    <definedName name="PLAD" hidden="1">{"TAB1",#N/A,TRUE,"GENERAL";"TAB2",#N/A,TRUE,"GENERAL";"TAB3",#N/A,TRUE,"GENERAL";"TAB4",#N/A,TRUE,"GENERAL";"TAB5",#N/A,TRUE,"GENERAL"}</definedName>
    <definedName name="PLANO">#REF!</definedName>
    <definedName name="PLANT7">#REF!</definedName>
    <definedName name="plastocrete">[12]lisprecios!#REF!</definedName>
    <definedName name="PLASTROCRETE_DM">#REF!</definedName>
    <definedName name="Plazo" localSheetId="6">[14]BASES!$E$27</definedName>
    <definedName name="Plazo">[15]BASES!$E$27</definedName>
    <definedName name="PlazoAIU">#REF!</definedName>
    <definedName name="PLOMERO">[7]PRECIOS!$B$15</definedName>
    <definedName name="PLPLUNN" localSheetId="6" hidden="1">{"TAB1",#N/A,TRUE,"GENERAL";"TAB2",#N/A,TRUE,"GENERAL";"TAB3",#N/A,TRUE,"GENERAL";"TAB4",#N/A,TRUE,"GENERAL";"TAB5",#N/A,TRUE,"GENERAL"}</definedName>
    <definedName name="PLPLUNN" hidden="1">{"TAB1",#N/A,TRUE,"GENERAL";"TAB2",#N/A,TRUE,"GENERAL";"TAB3",#N/A,TRUE,"GENERAL";"TAB4",#N/A,TRUE,"GENERAL";"TAB5",#N/A,TRUE,"GENERAL"}</definedName>
    <definedName name="PMT">#REF!</definedName>
    <definedName name="POIL">#REF!</definedName>
    <definedName name="POIUP" localSheetId="6" hidden="1">{"via1",#N/A,TRUE,"general";"via2",#N/A,TRUE,"general";"via3",#N/A,TRUE,"general"}</definedName>
    <definedName name="POIUP" hidden="1">{"via1",#N/A,TRUE,"general";"via2",#N/A,TRUE,"general";"via3",#N/A,TRUE,"general"}</definedName>
    <definedName name="popop" localSheetId="6" hidden="1">{"via1",#N/A,TRUE,"general";"via2",#N/A,TRUE,"general";"via3",#N/A,TRUE,"general"}</definedName>
    <definedName name="popop" hidden="1">{"via1",#N/A,TRUE,"general";"via2",#N/A,TRUE,"general";"via3",#N/A,TRUE,"general"}</definedName>
    <definedName name="popp" localSheetId="6" hidden="1">{"via1",#N/A,TRUE,"general";"via2",#N/A,TRUE,"general";"via3",#N/A,TRUE,"general"}</definedName>
    <definedName name="popp" hidden="1">{"via1",#N/A,TRUE,"general";"via2",#N/A,TRUE,"general";"via3",#N/A,TRUE,"general"}</definedName>
    <definedName name="popvds" localSheetId="6" hidden="1">{"TAB1",#N/A,TRUE,"GENERAL";"TAB2",#N/A,TRUE,"GENERAL";"TAB3",#N/A,TRUE,"GENERAL";"TAB4",#N/A,TRUE,"GENERAL";"TAB5",#N/A,TRUE,"GENERAL"}</definedName>
    <definedName name="popvds" hidden="1">{"TAB1",#N/A,TRUE,"GENERAL";"TAB2",#N/A,TRUE,"GENERAL";"TAB3",#N/A,TRUE,"GENERAL";"TAB4",#N/A,TRUE,"GENERAL";"TAB5",#N/A,TRUE,"GENERAL"}</definedName>
    <definedName name="PORCE" localSheetId="6">[16]BASES!$E$26</definedName>
    <definedName name="PORCE">[17]BASES!$E$26</definedName>
    <definedName name="POSTE_EN_ANGULO_DE_2_2_1_4_DE_3_5m">#REF!</definedName>
    <definedName name="POSTES">#REF!</definedName>
    <definedName name="pouig" localSheetId="6" hidden="1">{"via1",#N/A,TRUE,"general";"via2",#N/A,TRUE,"general";"via3",#N/A,TRUE,"general"}</definedName>
    <definedName name="pouig" hidden="1">{"via1",#N/A,TRUE,"general";"via2",#N/A,TRUE,"general";"via3",#N/A,TRUE,"general"}</definedName>
    <definedName name="PPPP">#REF!</definedName>
    <definedName name="ppppp9" localSheetId="6" hidden="1">{"via1",#N/A,TRUE,"general";"via2",#N/A,TRUE,"general";"via3",#N/A,TRUE,"general"}</definedName>
    <definedName name="ppppp9" hidden="1">{"via1",#N/A,TRUE,"general";"via2",#N/A,TRUE,"general";"via3",#N/A,TRUE,"general"}</definedName>
    <definedName name="pppppd" localSheetId="6" hidden="1">{"TAB1",#N/A,TRUE,"GENERAL";"TAB2",#N/A,TRUE,"GENERAL";"TAB3",#N/A,TRUE,"GENERAL";"TAB4",#N/A,TRUE,"GENERAL";"TAB5",#N/A,TRUE,"GENERAL"}</definedName>
    <definedName name="pppppd" hidden="1">{"TAB1",#N/A,TRUE,"GENERAL";"TAB2",#N/A,TRUE,"GENERAL";"TAB3",#N/A,TRUE,"GENERAL";"TAB4",#N/A,TRUE,"GENERAL";"TAB5",#N/A,TRUE,"GENERAL"}</definedName>
    <definedName name="PPTO">[56]ANALISIS!#REF!</definedName>
    <definedName name="pqroj" localSheetId="6" hidden="1">{"via1",#N/A,TRUE,"general";"via2",#N/A,TRUE,"general";"via3",#N/A,TRUE,"general"}</definedName>
    <definedName name="pqroj" hidden="1">{"via1",#N/A,TRUE,"general";"via2",#N/A,TRUE,"general";"via3",#N/A,TRUE,"general"}</definedName>
    <definedName name="PRE">#REF!</definedName>
    <definedName name="PRIMER" localSheetId="6" hidden="1">{"via1",#N/A,TRUE,"general";"via2",#N/A,TRUE,"general";"via3",#N/A,TRUE,"general"}</definedName>
    <definedName name="PRIMER" hidden="1">{"via1",#N/A,TRUE,"general";"via2",#N/A,TRUE,"general";"via3",#N/A,TRUE,"general"}</definedName>
    <definedName name="PRIMET" localSheetId="6" hidden="1">{"TAB1",#N/A,TRUE,"GENERAL";"TAB2",#N/A,TRUE,"GENERAL";"TAB3",#N/A,TRUE,"GENERAL";"TAB4",#N/A,TRUE,"GENERAL";"TAB5",#N/A,TRUE,"GENERAL"}</definedName>
    <definedName name="PRIMET" hidden="1">{"TAB1",#N/A,TRUE,"GENERAL";"TAB2",#N/A,TRUE,"GENERAL";"TAB3",#N/A,TRUE,"GENERAL";"TAB4",#N/A,TRUE,"GENERAL";"TAB5",#N/A,TRUE,"GENERAL"}</definedName>
    <definedName name="PRINT_AREA">#N/A</definedName>
    <definedName name="Print_Area_MI">#REF!</definedName>
    <definedName name="PRINT_TITLES">#N/A</definedName>
    <definedName name="PRINT_TITLES_MI">#N/A</definedName>
    <definedName name="PrOfic" localSheetId="6">[14]BASES!$B$31</definedName>
    <definedName name="PrOfic">[15]BASES!$B$31</definedName>
    <definedName name="Proponente">#REF!</definedName>
    <definedName name="PRUEBA">[57]!absc</definedName>
    <definedName name="prueba1">[57]!absc</definedName>
    <definedName name="PRUEBA2">#REF!</definedName>
    <definedName name="ptope" localSheetId="6" hidden="1">{"TAB1",#N/A,TRUE,"GENERAL";"TAB2",#N/A,TRUE,"GENERAL";"TAB3",#N/A,TRUE,"GENERAL";"TAB4",#N/A,TRUE,"GENERAL";"TAB5",#N/A,TRUE,"GENERAL"}</definedName>
    <definedName name="ptope" hidden="1">{"TAB1",#N/A,TRUE,"GENERAL";"TAB2",#N/A,TRUE,"GENERAL";"TAB3",#N/A,TRUE,"GENERAL";"TAB4",#N/A,TRUE,"GENERAL";"TAB5",#N/A,TRUE,"GENERAL"}</definedName>
    <definedName name="ptopes" localSheetId="6" hidden="1">{"via1",#N/A,TRUE,"general";"via2",#N/A,TRUE,"general";"via3",#N/A,TRUE,"general"}</definedName>
    <definedName name="ptopes" hidden="1">{"via1",#N/A,TRUE,"general";"via2",#N/A,TRUE,"general";"via3",#N/A,TRUE,"general"}</definedName>
    <definedName name="PUNTILLA">#REF!</definedName>
    <definedName name="PUNTILLA__2">#REF!</definedName>
    <definedName name="PUNTILLA_1_2_AC">#REF!</definedName>
    <definedName name="PUNTILLA_2_CC">#REF!</definedName>
    <definedName name="PUTUMAYO">[58]NARIÑO!$A$11:$X$72</definedName>
    <definedName name="q" localSheetId="6" hidden="1">{"via1",#N/A,TRUE,"general";"via2",#N/A,TRUE,"general";"via3",#N/A,TRUE,"general"}</definedName>
    <definedName name="q" hidden="1">{"via1",#N/A,TRUE,"general";"via2",#N/A,TRUE,"general";"via3",#N/A,TRUE,"general"}</definedName>
    <definedName name="q1q1q" localSheetId="6" hidden="1">{"via1",#N/A,TRUE,"general";"via2",#N/A,TRUE,"general";"via3",#N/A,TRUE,"general"}</definedName>
    <definedName name="q1q1q" hidden="1">{"via1",#N/A,TRUE,"general";"via2",#N/A,TRUE,"general";"via3",#N/A,TRUE,"general"}</definedName>
    <definedName name="qaedtguj" localSheetId="6" hidden="1">{"via1",#N/A,TRUE,"general";"via2",#N/A,TRUE,"general";"via3",#N/A,TRUE,"general"}</definedName>
    <definedName name="qaedtguj" hidden="1">{"via1",#N/A,TRUE,"general";"via2",#N/A,TRUE,"general";"via3",#N/A,TRUE,"general"}</definedName>
    <definedName name="QAQSWS" localSheetId="6" hidden="1">{"via1",#N/A,TRUE,"general";"via2",#N/A,TRUE,"general";"via3",#N/A,TRUE,"general"}</definedName>
    <definedName name="QAQSWS" hidden="1">{"via1",#N/A,TRUE,"general";"via2",#N/A,TRUE,"general";"via3",#N/A,TRUE,"general"}</definedName>
    <definedName name="qaqwwxcr" localSheetId="6" hidden="1">{"via1",#N/A,TRUE,"general";"via2",#N/A,TRUE,"general";"via3",#N/A,TRUE,"general"}</definedName>
    <definedName name="qaqwwxcr" hidden="1">{"via1",#N/A,TRUE,"general";"via2",#N/A,TRUE,"general";"via3",#N/A,TRUE,"general"}</definedName>
    <definedName name="qedcd" localSheetId="6" hidden="1">{"via1",#N/A,TRUE,"general";"via2",#N/A,TRUE,"general";"via3",#N/A,TRUE,"general"}</definedName>
    <definedName name="qedcd" hidden="1">{"via1",#N/A,TRUE,"general";"via2",#N/A,TRUE,"general";"via3",#N/A,TRUE,"general"}</definedName>
    <definedName name="qeqewe" localSheetId="6" hidden="1">{"TAB1",#N/A,TRUE,"GENERAL";"TAB2",#N/A,TRUE,"GENERAL";"TAB3",#N/A,TRUE,"GENERAL";"TAB4",#N/A,TRUE,"GENERAL";"TAB5",#N/A,TRUE,"GENERAL"}</definedName>
    <definedName name="qeqewe" hidden="1">{"TAB1",#N/A,TRUE,"GENERAL";"TAB2",#N/A,TRUE,"GENERAL";"TAB3",#N/A,TRUE,"GENERAL";"TAB4",#N/A,TRUE,"GENERAL";"TAB5",#N/A,TRUE,"GENERAL"}</definedName>
    <definedName name="qewj" localSheetId="6" hidden="1">{"via1",#N/A,TRUE,"general";"via2",#N/A,TRUE,"general";"via3",#N/A,TRUE,"general"}</definedName>
    <definedName name="qewj" hidden="1">{"via1",#N/A,TRUE,"general";"via2",#N/A,TRUE,"general";"via3",#N/A,TRUE,"general"}</definedName>
    <definedName name="QQ">[59]glvc!#REF!</definedName>
    <definedName name="qqq">#REF!</definedName>
    <definedName name="qqqqqw" localSheetId="6" hidden="1">{"via1",#N/A,TRUE,"general";"via2",#N/A,TRUE,"general";"via3",#N/A,TRUE,"general"}</definedName>
    <definedName name="qqqqqw" hidden="1">{"via1",#N/A,TRUE,"general";"via2",#N/A,TRUE,"general";"via3",#N/A,TRUE,"general"}</definedName>
    <definedName name="qw" localSheetId="6" hidden="1">{"via1",#N/A,TRUE,"general";"via2",#N/A,TRUE,"general";"via3",#N/A,TRUE,"general"}</definedName>
    <definedName name="qw" hidden="1">{"via1",#N/A,TRUE,"general";"via2",#N/A,TRUE,"general";"via3",#N/A,TRUE,"general"}</definedName>
    <definedName name="qwdas2" localSheetId="6" hidden="1">{"via1",#N/A,TRUE,"general";"via2",#N/A,TRUE,"general";"via3",#N/A,TRUE,"general"}</definedName>
    <definedName name="qwdas2" hidden="1">{"via1",#N/A,TRUE,"general";"via2",#N/A,TRUE,"general";"via3",#N/A,TRUE,"general"}</definedName>
    <definedName name="qweqe" localSheetId="6" hidden="1">{"TAB1",#N/A,TRUE,"GENERAL";"TAB2",#N/A,TRUE,"GENERAL";"TAB3",#N/A,TRUE,"GENERAL";"TAB4",#N/A,TRUE,"GENERAL";"TAB5",#N/A,TRUE,"GENERAL"}</definedName>
    <definedName name="qweqe" hidden="1">{"TAB1",#N/A,TRUE,"GENERAL";"TAB2",#N/A,TRUE,"GENERAL";"TAB3",#N/A,TRUE,"GENERAL";"TAB4",#N/A,TRUE,"GENERAL";"TAB5",#N/A,TRUE,"GENERAL"}</definedName>
    <definedName name="qwqwq">#REF!</definedName>
    <definedName name="qwqwqwj" localSheetId="6" hidden="1">{"TAB1",#N/A,TRUE,"GENERAL";"TAB2",#N/A,TRUE,"GENERAL";"TAB3",#N/A,TRUE,"GENERAL";"TAB4",#N/A,TRUE,"GENERAL";"TAB5",#N/A,TRUE,"GENERAL"}</definedName>
    <definedName name="qwqwqwj" hidden="1">{"TAB1",#N/A,TRUE,"GENERAL";"TAB2",#N/A,TRUE,"GENERAL";"TAB3",#N/A,TRUE,"GENERAL";"TAB4",#N/A,TRUE,"GENERAL";"TAB5",#N/A,TRUE,"GENERAL"}</definedName>
    <definedName name="R.1">#REF!</definedName>
    <definedName name="R.10">#REF!</definedName>
    <definedName name="R.11">#REF!</definedName>
    <definedName name="R.12">#REF!</definedName>
    <definedName name="R.13">#REF!</definedName>
    <definedName name="R.14">#REF!</definedName>
    <definedName name="R.15">#REF!</definedName>
    <definedName name="R.16">#REF!</definedName>
    <definedName name="R.17">#REF!</definedName>
    <definedName name="R.18">#REF!</definedName>
    <definedName name="R.19">#REF!</definedName>
    <definedName name="R.2">#REF!</definedName>
    <definedName name="R.3">#REF!</definedName>
    <definedName name="R.4">#REF!</definedName>
    <definedName name="R.5">#REF!</definedName>
    <definedName name="R.6">#REF!</definedName>
    <definedName name="R.7">#REF!</definedName>
    <definedName name="R.8">#REF!</definedName>
    <definedName name="R.9">#REF!</definedName>
    <definedName name="Ra">#REF!</definedName>
    <definedName name="Rb">#REF!</definedName>
    <definedName name="Rd">#REF!</definedName>
    <definedName name="Re">#REF!</definedName>
    <definedName name="RECICLADORA_DE_PAVIMENTO">#REF!</definedName>
    <definedName name="REDUCCION_3__x_2">#REF!</definedName>
    <definedName name="REDUCCION_4__x_3">#REF!</definedName>
    <definedName name="REDUCCION_HD_BRIDA_PVC_4X3">#REF!</definedName>
    <definedName name="REDUCCION_HD_BRIDA_PVC_6X4">#REF!</definedName>
    <definedName name="REF">#REF!</definedName>
    <definedName name="rege" localSheetId="6" hidden="1">{"TAB1",#N/A,TRUE,"GENERAL";"TAB2",#N/A,TRUE,"GENERAL";"TAB3",#N/A,TRUE,"GENERAL";"TAB4",#N/A,TRUE,"GENERAL";"TAB5",#N/A,TRUE,"GENERAL"}</definedName>
    <definedName name="rege" hidden="1">{"TAB1",#N/A,TRUE,"GENERAL";"TAB2",#N/A,TRUE,"GENERAL";"TAB3",#N/A,TRUE,"GENERAL";"TAB4",#N/A,TRUE,"GENERAL";"TAB5",#N/A,TRUE,"GENERAL"}</definedName>
    <definedName name="REGISTRO_CORTE_1_2">#REF!</definedName>
    <definedName name="REGISTRO_INCORPORACIÓN_1_2">#REF!</definedName>
    <definedName name="REGLA_VIBRATORIA_DE_4MTS">#REF!</definedName>
    <definedName name="regresd" localSheetId="6" hidden="1">{"TAB1",#N/A,TRUE,"GENERAL";"TAB2",#N/A,TRUE,"GENERAL";"TAB3",#N/A,TRUE,"GENERAL";"TAB4",#N/A,TRUE,"GENERAL";"TAB5",#N/A,TRUE,"GENERAL"}</definedName>
    <definedName name="regresd" hidden="1">{"TAB1",#N/A,TRUE,"GENERAL";"TAB2",#N/A,TRUE,"GENERAL";"TAB3",#N/A,TRUE,"GENERAL";"TAB4",#N/A,TRUE,"GENERAL";"TAB5",#N/A,TRUE,"GENERAL"}</definedName>
    <definedName name="regthio" localSheetId="6" hidden="1">{"TAB1",#N/A,TRUE,"GENERAL";"TAB2",#N/A,TRUE,"GENERAL";"TAB3",#N/A,TRUE,"GENERAL";"TAB4",#N/A,TRUE,"GENERAL";"TAB5",#N/A,TRUE,"GENERAL"}</definedName>
    <definedName name="regthio" hidden="1">{"TAB1",#N/A,TRUE,"GENERAL";"TAB2",#N/A,TRUE,"GENERAL";"TAB3",#N/A,TRUE,"GENERAL";"TAB4",#N/A,TRUE,"GENERAL";"TAB5",#N/A,TRUE,"GENERAL"}</definedName>
    <definedName name="REJHE" localSheetId="6" hidden="1">{"via1",#N/A,TRUE,"general";"via2",#N/A,TRUE,"general";"via3",#N/A,TRUE,"general"}</definedName>
    <definedName name="REJHE" hidden="1">{"via1",#N/A,TRUE,"general";"via2",#N/A,TRUE,"general";"via3",#N/A,TRUE,"general"}</definedName>
    <definedName name="rell">#REF!</definedName>
    <definedName name="relle">#REF!</definedName>
    <definedName name="relleno">#REF!</definedName>
    <definedName name="reparacion4">'[12]PRESTACIONES SOCIALES'!#REF!</definedName>
    <definedName name="repello">#REF!</definedName>
    <definedName name="replanteo">#REF!</definedName>
    <definedName name="rer" localSheetId="6" hidden="1">{"via1",#N/A,TRUE,"general";"via2",#N/A,TRUE,"general";"via3",#N/A,TRUE,"general"}</definedName>
    <definedName name="rer" hidden="1">{"via1",#N/A,TRUE,"general";"via2",#N/A,TRUE,"general";"via3",#N/A,TRUE,"general"}</definedName>
    <definedName name="rererw" localSheetId="6" hidden="1">{"TAB1",#N/A,TRUE,"GENERAL";"TAB2",#N/A,TRUE,"GENERAL";"TAB3",#N/A,TRUE,"GENERAL";"TAB4",#N/A,TRUE,"GENERAL";"TAB5",#N/A,TRUE,"GENERAL"}</definedName>
    <definedName name="rererw" hidden="1">{"TAB1",#N/A,TRUE,"GENERAL";"TAB2",#N/A,TRUE,"GENERAL";"TAB3",#N/A,TRUE,"GENERAL";"TAB4",#N/A,TRUE,"GENERAL";"TAB5",#N/A,TRUE,"GENERAL"}</definedName>
    <definedName name="rerg" localSheetId="6" hidden="1">{"TAB1",#N/A,TRUE,"GENERAL";"TAB2",#N/A,TRUE,"GENERAL";"TAB3",#N/A,TRUE,"GENERAL";"TAB4",#N/A,TRUE,"GENERAL";"TAB5",#N/A,TRUE,"GENERAL"}</definedName>
    <definedName name="rerg" hidden="1">{"TAB1",#N/A,TRUE,"GENERAL";"TAB2",#N/A,TRUE,"GENERAL";"TAB3",#N/A,TRUE,"GENERAL";"TAB4",#N/A,TRUE,"GENERAL";"TAB5",#N/A,TRUE,"GENERAL"}</definedName>
    <definedName name="rerrrrw" localSheetId="6" hidden="1">{"TAB1",#N/A,TRUE,"GENERAL";"TAB2",#N/A,TRUE,"GENERAL";"TAB3",#N/A,TRUE,"GENERAL";"TAB4",#N/A,TRUE,"GENERAL";"TAB5",#N/A,TRUE,"GENERAL"}</definedName>
    <definedName name="rerrrrw" hidden="1">{"TAB1",#N/A,TRUE,"GENERAL";"TAB2",#N/A,TRUE,"GENERAL";"TAB3",#N/A,TRUE,"GENERAL";"TAB4",#N/A,TRUE,"GENERAL";"TAB5",#N/A,TRUE,"GENERAL"}</definedName>
    <definedName name="RESINA_TERMOPLASTICA__pegante_epoxico">#REF!</definedName>
    <definedName name="RESUM">'[46]1'!#REF!</definedName>
    <definedName name="resum2">'[5]PU (2)'!#REF!</definedName>
    <definedName name="Retenc" localSheetId="6">[14]BASES!$E$31</definedName>
    <definedName name="Retenc">[15]BASES!$E$31</definedName>
    <definedName name="retiroarbol">#REF!</definedName>
    <definedName name="retirocorte">#REF!</definedName>
    <definedName name="RETROEXCAVADORA_140HP">#REF!</definedName>
    <definedName name="RETROEXCAVADORA_CARGADORA_JD_510">#REF!</definedName>
    <definedName name="RETROEXCAVADORA_JD_510">#REF!</definedName>
    <definedName name="RETROEXCAVADORA_SOBRE_LLANTAS">#REF!</definedName>
    <definedName name="RETTRE" localSheetId="6" hidden="1">{"via1",#N/A,TRUE,"general";"via2",#N/A,TRUE,"general";"via3",#N/A,TRUE,"general"}</definedName>
    <definedName name="RETTRE" hidden="1">{"via1",#N/A,TRUE,"general";"via2",#N/A,TRUE,"general";"via3",#N/A,TRUE,"general"}</definedName>
    <definedName name="rety" localSheetId="6" hidden="1">{"TAB1",#N/A,TRUE,"GENERAL";"TAB2",#N/A,TRUE,"GENERAL";"TAB3",#N/A,TRUE,"GENERAL";"TAB4",#N/A,TRUE,"GENERAL";"TAB5",#N/A,TRUE,"GENERAL"}</definedName>
    <definedName name="rety" hidden="1">{"TAB1",#N/A,TRUE,"GENERAL";"TAB2",#N/A,TRUE,"GENERAL";"TAB3",#N/A,TRUE,"GENERAL";"TAB4",#N/A,TRUE,"GENERAL";"TAB5",#N/A,TRUE,"GENERAL"}</definedName>
    <definedName name="rewfreg" localSheetId="6" hidden="1">{"via1",#N/A,TRUE,"general";"via2",#N/A,TRUE,"general";"via3",#N/A,TRUE,"general"}</definedName>
    <definedName name="rewfreg" hidden="1">{"via1",#N/A,TRUE,"general";"via2",#N/A,TRUE,"general";"via3",#N/A,TRUE,"general"}</definedName>
    <definedName name="rewr" localSheetId="6" hidden="1">{"via1",#N/A,TRUE,"general";"via2",#N/A,TRUE,"general";"via3",#N/A,TRUE,"general"}</definedName>
    <definedName name="rewr" hidden="1">{"via1",#N/A,TRUE,"general";"via2",#N/A,TRUE,"general";"via3",#N/A,TRUE,"general"}</definedName>
    <definedName name="REWWER" localSheetId="6" hidden="1">{"TAB1",#N/A,TRUE,"GENERAL";"TAB2",#N/A,TRUE,"GENERAL";"TAB3",#N/A,TRUE,"GENERAL";"TAB4",#N/A,TRUE,"GENERAL";"TAB5",#N/A,TRUE,"GENERAL"}</definedName>
    <definedName name="REWWER" hidden="1">{"TAB1",#N/A,TRUE,"GENERAL";"TAB2",#N/A,TRUE,"GENERAL";"TAB3",#N/A,TRUE,"GENERAL";"TAB4",#N/A,TRUE,"GENERAL";"TAB5",#N/A,TRUE,"GENERAL"}</definedName>
    <definedName name="reyepoi" localSheetId="6" hidden="1">{"TAB1",#N/A,TRUE,"GENERAL";"TAB2",#N/A,TRUE,"GENERAL";"TAB3",#N/A,TRUE,"GENERAL";"TAB4",#N/A,TRUE,"GENERAL";"TAB5",#N/A,TRUE,"GENERAL"}</definedName>
    <definedName name="reyepoi" hidden="1">{"TAB1",#N/A,TRUE,"GENERAL";"TAB2",#N/A,TRUE,"GENERAL";"TAB3",#N/A,TRUE,"GENERAL";"TAB4",#N/A,TRUE,"GENERAL";"TAB5",#N/A,TRUE,"GENERAL"}</definedName>
    <definedName name="reyety" localSheetId="6" hidden="1">{"via1",#N/A,TRUE,"general";"via2",#N/A,TRUE,"general";"via3",#N/A,TRUE,"general"}</definedName>
    <definedName name="reyety" hidden="1">{"via1",#N/A,TRUE,"general";"via2",#N/A,TRUE,"general";"via3",#N/A,TRUE,"general"}</definedName>
    <definedName name="reyty" localSheetId="6" hidden="1">{"via1",#N/A,TRUE,"general";"via2",#N/A,TRUE,"general";"via3",#N/A,TRUE,"general"}</definedName>
    <definedName name="reyty" hidden="1">{"via1",#N/A,TRUE,"general";"via2",#N/A,TRUE,"general";"via3",#N/A,TRUE,"general"}</definedName>
    <definedName name="reyyt" localSheetId="6" hidden="1">{"via1",#N/A,TRUE,"general";"via2",#N/A,TRUE,"general";"via3",#N/A,TRUE,"general"}</definedName>
    <definedName name="reyyt" hidden="1">{"via1",#N/A,TRUE,"general";"via2",#N/A,TRUE,"general";"via3",#N/A,TRUE,"general"}</definedName>
    <definedName name="Rf">#REF!</definedName>
    <definedName name="rfhnhjyu" localSheetId="6" hidden="1">{"TAB1",#N/A,TRUE,"GENERAL";"TAB2",#N/A,TRUE,"GENERAL";"TAB3",#N/A,TRUE,"GENERAL";"TAB4",#N/A,TRUE,"GENERAL";"TAB5",#N/A,TRUE,"GENERAL"}</definedName>
    <definedName name="rfhnhjyu" hidden="1">{"TAB1",#N/A,TRUE,"GENERAL";"TAB2",#N/A,TRUE,"GENERAL";"TAB3",#N/A,TRUE,"GENERAL";"TAB4",#N/A,TRUE,"GENERAL";"TAB5",#N/A,TRUE,"GENERAL"}</definedName>
    <definedName name="rfrf" localSheetId="6" hidden="1">{"via1",#N/A,TRUE,"general";"via2",#N/A,TRUE,"general";"via3",#N/A,TRUE,"general"}</definedName>
    <definedName name="rfrf" hidden="1">{"via1",#N/A,TRUE,"general";"via2",#N/A,TRUE,"general";"via3",#N/A,TRUE,"general"}</definedName>
    <definedName name="Rg">#REF!</definedName>
    <definedName name="rge" localSheetId="6" hidden="1">{"via1",#N/A,TRUE,"general";"via2",#N/A,TRUE,"general";"via3",#N/A,TRUE,"general"}</definedName>
    <definedName name="rge" hidden="1">{"via1",#N/A,TRUE,"general";"via2",#N/A,TRUE,"general";"via3",#N/A,TRUE,"general"}</definedName>
    <definedName name="rgegg" localSheetId="6" hidden="1">{"via1",#N/A,TRUE,"general";"via2",#N/A,TRUE,"general";"via3",#N/A,TRUE,"general"}</definedName>
    <definedName name="rgegg" hidden="1">{"via1",#N/A,TRUE,"general";"via2",#N/A,TRUE,"general";"via3",#N/A,TRUE,"general"}</definedName>
    <definedName name="Rh">#REF!</definedName>
    <definedName name="rhh" localSheetId="6" hidden="1">{"TAB1",#N/A,TRUE,"GENERAL";"TAB2",#N/A,TRUE,"GENERAL";"TAB3",#N/A,TRUE,"GENERAL";"TAB4",#N/A,TRUE,"GENERAL";"TAB5",#N/A,TRUE,"GENERAL"}</definedName>
    <definedName name="rhh" hidden="1">{"TAB1",#N/A,TRUE,"GENERAL";"TAB2",#N/A,TRUE,"GENERAL";"TAB3",#N/A,TRUE,"GENERAL";"TAB4",#N/A,TRUE,"GENERAL";"TAB5",#N/A,TRUE,"GENERAL"}</definedName>
    <definedName name="rhrtd" localSheetId="6" hidden="1">{"TAB1",#N/A,TRUE,"GENERAL";"TAB2",#N/A,TRUE,"GENERAL";"TAB3",#N/A,TRUE,"GENERAL";"TAB4",#N/A,TRUE,"GENERAL";"TAB5",#N/A,TRUE,"GENERAL"}</definedName>
    <definedName name="rhrtd" hidden="1">{"TAB1",#N/A,TRUE,"GENERAL";"TAB2",#N/A,TRUE,"GENERAL";"TAB3",#N/A,TRUE,"GENERAL";"TAB4",#N/A,TRUE,"GENERAL";"TAB5",#N/A,TRUE,"GENERAL"}</definedName>
    <definedName name="rhtry" localSheetId="6" hidden="1">{"TAB1",#N/A,TRUE,"GENERAL";"TAB2",#N/A,TRUE,"GENERAL";"TAB3",#N/A,TRUE,"GENERAL";"TAB4",#N/A,TRUE,"GENERAL";"TAB5",#N/A,TRUE,"GENERAL"}</definedName>
    <definedName name="rhtry" hidden="1">{"TAB1",#N/A,TRUE,"GENERAL";"TAB2",#N/A,TRUE,"GENERAL";"TAB3",#N/A,TRUE,"GENERAL";"TAB4",#N/A,TRUE,"GENERAL";"TAB5",#N/A,TRUE,"GENERAL"}</definedName>
    <definedName name="Ri">#REF!</definedName>
    <definedName name="rj" localSheetId="6" hidden="1">{"TAB1",#N/A,TRUE,"GENERAL";"TAB2",#N/A,TRUE,"GENERAL";"TAB3",#N/A,TRUE,"GENERAL";"TAB4",#N/A,TRUE,"GENERAL";"TAB5",#N/A,TRUE,"GENERAL"}</definedName>
    <definedName name="rj" hidden="1">{"TAB1",#N/A,TRUE,"GENERAL";"TAB2",#N/A,TRUE,"GENERAL";"TAB3",#N/A,TRUE,"GENERAL";"TAB4",#N/A,TRUE,"GENERAL";"TAB5",#N/A,TRUE,"GENERAL"}</definedName>
    <definedName name="rjjth" localSheetId="6" hidden="1">{"TAB1",#N/A,TRUE,"GENERAL";"TAB2",#N/A,TRUE,"GENERAL";"TAB3",#N/A,TRUE,"GENERAL";"TAB4",#N/A,TRUE,"GENERAL";"TAB5",#N/A,TRUE,"GENERAL"}</definedName>
    <definedName name="rjjth" hidden="1">{"TAB1",#N/A,TRUE,"GENERAL";"TAB2",#N/A,TRUE,"GENERAL";"TAB3",#N/A,TRUE,"GENERAL";"TAB4",#N/A,TRUE,"GENERAL";"TAB5",#N/A,TRUE,"GENERAL"}</definedName>
    <definedName name="rjy" localSheetId="6" hidden="1">{"via1",#N/A,TRUE,"general";"via2",#N/A,TRUE,"general";"via3",#N/A,TRUE,"general"}</definedName>
    <definedName name="rjy" hidden="1">{"via1",#N/A,TRUE,"general";"via2",#N/A,TRUE,"general";"via3",#N/A,TRUE,"general"}</definedName>
    <definedName name="Rk">#REF!</definedName>
    <definedName name="rkjyk" localSheetId="6" hidden="1">{"TAB1",#N/A,TRUE,"GENERAL";"TAB2",#N/A,TRUE,"GENERAL";"TAB3",#N/A,TRUE,"GENERAL";"TAB4",#N/A,TRUE,"GENERAL";"TAB5",#N/A,TRUE,"GENERAL"}</definedName>
    <definedName name="rkjyk" hidden="1">{"TAB1",#N/A,TRUE,"GENERAL";"TAB2",#N/A,TRUE,"GENERAL";"TAB3",#N/A,TRUE,"GENERAL";"TAB4",#N/A,TRUE,"GENERAL";"TAB5",#N/A,TRUE,"GENERAL"}</definedName>
    <definedName name="rkru" localSheetId="6" hidden="1">{"via1",#N/A,TRUE,"general";"via2",#N/A,TRUE,"general";"via3",#N/A,TRUE,"general"}</definedName>
    <definedName name="rkru" hidden="1">{"via1",#N/A,TRUE,"general";"via2",#N/A,TRUE,"general";"via3",#N/A,TRUE,"general"}</definedName>
    <definedName name="rky" localSheetId="6" hidden="1">{"TAB1",#N/A,TRUE,"GENERAL";"TAB2",#N/A,TRUE,"GENERAL";"TAB3",#N/A,TRUE,"GENERAL";"TAB4",#N/A,TRUE,"GENERAL";"TAB5",#N/A,TRUE,"GENERAL"}</definedName>
    <definedName name="rky" hidden="1">{"TAB1",#N/A,TRUE,"GENERAL";"TAB2",#N/A,TRUE,"GENERAL";"TAB3",#N/A,TRUE,"GENERAL";"TAB4",#N/A,TRUE,"GENERAL";"TAB5",#N/A,TRUE,"GENERAL"}</definedName>
    <definedName name="Rm">#REF!</definedName>
    <definedName name="Rmm">#REF!</definedName>
    <definedName name="Rn">#REF!</definedName>
    <definedName name="Rñ">#REF!</definedName>
    <definedName name="Ro">#REF!</definedName>
    <definedName name="ROCA_MUERTA">#REF!</definedName>
    <definedName name="rodaje">[12]lisprecios!#REF!</definedName>
    <definedName name="Rp">#REF!</definedName>
    <definedName name="Rq">#REF!</definedName>
    <definedName name="rrr" localSheetId="6" hidden="1">{"via1",#N/A,TRUE,"general";"via2",#N/A,TRUE,"general";"via3",#N/A,TRUE,"general"}</definedName>
    <definedName name="rrr" hidden="1">{"via1",#N/A,TRUE,"general";"via2",#N/A,TRUE,"general";"via3",#N/A,TRUE,"general"}</definedName>
    <definedName name="rrrrrb" localSheetId="6" hidden="1">{"via1",#N/A,TRUE,"general";"via2",#N/A,TRUE,"general";"via3",#N/A,TRUE,"general"}</definedName>
    <definedName name="rrrrrb" hidden="1">{"via1",#N/A,TRUE,"general";"via2",#N/A,TRUE,"general";"via3",#N/A,TRUE,"general"}</definedName>
    <definedName name="rrrrrrre" localSheetId="6" hidden="1">{"TAB1",#N/A,TRUE,"GENERAL";"TAB2",#N/A,TRUE,"GENERAL";"TAB3",#N/A,TRUE,"GENERAL";"TAB4",#N/A,TRUE,"GENERAL";"TAB5",#N/A,TRUE,"GENERAL"}</definedName>
    <definedName name="rrrrrrre" hidden="1">{"TAB1",#N/A,TRUE,"GENERAL";"TAB2",#N/A,TRUE,"GENERAL";"TAB3",#N/A,TRUE,"GENERAL";"TAB4",#N/A,TRUE,"GENERAL";"TAB5",#N/A,TRUE,"GENERAL"}</definedName>
    <definedName name="rrrrt" localSheetId="6" hidden="1">{"via1",#N/A,TRUE,"general";"via2",#N/A,TRUE,"general";"via3",#N/A,TRUE,"general"}</definedName>
    <definedName name="rrrrt" hidden="1">{"via1",#N/A,TRUE,"general";"via2",#N/A,TRUE,"general";"via3",#N/A,TRUE,"general"}</definedName>
    <definedName name="Rs">#REF!</definedName>
    <definedName name="rsdgsd5" localSheetId="6" hidden="1">{"TAB1",#N/A,TRUE,"GENERAL";"TAB2",#N/A,TRUE,"GENERAL";"TAB3",#N/A,TRUE,"GENERAL";"TAB4",#N/A,TRUE,"GENERAL";"TAB5",#N/A,TRUE,"GENERAL"}</definedName>
    <definedName name="rsdgsd5" hidden="1">{"TAB1",#N/A,TRUE,"GENERAL";"TAB2",#N/A,TRUE,"GENERAL";"TAB3",#N/A,TRUE,"GENERAL";"TAB4",#N/A,TRUE,"GENERAL";"TAB5",#N/A,TRUE,"GENERAL"}</definedName>
    <definedName name="rt" localSheetId="6" hidden="1">{"TAB1",#N/A,TRUE,"GENERAL";"TAB2",#N/A,TRUE,"GENERAL";"TAB3",#N/A,TRUE,"GENERAL";"TAB4",#N/A,TRUE,"GENERAL";"TAB5",#N/A,TRUE,"GENERAL"}</definedName>
    <definedName name="rt" hidden="1">{"TAB1",#N/A,TRUE,"GENERAL";"TAB2",#N/A,TRUE,"GENERAL";"TAB3",#N/A,TRUE,"GENERAL";"TAB4",#N/A,TRUE,"GENERAL";"TAB5",#N/A,TRUE,"GENERAL"}</definedName>
    <definedName name="rte" localSheetId="6" hidden="1">{"TAB1",#N/A,TRUE,"GENERAL";"TAB2",#N/A,TRUE,"GENERAL";"TAB3",#N/A,TRUE,"GENERAL";"TAB4",#N/A,TRUE,"GENERAL";"TAB5",#N/A,TRUE,"GENERAL"}</definedName>
    <definedName name="rte" hidden="1">{"TAB1",#N/A,TRUE,"GENERAL";"TAB2",#N/A,TRUE,"GENERAL";"TAB3",#N/A,TRUE,"GENERAL";"TAB4",#N/A,TRUE,"GENERAL";"TAB5",#N/A,TRUE,"GENERAL"}</definedName>
    <definedName name="rteg" localSheetId="6" hidden="1">{"via1",#N/A,TRUE,"general";"via2",#N/A,TRUE,"general";"via3",#N/A,TRUE,"general"}</definedName>
    <definedName name="rteg" hidden="1">{"via1",#N/A,TRUE,"general";"via2",#N/A,TRUE,"general";"via3",#N/A,TRUE,"general"}</definedName>
    <definedName name="rtert" localSheetId="6" hidden="1">{"TAB1",#N/A,TRUE,"GENERAL";"TAB2",#N/A,TRUE,"GENERAL";"TAB3",#N/A,TRUE,"GENERAL";"TAB4",#N/A,TRUE,"GENERAL";"TAB5",#N/A,TRUE,"GENERAL"}</definedName>
    <definedName name="rtert" hidden="1">{"TAB1",#N/A,TRUE,"GENERAL";"TAB2",#N/A,TRUE,"GENERAL";"TAB3",#N/A,TRUE,"GENERAL";"TAB4",#N/A,TRUE,"GENERAL";"TAB5",#N/A,TRUE,"GENERAL"}</definedName>
    <definedName name="rtes" localSheetId="6" hidden="1">{"via1",#N/A,TRUE,"general";"via2",#N/A,TRUE,"general";"via3",#N/A,TRUE,"general"}</definedName>
    <definedName name="rtes" hidden="1">{"via1",#N/A,TRUE,"general";"via2",#N/A,TRUE,"general";"via3",#N/A,TRUE,"general"}</definedName>
    <definedName name="rtewth" localSheetId="6" hidden="1">{"TAB1",#N/A,TRUE,"GENERAL";"TAB2",#N/A,TRUE,"GENERAL";"TAB3",#N/A,TRUE,"GENERAL";"TAB4",#N/A,TRUE,"GENERAL";"TAB5",#N/A,TRUE,"GENERAL"}</definedName>
    <definedName name="rtewth" hidden="1">{"TAB1",#N/A,TRUE,"GENERAL";"TAB2",#N/A,TRUE,"GENERAL";"TAB3",#N/A,TRUE,"GENERAL";"TAB4",#N/A,TRUE,"GENERAL";"TAB5",#N/A,TRUE,"GENERAL"}</definedName>
    <definedName name="rthjtj" localSheetId="6" hidden="1">{"TAB1",#N/A,TRUE,"GENERAL";"TAB2",#N/A,TRUE,"GENERAL";"TAB3",#N/A,TRUE,"GENERAL";"TAB4",#N/A,TRUE,"GENERAL";"TAB5",#N/A,TRUE,"GENERAL"}</definedName>
    <definedName name="rthjtj" hidden="1">{"TAB1",#N/A,TRUE,"GENERAL";"TAB2",#N/A,TRUE,"GENERAL";"TAB3",#N/A,TRUE,"GENERAL";"TAB4",#N/A,TRUE,"GENERAL";"TAB5",#N/A,TRUE,"GENERAL"}</definedName>
    <definedName name="rthrthg" localSheetId="6" hidden="1">{"via1",#N/A,TRUE,"general";"via2",#N/A,TRUE,"general";"via3",#N/A,TRUE,"general"}</definedName>
    <definedName name="rthrthg" hidden="1">{"via1",#N/A,TRUE,"general";"via2",#N/A,TRUE,"general";"via3",#N/A,TRUE,"general"}</definedName>
    <definedName name="rthtrh" localSheetId="6" hidden="1">{"via1",#N/A,TRUE,"general";"via2",#N/A,TRUE,"general";"via3",#N/A,TRUE,"general"}</definedName>
    <definedName name="rthtrh" hidden="1">{"via1",#N/A,TRUE,"general";"via2",#N/A,TRUE,"general";"via3",#N/A,TRUE,"general"}</definedName>
    <definedName name="rtkk" localSheetId="6" hidden="1">{"via1",#N/A,TRUE,"general";"via2",#N/A,TRUE,"general";"via3",#N/A,TRUE,"general"}</definedName>
    <definedName name="rtkk" hidden="1">{"via1",#N/A,TRUE,"general";"via2",#N/A,TRUE,"general";"via3",#N/A,TRUE,"general"}</definedName>
    <definedName name="rttthy" localSheetId="6" hidden="1">{"via1",#N/A,TRUE,"general";"via2",#N/A,TRUE,"general";"via3",#N/A,TRUE,"general"}</definedName>
    <definedName name="rttthy" hidden="1">{"via1",#N/A,TRUE,"general";"via2",#N/A,TRUE,"general";"via3",#N/A,TRUE,"general"}</definedName>
    <definedName name="rtu" localSheetId="6" hidden="1">{"via1",#N/A,TRUE,"general";"via2",#N/A,TRUE,"general";"via3",#N/A,TRUE,"general"}</definedName>
    <definedName name="rtu" hidden="1">{"via1",#N/A,TRUE,"general";"via2",#N/A,TRUE,"general";"via3",#N/A,TRUE,"general"}</definedName>
    <definedName name="rtug" localSheetId="6" hidden="1">{"TAB1",#N/A,TRUE,"GENERAL";"TAB2",#N/A,TRUE,"GENERAL";"TAB3",#N/A,TRUE,"GENERAL";"TAB4",#N/A,TRUE,"GENERAL";"TAB5",#N/A,TRUE,"GENERAL"}</definedName>
    <definedName name="rtug" hidden="1">{"TAB1",#N/A,TRUE,"GENERAL";"TAB2",#N/A,TRUE,"GENERAL";"TAB3",#N/A,TRUE,"GENERAL";"TAB4",#N/A,TRUE,"GENERAL";"TAB5",#N/A,TRUE,"GENERAL"}</definedName>
    <definedName name="rtugsd" localSheetId="6" hidden="1">{"TAB1",#N/A,TRUE,"GENERAL";"TAB2",#N/A,TRUE,"GENERAL";"TAB3",#N/A,TRUE,"GENERAL";"TAB4",#N/A,TRUE,"GENERAL";"TAB5",#N/A,TRUE,"GENERAL"}</definedName>
    <definedName name="rtugsd" hidden="1">{"TAB1",#N/A,TRUE,"GENERAL";"TAB2",#N/A,TRUE,"GENERAL";"TAB3",#N/A,TRUE,"GENERAL";"TAB4",#N/A,TRUE,"GENERAL";"TAB5",#N/A,TRUE,"GENERAL"}</definedName>
    <definedName name="rturtu" localSheetId="6" hidden="1">{"via1",#N/A,TRUE,"general";"via2",#N/A,TRUE,"general";"via3",#N/A,TRUE,"general"}</definedName>
    <definedName name="rturtu" hidden="1">{"via1",#N/A,TRUE,"general";"via2",#N/A,TRUE,"general";"via3",#N/A,TRUE,"general"}</definedName>
    <definedName name="rturu" localSheetId="6" hidden="1">{"via1",#N/A,TRUE,"general";"via2",#N/A,TRUE,"general";"via3",#N/A,TRUE,"general"}</definedName>
    <definedName name="rturu" hidden="1">{"via1",#N/A,TRUE,"general";"via2",#N/A,TRUE,"general";"via3",#N/A,TRUE,"general"}</definedName>
    <definedName name="rtut" localSheetId="6" hidden="1">{"via1",#N/A,TRUE,"general";"via2",#N/A,TRUE,"general";"via3",#N/A,TRUE,"general"}</definedName>
    <definedName name="rtut" hidden="1">{"via1",#N/A,TRUE,"general";"via2",#N/A,TRUE,"general";"via3",#N/A,TRUE,"general"}</definedName>
    <definedName name="rtutru" localSheetId="6" hidden="1">{"via1",#N/A,TRUE,"general";"via2",#N/A,TRUE,"general";"via3",#N/A,TRUE,"general"}</definedName>
    <definedName name="rtutru" hidden="1">{"via1",#N/A,TRUE,"general";"via2",#N/A,TRUE,"general";"via3",#N/A,TRUE,"general"}</definedName>
    <definedName name="rtuy" localSheetId="6" hidden="1">{"via1",#N/A,TRUE,"general";"via2",#N/A,TRUE,"general";"via3",#N/A,TRUE,"general"}</definedName>
    <definedName name="rtuy" hidden="1">{"via1",#N/A,TRUE,"general";"via2",#N/A,TRUE,"general";"via3",#N/A,TRUE,"general"}</definedName>
    <definedName name="rtyhr" localSheetId="6" hidden="1">{"TAB1",#N/A,TRUE,"GENERAL";"TAB2",#N/A,TRUE,"GENERAL";"TAB3",#N/A,TRUE,"GENERAL";"TAB4",#N/A,TRUE,"GENERAL";"TAB5",#N/A,TRUE,"GENERAL"}</definedName>
    <definedName name="rtyhr" hidden="1">{"TAB1",#N/A,TRUE,"GENERAL";"TAB2",#N/A,TRUE,"GENERAL";"TAB3",#N/A,TRUE,"GENERAL";"TAB4",#N/A,TRUE,"GENERAL";"TAB5",#N/A,TRUE,"GENERAL"}</definedName>
    <definedName name="rtym" localSheetId="6" hidden="1">{"via1",#N/A,TRUE,"general";"via2",#N/A,TRUE,"general";"via3",#N/A,TRUE,"general"}</definedName>
    <definedName name="rtym" hidden="1">{"via1",#N/A,TRUE,"general";"via2",#N/A,TRUE,"general";"via3",#N/A,TRUE,"general"}</definedName>
    <definedName name="rtyrey" localSheetId="6" hidden="1">{"TAB1",#N/A,TRUE,"GENERAL";"TAB2",#N/A,TRUE,"GENERAL";"TAB3",#N/A,TRUE,"GENERAL";"TAB4",#N/A,TRUE,"GENERAL";"TAB5",#N/A,TRUE,"GENERAL"}</definedName>
    <definedName name="rtyrey" hidden="1">{"TAB1",#N/A,TRUE,"GENERAL";"TAB2",#N/A,TRUE,"GENERAL";"TAB3",#N/A,TRUE,"GENERAL";"TAB4",#N/A,TRUE,"GENERAL";"TAB5",#N/A,TRUE,"GENERAL"}</definedName>
    <definedName name="rtyrh" localSheetId="6" hidden="1">{"via1",#N/A,TRUE,"general";"via2",#N/A,TRUE,"general";"via3",#N/A,TRUE,"general"}</definedName>
    <definedName name="rtyrh" hidden="1">{"via1",#N/A,TRUE,"general";"via2",#N/A,TRUE,"general";"via3",#N/A,TRUE,"general"}</definedName>
    <definedName name="RTYRTY" localSheetId="6" hidden="1">{"via1",#N/A,TRUE,"general";"via2",#N/A,TRUE,"general";"via3",#N/A,TRUE,"general"}</definedName>
    <definedName name="RTYRTY" hidden="1">{"via1",#N/A,TRUE,"general";"via2",#N/A,TRUE,"general";"via3",#N/A,TRUE,"general"}</definedName>
    <definedName name="rtyt" localSheetId="6" hidden="1">{"TAB1",#N/A,TRUE,"GENERAL";"TAB2",#N/A,TRUE,"GENERAL";"TAB3",#N/A,TRUE,"GENERAL";"TAB4",#N/A,TRUE,"GENERAL";"TAB5",#N/A,TRUE,"GENERAL"}</definedName>
    <definedName name="rtyt" hidden="1">{"TAB1",#N/A,TRUE,"GENERAL";"TAB2",#N/A,TRUE,"GENERAL";"TAB3",#N/A,TRUE,"GENERAL";"TAB4",#N/A,TRUE,"GENERAL";"TAB5",#N/A,TRUE,"GENERAL"}</definedName>
    <definedName name="rtytry" localSheetId="6" hidden="1">{"via1",#N/A,TRUE,"general";"via2",#N/A,TRUE,"general";"via3",#N/A,TRUE,"general"}</definedName>
    <definedName name="rtytry" hidden="1">{"via1",#N/A,TRUE,"general";"via2",#N/A,TRUE,"general";"via3",#N/A,TRUE,"general"}</definedName>
    <definedName name="rueda">[12]lisprecios!#REF!</definedName>
    <definedName name="ruru" localSheetId="6" hidden="1">{"TAB1",#N/A,TRUE,"GENERAL";"TAB2",#N/A,TRUE,"GENERAL";"TAB3",#N/A,TRUE,"GENERAL";"TAB4",#N/A,TRUE,"GENERAL";"TAB5",#N/A,TRUE,"GENERAL"}</definedName>
    <definedName name="ruru" hidden="1">{"TAB1",#N/A,TRUE,"GENERAL";"TAB2",#N/A,TRUE,"GENERAL";"TAB3",#N/A,TRUE,"GENERAL";"TAB4",#N/A,TRUE,"GENERAL";"TAB5",#N/A,TRUE,"GENERAL"}</definedName>
    <definedName name="RUTEADOR">#REF!</definedName>
    <definedName name="rutu" localSheetId="6" hidden="1">{"via1",#N/A,TRUE,"general";"via2",#N/A,TRUE,"general";"via3",#N/A,TRUE,"general"}</definedName>
    <definedName name="rutu" hidden="1">{"via1",#N/A,TRUE,"general";"via2",#N/A,TRUE,"general";"via3",#N/A,TRUE,"general"}</definedName>
    <definedName name="Rv">#REF!</definedName>
    <definedName name="Rw">#REF!</definedName>
    <definedName name="rwt" localSheetId="6" hidden="1">{"via1",#N/A,TRUE,"general";"via2",#N/A,TRUE,"general";"via3",#N/A,TRUE,"general"}</definedName>
    <definedName name="rwt" hidden="1">{"via1",#N/A,TRUE,"general";"via2",#N/A,TRUE,"general";"via3",#N/A,TRUE,"general"}</definedName>
    <definedName name="Rx">#REF!</definedName>
    <definedName name="ry" localSheetId="6" hidden="1">{"via1",#N/A,TRUE,"general";"via2",#N/A,TRUE,"general";"via3",#N/A,TRUE,"general"}</definedName>
    <definedName name="ry" hidden="1">{"via1",#N/A,TRUE,"general";"via2",#N/A,TRUE,"general";"via3",#N/A,TRUE,"general"}</definedName>
    <definedName name="ryeryb" localSheetId="6" hidden="1">{"TAB1",#N/A,TRUE,"GENERAL";"TAB2",#N/A,TRUE,"GENERAL";"TAB3",#N/A,TRUE,"GENERAL";"TAB4",#N/A,TRUE,"GENERAL";"TAB5",#N/A,TRUE,"GENERAL"}</definedName>
    <definedName name="ryeryb" hidden="1">{"TAB1",#N/A,TRUE,"GENERAL";"TAB2",#N/A,TRUE,"GENERAL";"TAB3",#N/A,TRUE,"GENERAL";"TAB4",#N/A,TRUE,"GENERAL";"TAB5",#N/A,TRUE,"GENERAL"}</definedName>
    <definedName name="rytrsdg" localSheetId="6" hidden="1">{"via1",#N/A,TRUE,"general";"via2",#N/A,TRUE,"general";"via3",#N/A,TRUE,"general"}</definedName>
    <definedName name="rytrsdg" hidden="1">{"via1",#N/A,TRUE,"general";"via2",#N/A,TRUE,"general";"via3",#N/A,TRUE,"general"}</definedName>
    <definedName name="Rz">#REF!</definedName>
    <definedName name="s">[58]NARIÑO!#REF!</definedName>
    <definedName name="Sa">#REF!</definedName>
    <definedName name="saa" localSheetId="6" hidden="1">{"via1",#N/A,TRUE,"general";"via2",#N/A,TRUE,"general";"via3",#N/A,TRUE,"general"}</definedName>
    <definedName name="saa" hidden="1">{"via1",#N/A,TRUE,"general";"via2",#N/A,TRUE,"general";"via3",#N/A,TRUE,"general"}</definedName>
    <definedName name="SAD" localSheetId="6" hidden="1">{"via1",#N/A,TRUE,"general";"via2",#N/A,TRUE,"general";"via3",#N/A,TRUE,"general"}</definedName>
    <definedName name="SAD" hidden="1">{"via1",#N/A,TRUE,"general";"via2",#N/A,TRUE,"general";"via3",#N/A,TRUE,"general"}</definedName>
    <definedName name="SADF" localSheetId="6" hidden="1">{"via1",#N/A,TRUE,"general";"via2",#N/A,TRUE,"general";"via3",#N/A,TRUE,"general"}</definedName>
    <definedName name="SADF" hidden="1">{"via1",#N/A,TRUE,"general";"via2",#N/A,TRUE,"general";"via3",#N/A,TRUE,"general"}</definedName>
    <definedName name="sadff" localSheetId="6" hidden="1">{"TAB1",#N/A,TRUE,"GENERAL";"TAB2",#N/A,TRUE,"GENERAL";"TAB3",#N/A,TRUE,"GENERAL";"TAB4",#N/A,TRUE,"GENERAL";"TAB5",#N/A,TRUE,"GENERAL"}</definedName>
    <definedName name="sadff" hidden="1">{"TAB1",#N/A,TRUE,"GENERAL";"TAB2",#N/A,TRUE,"GENERAL";"TAB3",#N/A,TRUE,"GENERAL";"TAB4",#N/A,TRUE,"GENERAL";"TAB5",#N/A,TRUE,"GENERAL"}</definedName>
    <definedName name="sadfo" localSheetId="6" hidden="1">{"via1",#N/A,TRUE,"general";"via2",#N/A,TRUE,"general";"via3",#N/A,TRUE,"general"}</definedName>
    <definedName name="sadfo" hidden="1">{"via1",#N/A,TRUE,"general";"via2",#N/A,TRUE,"general";"via3",#N/A,TRUE,"general"}</definedName>
    <definedName name="safdp" localSheetId="6" hidden="1">{"TAB1",#N/A,TRUE,"GENERAL";"TAB2",#N/A,TRUE,"GENERAL";"TAB3",#N/A,TRUE,"GENERAL";"TAB4",#N/A,TRUE,"GENERAL";"TAB5",#N/A,TRUE,"GENERAL"}</definedName>
    <definedName name="safdp" hidden="1">{"TAB1",#N/A,TRUE,"GENERAL";"TAB2",#N/A,TRUE,"GENERAL";"TAB3",#N/A,TRUE,"GENERAL";"TAB4",#N/A,TRUE,"GENERAL";"TAB5",#N/A,TRUE,"GENERAL"}</definedName>
    <definedName name="SALARIO_MINIMO_MENSUAL">#REF!</definedName>
    <definedName name="SalMinimo" localSheetId="6">[14]BASES!$E$41</definedName>
    <definedName name="SalMinimo">[15]BASES!$E$41</definedName>
    <definedName name="sanitario">[22]lisprecios!$D$35</definedName>
    <definedName name="sapuyes">[20]!absc</definedName>
    <definedName name="Sb">#REF!</definedName>
    <definedName name="sbgfbgdr" localSheetId="6" hidden="1">{"via1",#N/A,TRUE,"general";"via2",#N/A,TRUE,"general";"via3",#N/A,TRUE,"general"}</definedName>
    <definedName name="sbgfbgdr" hidden="1">{"via1",#N/A,TRUE,"general";"via2",#N/A,TRUE,"general";"via3",#N/A,TRUE,"general"}</definedName>
    <definedName name="Sc">#REF!</definedName>
    <definedName name="sd" localSheetId="6" hidden="1">{"TAB1",#N/A,TRUE,"GENERAL";"TAB2",#N/A,TRUE,"GENERAL";"TAB3",#N/A,TRUE,"GENERAL";"TAB4",#N/A,TRUE,"GENERAL";"TAB5",#N/A,TRUE,"GENERAL"}</definedName>
    <definedName name="sd" hidden="1">{"TAB1",#N/A,TRUE,"GENERAL";"TAB2",#N/A,TRUE,"GENERAL";"TAB3",#N/A,TRUE,"GENERAL";"TAB4",#N/A,TRUE,"GENERAL";"TAB5",#N/A,TRUE,"GENERAL"}</definedName>
    <definedName name="sdaf" localSheetId="6" hidden="1">{"via1",#N/A,TRUE,"general";"via2",#N/A,TRUE,"general";"via3",#N/A,TRUE,"general"}</definedName>
    <definedName name="sdaf" hidden="1">{"via1",#N/A,TRUE,"general";"via2",#N/A,TRUE,"general";"via3",#N/A,TRUE,"general"}</definedName>
    <definedName name="sdas" localSheetId="6" hidden="1">{"via1",#N/A,TRUE,"general";"via2",#N/A,TRUE,"general";"via3",#N/A,TRUE,"general"}</definedName>
    <definedName name="sdas" hidden="1">{"via1",#N/A,TRUE,"general";"via2",#N/A,TRUE,"general";"via3",#N/A,TRUE,"general"}</definedName>
    <definedName name="sdasdf" localSheetId="6" hidden="1">{"via1",#N/A,TRUE,"general";"via2",#N/A,TRUE,"general";"via3",#N/A,TRUE,"general"}</definedName>
    <definedName name="sdasdf" hidden="1">{"via1",#N/A,TRUE,"general";"via2",#N/A,TRUE,"general";"via3",#N/A,TRUE,"general"}</definedName>
    <definedName name="SDCDSCT" localSheetId="6" hidden="1">{"TAB1",#N/A,TRUE,"GENERAL";"TAB2",#N/A,TRUE,"GENERAL";"TAB3",#N/A,TRUE,"GENERAL";"TAB4",#N/A,TRUE,"GENERAL";"TAB5",#N/A,TRUE,"GENERAL"}</definedName>
    <definedName name="SDCDSCT" hidden="1">{"TAB1",#N/A,TRUE,"GENERAL";"TAB2",#N/A,TRUE,"GENERAL";"TAB3",#N/A,TRUE,"GENERAL";"TAB4",#N/A,TRUE,"GENERAL";"TAB5",#N/A,TRUE,"GENERAL"}</definedName>
    <definedName name="SDFCE" localSheetId="6" hidden="1">{"TAB1",#N/A,TRUE,"GENERAL";"TAB2",#N/A,TRUE,"GENERAL";"TAB3",#N/A,TRUE,"GENERAL";"TAB4",#N/A,TRUE,"GENERAL";"TAB5",#N/A,TRUE,"GENERAL"}</definedName>
    <definedName name="SDFCE" hidden="1">{"TAB1",#N/A,TRUE,"GENERAL";"TAB2",#N/A,TRUE,"GENERAL";"TAB3",#N/A,TRUE,"GENERAL";"TAB4",#N/A,TRUE,"GENERAL";"TAB5",#N/A,TRUE,"GENERAL"}</definedName>
    <definedName name="sdfd" localSheetId="6" hidden="1">{"via1",#N/A,TRUE,"general";"via2",#N/A,TRUE,"general";"via3",#N/A,TRUE,"general"}</definedName>
    <definedName name="sdfd" hidden="1">{"via1",#N/A,TRUE,"general";"via2",#N/A,TRUE,"general";"via3",#N/A,TRUE,"general"}</definedName>
    <definedName name="sdfds" localSheetId="6" hidden="1">{"via1",#N/A,TRUE,"general";"via2",#N/A,TRUE,"general";"via3",#N/A,TRUE,"general"}</definedName>
    <definedName name="sdfds" hidden="1">{"via1",#N/A,TRUE,"general";"via2",#N/A,TRUE,"general";"via3",#N/A,TRUE,"general"}</definedName>
    <definedName name="SDFDSO" localSheetId="6" hidden="1">{"via1",#N/A,TRUE,"general";"via2",#N/A,TRUE,"general";"via3",#N/A,TRUE,"general"}</definedName>
    <definedName name="SDFDSO" hidden="1">{"via1",#N/A,TRUE,"general";"via2",#N/A,TRUE,"general";"via3",#N/A,TRUE,"general"}</definedName>
    <definedName name="sdfdstp" localSheetId="6" hidden="1">{"TAB1",#N/A,TRUE,"GENERAL";"TAB2",#N/A,TRUE,"GENERAL";"TAB3",#N/A,TRUE,"GENERAL";"TAB4",#N/A,TRUE,"GENERAL";"TAB5",#N/A,TRUE,"GENERAL"}</definedName>
    <definedName name="sdfdstp" hidden="1">{"TAB1",#N/A,TRUE,"GENERAL";"TAB2",#N/A,TRUE,"GENERAL";"TAB3",#N/A,TRUE,"GENERAL";"TAB4",#N/A,TRUE,"GENERAL";"TAB5",#N/A,TRUE,"GENERAL"}</definedName>
    <definedName name="SDFEO" localSheetId="6" hidden="1">{"via1",#N/A,TRUE,"general";"via2",#N/A,TRUE,"general";"via3",#N/A,TRUE,"general"}</definedName>
    <definedName name="SDFEO" hidden="1">{"via1",#N/A,TRUE,"general";"via2",#N/A,TRUE,"general";"via3",#N/A,TRUE,"general"}</definedName>
    <definedName name="sdfg" localSheetId="6" hidden="1">{"TAB1",#N/A,TRUE,"GENERAL";"TAB2",#N/A,TRUE,"GENERAL";"TAB3",#N/A,TRUE,"GENERAL";"TAB4",#N/A,TRUE,"GENERAL";"TAB5",#N/A,TRUE,"GENERAL"}</definedName>
    <definedName name="sdfg" hidden="1">{"TAB1",#N/A,TRUE,"GENERAL";"TAB2",#N/A,TRUE,"GENERAL";"TAB3",#N/A,TRUE,"GENERAL";"TAB4",#N/A,TRUE,"GENERAL";"TAB5",#N/A,TRUE,"GENERAL"}</definedName>
    <definedName name="sdfgdsfk" localSheetId="6" hidden="1">{"via1",#N/A,TRUE,"general";"via2",#N/A,TRUE,"general";"via3",#N/A,TRUE,"general"}</definedName>
    <definedName name="sdfgdsfk" hidden="1">{"via1",#N/A,TRUE,"general";"via2",#N/A,TRUE,"general";"via3",#N/A,TRUE,"general"}</definedName>
    <definedName name="sdfgsg" localSheetId="6" hidden="1">{"via1",#N/A,TRUE,"general";"via2",#N/A,TRUE,"general";"via3",#N/A,TRUE,"general"}</definedName>
    <definedName name="sdfgsg" hidden="1">{"via1",#N/A,TRUE,"general";"via2",#N/A,TRUE,"general";"via3",#N/A,TRUE,"general"}</definedName>
    <definedName name="SDFLJK" localSheetId="6" hidden="1">{"TAB1",#N/A,TRUE,"GENERAL";"TAB2",#N/A,TRUE,"GENERAL";"TAB3",#N/A,TRUE,"GENERAL";"TAB4",#N/A,TRUE,"GENERAL";"TAB5",#N/A,TRUE,"GENERAL"}</definedName>
    <definedName name="SDFLJK" hidden="1">{"TAB1",#N/A,TRUE,"GENERAL";"TAB2",#N/A,TRUE,"GENERAL";"TAB3",#N/A,TRUE,"GENERAL";"TAB4",#N/A,TRUE,"GENERAL";"TAB5",#N/A,TRUE,"GENERAL"}</definedName>
    <definedName name="sdfsd4" localSheetId="6" hidden="1">{"via1",#N/A,TRUE,"general";"via2",#N/A,TRUE,"general";"via3",#N/A,TRUE,"general"}</definedName>
    <definedName name="sdfsd4" hidden="1">{"via1",#N/A,TRUE,"general";"via2",#N/A,TRUE,"general";"via3",#N/A,TRUE,"general"}</definedName>
    <definedName name="SDFSDF" localSheetId="6" hidden="1">{"TAB1",#N/A,TRUE,"GENERAL";"TAB2",#N/A,TRUE,"GENERAL";"TAB3",#N/A,TRUE,"GENERAL";"TAB4",#N/A,TRUE,"GENERAL";"TAB5",#N/A,TRUE,"GENERAL"}</definedName>
    <definedName name="SDFSDF" hidden="1">{"TAB1",#N/A,TRUE,"GENERAL";"TAB2",#N/A,TRUE,"GENERAL";"TAB3",#N/A,TRUE,"GENERAL";"TAB4",#N/A,TRUE,"GENERAL";"TAB5",#N/A,TRUE,"GENERAL"}</definedName>
    <definedName name="sdfsdfb" localSheetId="6" hidden="1">{"via1",#N/A,TRUE,"general";"via2",#N/A,TRUE,"general";"via3",#N/A,TRUE,"general"}</definedName>
    <definedName name="sdfsdfb" hidden="1">{"via1",#N/A,TRUE,"general";"via2",#N/A,TRUE,"general";"via3",#N/A,TRUE,"general"}</definedName>
    <definedName name="SDFSF" localSheetId="6" hidden="1">{"TAB1",#N/A,TRUE,"GENERAL";"TAB2",#N/A,TRUE,"GENERAL";"TAB3",#N/A,TRUE,"GENERAL";"TAB4",#N/A,TRUE,"GENERAL";"TAB5",#N/A,TRUE,"GENERAL"}</definedName>
    <definedName name="SDFSF" hidden="1">{"TAB1",#N/A,TRUE,"GENERAL";"TAB2",#N/A,TRUE,"GENERAL";"TAB3",#N/A,TRUE,"GENERAL";"TAB4",#N/A,TRUE,"GENERAL";"TAB5",#N/A,TRUE,"GENERAL"}</definedName>
    <definedName name="sdfsv" localSheetId="6" hidden="1">{"TAB1",#N/A,TRUE,"GENERAL";"TAB2",#N/A,TRUE,"GENERAL";"TAB3",#N/A,TRUE,"GENERAL";"TAB4",#N/A,TRUE,"GENERAL";"TAB5",#N/A,TRUE,"GENERAL"}</definedName>
    <definedName name="sdfsv" hidden="1">{"TAB1",#N/A,TRUE,"GENERAL";"TAB2",#N/A,TRUE,"GENERAL";"TAB3",#N/A,TRUE,"GENERAL";"TAB4",#N/A,TRUE,"GENERAL";"TAB5",#N/A,TRUE,"GENERAL"}</definedName>
    <definedName name="sdgfd" localSheetId="6" hidden="1">{"TAB1",#N/A,TRUE,"GENERAL";"TAB2",#N/A,TRUE,"GENERAL";"TAB3",#N/A,TRUE,"GENERAL";"TAB4",#N/A,TRUE,"GENERAL";"TAB5",#N/A,TRUE,"GENERAL"}</definedName>
    <definedName name="sdgfd" hidden="1">{"TAB1",#N/A,TRUE,"GENERAL";"TAB2",#N/A,TRUE,"GENERAL";"TAB3",#N/A,TRUE,"GENERAL";"TAB4",#N/A,TRUE,"GENERAL";"TAB5",#N/A,TRUE,"GENERAL"}</definedName>
    <definedName name="sdgfgp" localSheetId="6" hidden="1">{"via1",#N/A,TRUE,"general";"via2",#N/A,TRUE,"general";"via3",#N/A,TRUE,"general"}</definedName>
    <definedName name="sdgfgp" hidden="1">{"via1",#N/A,TRUE,"general";"via2",#N/A,TRUE,"general";"via3",#N/A,TRUE,"general"}</definedName>
    <definedName name="sdgfiu" localSheetId="6" hidden="1">{"via1",#N/A,TRUE,"general";"via2",#N/A,TRUE,"general";"via3",#N/A,TRUE,"general"}</definedName>
    <definedName name="sdgfiu" hidden="1">{"via1",#N/A,TRUE,"general";"via2",#N/A,TRUE,"general";"via3",#N/A,TRUE,"general"}</definedName>
    <definedName name="sdgsd" localSheetId="6" hidden="1">{"TAB1",#N/A,TRUE,"GENERAL";"TAB2",#N/A,TRUE,"GENERAL";"TAB3",#N/A,TRUE,"GENERAL";"TAB4",#N/A,TRUE,"GENERAL";"TAB5",#N/A,TRUE,"GENERAL"}</definedName>
    <definedName name="sdgsd" hidden="1">{"TAB1",#N/A,TRUE,"GENERAL";"TAB2",#N/A,TRUE,"GENERAL";"TAB3",#N/A,TRUE,"GENERAL";"TAB4",#N/A,TRUE,"GENERAL";"TAB5",#N/A,TRUE,"GENERAL"}</definedName>
    <definedName name="sdgsg" localSheetId="6" hidden="1">{"via1",#N/A,TRUE,"general";"via2",#N/A,TRUE,"general";"via3",#N/A,TRUE,"general"}</definedName>
    <definedName name="sdgsg" hidden="1">{"via1",#N/A,TRUE,"general";"via2",#N/A,TRUE,"general";"via3",#N/A,TRUE,"general"}</definedName>
    <definedName name="SDIKOM" localSheetId="6" hidden="1">{"TAB1",#N/A,TRUE,"GENERAL";"TAB2",#N/A,TRUE,"GENERAL";"TAB3",#N/A,TRUE,"GENERAL";"TAB4",#N/A,TRUE,"GENERAL";"TAB5",#N/A,TRUE,"GENERAL"}</definedName>
    <definedName name="SDIKOM" hidden="1">{"TAB1",#N/A,TRUE,"GENERAL";"TAB2",#N/A,TRUE,"GENERAL";"TAB3",#N/A,TRUE,"GENERAL";"TAB4",#N/A,TRUE,"GENERAL";"TAB5",#N/A,TRUE,"GENERAL"}</definedName>
    <definedName name="sdsdfh" localSheetId="6" hidden="1">{"via1",#N/A,TRUE,"general";"via2",#N/A,TRUE,"general";"via3",#N/A,TRUE,"general"}</definedName>
    <definedName name="sdsdfh" hidden="1">{"via1",#N/A,TRUE,"general";"via2",#N/A,TRUE,"general";"via3",#N/A,TRUE,"general"}</definedName>
    <definedName name="Se">#REF!</definedName>
    <definedName name="SECCIÓN_FINAL__INICIAL">#REF!</definedName>
    <definedName name="SECCIÓN_FINAL__TERMINAL">#REF!</definedName>
    <definedName name="SECCIÓN_TOPE__INICIAL">#REF!</definedName>
    <definedName name="SECTOR">#REF!</definedName>
    <definedName name="SEGUETA_SIN_MARCO">#REF!</definedName>
    <definedName name="SELLADOR_ACRILICO">#REF!</definedName>
    <definedName name="SELLADOR_ELASTICO_POLIURET">#REF!</definedName>
    <definedName name="SELLANTE_ASFÁLTICO">#REF!</definedName>
    <definedName name="SERIGRAFISTA_MO">#REF!</definedName>
    <definedName name="setrj" localSheetId="6" hidden="1">{"via1",#N/A,TRUE,"general";"via2",#N/A,TRUE,"general";"via3",#N/A,TRUE,"general"}</definedName>
    <definedName name="setrj" hidden="1">{"via1",#N/A,TRUE,"general";"via2",#N/A,TRUE,"general";"via3",#N/A,TRUE,"general"}</definedName>
    <definedName name="sett" localSheetId="6" hidden="1">{"via1",#N/A,TRUE,"general";"via2",#N/A,TRUE,"general";"via3",#N/A,TRUE,"general"}</definedName>
    <definedName name="sett" hidden="1">{"via1",#N/A,TRUE,"general";"via2",#N/A,TRUE,"general";"via3",#N/A,TRUE,"general"}</definedName>
    <definedName name="Sf">#REF!</definedName>
    <definedName name="sfasf" localSheetId="6" hidden="1">{"TAB1",#N/A,TRUE,"GENERAL";"TAB2",#N/A,TRUE,"GENERAL";"TAB3",#N/A,TRUE,"GENERAL";"TAB4",#N/A,TRUE,"GENERAL";"TAB5",#N/A,TRUE,"GENERAL"}</definedName>
    <definedName name="sfasf" hidden="1">{"TAB1",#N/A,TRUE,"GENERAL";"TAB2",#N/A,TRUE,"GENERAL";"TAB3",#N/A,TRUE,"GENERAL";"TAB4",#N/A,TRUE,"GENERAL";"TAB5",#N/A,TRUE,"GENERAL"}</definedName>
    <definedName name="SFD_5">#REF!</definedName>
    <definedName name="SFHSGFH" localSheetId="6" hidden="1">{"TAB1",#N/A,TRUE,"GENERAL";"TAB2",#N/A,TRUE,"GENERAL";"TAB3",#N/A,TRUE,"GENERAL";"TAB4",#N/A,TRUE,"GENERAL";"TAB5",#N/A,TRUE,"GENERAL"}</definedName>
    <definedName name="SFHSGFH" hidden="1">{"TAB1",#N/A,TRUE,"GENERAL";"TAB2",#N/A,TRUE,"GENERAL";"TAB3",#N/A,TRUE,"GENERAL";"TAB4",#N/A,TRUE,"GENERAL";"TAB5",#N/A,TRUE,"GENERAL"}</definedName>
    <definedName name="sfsd" localSheetId="6" hidden="1">{"via1",#N/A,TRUE,"general";"via2",#N/A,TRUE,"general";"via3",#N/A,TRUE,"general"}</definedName>
    <definedName name="sfsd" hidden="1">{"via1",#N/A,TRUE,"general";"via2",#N/A,TRUE,"general";"via3",#N/A,TRUE,"general"}</definedName>
    <definedName name="sfsdf" localSheetId="6" hidden="1">{"TAB1",#N/A,TRUE,"GENERAL";"TAB2",#N/A,TRUE,"GENERAL";"TAB3",#N/A,TRUE,"GENERAL";"TAB4",#N/A,TRUE,"GENERAL";"TAB5",#N/A,TRUE,"GENERAL"}</definedName>
    <definedName name="sfsdf" hidden="1">{"TAB1",#N/A,TRUE,"GENERAL";"TAB2",#N/A,TRUE,"GENERAL";"TAB3",#N/A,TRUE,"GENERAL";"TAB4",#N/A,TRUE,"GENERAL";"TAB5",#N/A,TRUE,"GENERAL"}</definedName>
    <definedName name="sfsdferg" localSheetId="6" hidden="1">{"TAB1",#N/A,TRUE,"GENERAL";"TAB2",#N/A,TRUE,"GENERAL";"TAB3",#N/A,TRUE,"GENERAL";"TAB4",#N/A,TRUE,"GENERAL";"TAB5",#N/A,TRUE,"GENERAL"}</definedName>
    <definedName name="sfsdferg" hidden="1">{"TAB1",#N/A,TRUE,"GENERAL";"TAB2",#N/A,TRUE,"GENERAL";"TAB3",#N/A,TRUE,"GENERAL";"TAB4",#N/A,TRUE,"GENERAL";"TAB5",#N/A,TRUE,"GENERAL"}</definedName>
    <definedName name="sfsdfs" localSheetId="6" hidden="1">{"TAB1",#N/A,TRUE,"GENERAL";"TAB2",#N/A,TRUE,"GENERAL";"TAB3",#N/A,TRUE,"GENERAL";"TAB4",#N/A,TRUE,"GENERAL";"TAB5",#N/A,TRUE,"GENERAL"}</definedName>
    <definedName name="sfsdfs" hidden="1">{"TAB1",#N/A,TRUE,"GENERAL";"TAB2",#N/A,TRUE,"GENERAL";"TAB3",#N/A,TRUE,"GENERAL";"TAB4",#N/A,TRUE,"GENERAL";"TAB5",#N/A,TRUE,"GENERAL"}</definedName>
    <definedName name="Sg">#REF!</definedName>
    <definedName name="Sh">#REF!</definedName>
    <definedName name="SIFON_180_2">#REF!</definedName>
    <definedName name="SIKA">#REF!</definedName>
    <definedName name="SIKADUR">#REF!</definedName>
    <definedName name="SOBRE2H">#REF!</definedName>
    <definedName name="sobrecimiento">#REF!</definedName>
    <definedName name="SOCIAL">#REF!</definedName>
    <definedName name="solado">#REF!</definedName>
    <definedName name="SOLDA">#REF!</definedName>
    <definedName name="SOLDADOR_MO">#REF!</definedName>
    <definedName name="SOLDADURA">#REF!</definedName>
    <definedName name="SOLDADURA_CPVC_1__4_GLN">#REF!</definedName>
    <definedName name="srwrwr" localSheetId="6" hidden="1">{"TAB1",#N/A,TRUE,"GENERAL";"TAB2",#N/A,TRUE,"GENERAL";"TAB3",#N/A,TRUE,"GENERAL";"TAB4",#N/A,TRUE,"GENERAL";"TAB5",#N/A,TRUE,"GENERAL"}</definedName>
    <definedName name="srwrwr" hidden="1">{"TAB1",#N/A,TRUE,"GENERAL";"TAB2",#N/A,TRUE,"GENERAL";"TAB3",#N/A,TRUE,"GENERAL";"TAB4",#N/A,TRUE,"GENERAL";"TAB5",#N/A,TRUE,"GENERAL"}</definedName>
    <definedName name="ss">#REF!</definedName>
    <definedName name="sss">#REF!</definedName>
    <definedName name="sssss7" localSheetId="6" hidden="1">{"via1",#N/A,TRUE,"general";"via2",#N/A,TRUE,"general";"via3",#N/A,TRUE,"general"}</definedName>
    <definedName name="sssss7" hidden="1">{"via1",#N/A,TRUE,"general";"via2",#N/A,TRUE,"general";"via3",#N/A,TRUE,"general"}</definedName>
    <definedName name="sssssa" localSheetId="6" hidden="1">{"TAB1",#N/A,TRUE,"GENERAL";"TAB2",#N/A,TRUE,"GENERAL";"TAB3",#N/A,TRUE,"GENERAL";"TAB4",#N/A,TRUE,"GENERAL";"TAB5",#N/A,TRUE,"GENERAL"}</definedName>
    <definedName name="sssssa" hidden="1">{"TAB1",#N/A,TRUE,"GENERAL";"TAB2",#N/A,TRUE,"GENERAL";"TAB3",#N/A,TRUE,"GENERAL";"TAB4",#N/A,TRUE,"GENERAL";"TAB5",#N/A,TRUE,"GENERAL"}</definedName>
    <definedName name="sssssy" localSheetId="6" hidden="1">{"via1",#N/A,TRUE,"general";"via2",#N/A,TRUE,"general";"via3",#N/A,TRUE,"general"}</definedName>
    <definedName name="sssssy" hidden="1">{"via1",#N/A,TRUE,"general";"via2",#N/A,TRUE,"general";"via3",#N/A,TRUE,"general"}</definedName>
    <definedName name="stt" localSheetId="6" hidden="1">{"via1",#N/A,TRUE,"general";"via2",#N/A,TRUE,"general";"via3",#N/A,TRUE,"general"}</definedName>
    <definedName name="stt" hidden="1">{"via1",#N/A,TRUE,"general";"via2",#N/A,TRUE,"general";"via3",#N/A,TRUE,"general"}</definedName>
    <definedName name="SUB_BASE_TRITURADA">#REF!</definedName>
    <definedName name="SUB_BASE_TRITURADA_NORTE">#REF!</definedName>
    <definedName name="SUCRE">#REF!</definedName>
    <definedName name="SUCRE1">'[54]Magdalena PIR 2008'!#REF!</definedName>
    <definedName name="suma">[26]Hoja1!$F$60</definedName>
    <definedName name="SUPERCEL">#REF!</definedName>
    <definedName name="swsw" localSheetId="6" hidden="1">{"via1",#N/A,TRUE,"general";"via2",#N/A,TRUE,"general";"via3",#N/A,TRUE,"general"}</definedName>
    <definedName name="swsw" hidden="1">{"via1",#N/A,TRUE,"general";"via2",#N/A,TRUE,"general";"via3",#N/A,TRUE,"general"}</definedName>
    <definedName name="swsw3" localSheetId="6" hidden="1">{"TAB1",#N/A,TRUE,"GENERAL";"TAB2",#N/A,TRUE,"GENERAL";"TAB3",#N/A,TRUE,"GENERAL";"TAB4",#N/A,TRUE,"GENERAL";"TAB5",#N/A,TRUE,"GENERAL"}</definedName>
    <definedName name="swsw3" hidden="1">{"TAB1",#N/A,TRUE,"GENERAL";"TAB2",#N/A,TRUE,"GENERAL";"TAB3",#N/A,TRUE,"GENERAL";"TAB4",#N/A,TRUE,"GENERAL";"TAB5",#N/A,TRUE,"GENERAL"}</definedName>
    <definedName name="t">[4]!absc</definedName>
    <definedName name="T.1">#REF!</definedName>
    <definedName name="T.10">#REF!</definedName>
    <definedName name="T.11">#REF!</definedName>
    <definedName name="T.12">#REF!</definedName>
    <definedName name="T.13">#REF!</definedName>
    <definedName name="T.14">#REF!</definedName>
    <definedName name="T.15">#REF!</definedName>
    <definedName name="T.16">#REF!</definedName>
    <definedName name="T.17">#REF!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5t5" localSheetId="6" hidden="1">{"TAB1",#N/A,TRUE,"GENERAL";"TAB2",#N/A,TRUE,"GENERAL";"TAB3",#N/A,TRUE,"GENERAL";"TAB4",#N/A,TRUE,"GENERAL";"TAB5",#N/A,TRUE,"GENERAL"}</definedName>
    <definedName name="t5t5" hidden="1">{"TAB1",#N/A,TRUE,"GENERAL";"TAB2",#N/A,TRUE,"GENERAL";"TAB3",#N/A,TRUE,"GENERAL";"TAB4",#N/A,TRUE,"GENERAL";"TAB5",#N/A,TRUE,"GENERAL"}</definedName>
    <definedName name="Ta">#REF!</definedName>
    <definedName name="TABLA">#REF!</definedName>
    <definedName name="TABLA_1x10x300_OTOBO">#REF!</definedName>
    <definedName name="TABLA_DE_CARACOLI">#REF!</definedName>
    <definedName name="tabla2">#REF!</definedName>
    <definedName name="TABLERO_EN_LAMINA_GALVANIZADA_DE_1.2m_0.4m__CALIBRE_16__REFLECTIVO_TIPO_1">#REF!</definedName>
    <definedName name="tablilla">#REF!</definedName>
    <definedName name="TACHA_REFLECTIVA">#REF!</definedName>
    <definedName name="TALADRO">#REF!</definedName>
    <definedName name="TAPA">[49]PRECIOS!$B$43</definedName>
    <definedName name="TAPA_CAMARA_DE_INSPECCION_PREFABRICADA">#REF!</definedName>
    <definedName name="TAPA_HF">#REF!</definedName>
    <definedName name="TAPON_2__P.V.C">#REF!</definedName>
    <definedName name="Tb">#REF!</definedName>
    <definedName name="Tc">#REF!</definedName>
    <definedName name="Td">#REF!</definedName>
    <definedName name="tdy" localSheetId="6" hidden="1">{"TAB1",#N/A,TRUE,"GENERAL";"TAB2",#N/A,TRUE,"GENERAL";"TAB3",#N/A,TRUE,"GENERAL";"TAB4",#N/A,TRUE,"GENERAL";"TAB5",#N/A,TRUE,"GENERAL"}</definedName>
    <definedName name="tdy" hidden="1">{"TAB1",#N/A,TRUE,"GENERAL";"TAB2",#N/A,TRUE,"GENERAL";"TAB3",#N/A,TRUE,"GENERAL";"TAB4",#N/A,TRUE,"GENERAL";"TAB5",#N/A,TRUE,"GENERAL"}</definedName>
    <definedName name="Te">#REF!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E_HD_PARA_PVC_4">#REF!</definedName>
    <definedName name="TEE_HD_PARA_PVC_6X6">#REF!</definedName>
    <definedName name="TEFLON">#REF!</definedName>
    <definedName name="TERMINADORA_DE_ASFALTO">#REF!</definedName>
    <definedName name="tewst" localSheetId="6" hidden="1">{"TAB1",#N/A,TRUE,"GENERAL";"TAB2",#N/A,TRUE,"GENERAL";"TAB3",#N/A,TRUE,"GENERAL";"TAB4",#N/A,TRUE,"GENERAL";"TAB5",#N/A,TRUE,"GENERAL"}</definedName>
    <definedName name="tewst" hidden="1">{"TAB1",#N/A,TRUE,"GENERAL";"TAB2",#N/A,TRUE,"GENERAL";"TAB3",#N/A,TRUE,"GENERAL";"TAB4",#N/A,TRUE,"GENERAL";"TAB5",#N/A,TRUE,"GENERAL"}</definedName>
    <definedName name="teytrh" localSheetId="6" hidden="1">{"via1",#N/A,TRUE,"general";"via2",#N/A,TRUE,"general";"via3",#N/A,TRUE,"general"}</definedName>
    <definedName name="teytrh" hidden="1">{"via1",#N/A,TRUE,"general";"via2",#N/A,TRUE,"general";"via3",#N/A,TRUE,"general"}</definedName>
    <definedName name="Tf">#REF!</definedName>
    <definedName name="Tg">#REF!</definedName>
    <definedName name="Th">#REF!</definedName>
    <definedName name="thdh" localSheetId="6" hidden="1">{"TAB1",#N/A,TRUE,"GENERAL";"TAB2",#N/A,TRUE,"GENERAL";"TAB3",#N/A,TRUE,"GENERAL";"TAB4",#N/A,TRUE,"GENERAL";"TAB5",#N/A,TRUE,"GENERAL"}</definedName>
    <definedName name="thdh" hidden="1">{"TAB1",#N/A,TRUE,"GENERAL";"TAB2",#N/A,TRUE,"GENERAL";"TAB3",#N/A,TRUE,"GENERAL";"TAB4",#N/A,TRUE,"GENERAL";"TAB5",#N/A,TRUE,"GENERAL"}</definedName>
    <definedName name="thtj" localSheetId="6" hidden="1">{"via1",#N/A,TRUE,"general";"via2",#N/A,TRUE,"general";"via3",#N/A,TRUE,"general"}</definedName>
    <definedName name="thtj" hidden="1">{"via1",#N/A,TRUE,"general";"via2",#N/A,TRUE,"general";"via3",#N/A,TRUE,"general"}</definedName>
    <definedName name="Ti">#REF!</definedName>
    <definedName name="TIEMPO" localSheetId="6">[16]BASES!$E$27</definedName>
    <definedName name="TIEMPO">[17]BASES!$E$27</definedName>
    <definedName name="TIERRA_AGRICOLA__NEGRA">#REF!</definedName>
    <definedName name="TITULO">#REF!</definedName>
    <definedName name="_xlnm.Print_Titles" localSheetId="4">'FORMATO ACTA DE RECIBO FINAL'!$1:$6</definedName>
    <definedName name="_xlnm.Print_Titles" localSheetId="5">PREACTA!$1:$5</definedName>
    <definedName name="_xlnm.Print_Titles">#N/A</definedName>
    <definedName name="Títulos_a_imprimir_IM">#REF!</definedName>
    <definedName name="Tj">#REF!</definedName>
    <definedName name="Tk">#REF!</definedName>
    <definedName name="Tll">#REF!</definedName>
    <definedName name="Tm">#REF!</definedName>
    <definedName name="Tn">#REF!</definedName>
    <definedName name="Tñ">#REF!</definedName>
    <definedName name="To">#REF!</definedName>
    <definedName name="TOPOGRAFIA_2_CADENERO_1_TOP">#REF!</definedName>
    <definedName name="TOPOGRÁFO">#REF!</definedName>
    <definedName name="TORNILLO_3">#REF!</definedName>
    <definedName name="TORNILLOS_2.5">#REF!</definedName>
    <definedName name="TORNILLOS_Y_REMACHES">#REF!</definedName>
    <definedName name="tortas" localSheetId="6" hidden="1">{"TAB1",#N/A,TRUE,"GENERAL";"TAB2",#N/A,TRUE,"GENERAL";"TAB3",#N/A,TRUE,"GENERAL";"TAB4",#N/A,TRUE,"GENERAL";"TAB5",#N/A,TRUE,"GENERAL"}</definedName>
    <definedName name="tortas" hidden="1">{"TAB1",#N/A,TRUE,"GENERAL";"TAB2",#N/A,TRUE,"GENERAL";"TAB3",#N/A,TRUE,"GENERAL";"TAB4",#N/A,TRUE,"GENERAL";"TAB5",#N/A,TRUE,"GENERAL"}</definedName>
    <definedName name="tortas2" localSheetId="6" hidden="1">{"via1",#N/A,TRUE,"general";"via2",#N/A,TRUE,"general";"via3",#N/A,TRUE,"general"}</definedName>
    <definedName name="tortas2" hidden="1">{"via1",#N/A,TRUE,"general";"via2",#N/A,TRUE,"general";"via3",#N/A,TRUE,"general"}</definedName>
    <definedName name="TOTAL">#REF!</definedName>
    <definedName name="Tp">#REF!</definedName>
    <definedName name="Tq">#REF!</definedName>
    <definedName name="tr" localSheetId="6" hidden="1">{"TAB1",#N/A,TRUE,"GENERAL";"TAB2",#N/A,TRUE,"GENERAL";"TAB3",#N/A,TRUE,"GENERAL";"TAB4",#N/A,TRUE,"GENERAL";"TAB5",#N/A,TRUE,"GENERAL"}</definedName>
    <definedName name="tr" hidden="1">{"TAB1",#N/A,TRUE,"GENERAL";"TAB2",#N/A,TRUE,"GENERAL";"TAB3",#N/A,TRUE,"GENERAL";"TAB4",#N/A,TRUE,"GENERAL";"TAB5",#N/A,TRUE,"GENERAL"}</definedName>
    <definedName name="TRANSP._TUB_D_12_HASTA_18">#REF!</definedName>
    <definedName name="TRANSP._TUB_D_21_HASTA_30">#REF!</definedName>
    <definedName name="TRANSP._TUB_D_33_HASTA_36">#REF!</definedName>
    <definedName name="TRANSP._TUB_D_6_HASTA_10">#REF!</definedName>
    <definedName name="Transporte">#REF!</definedName>
    <definedName name="TRANSPORTE_kg">#REF!</definedName>
    <definedName name="TRANSPORTE_MAT.PETREOS_1_10KMS">#REF!</definedName>
    <definedName name="TRANSPORTE_MAT.PETREOS_10_20KMS">#REF!</definedName>
    <definedName name="TRANSPORTE_SEÑALIZACIÓN_Y_PERSONAL">#REF!</definedName>
    <definedName name="TRAT">[60]desmonte!$E$48</definedName>
    <definedName name="trest" localSheetId="6" hidden="1">{"TAB1",#N/A,TRUE,"GENERAL";"TAB2",#N/A,TRUE,"GENERAL";"TAB3",#N/A,TRUE,"GENERAL";"TAB4",#N/A,TRUE,"GENERAL";"TAB5",#N/A,TRUE,"GENERAL"}</definedName>
    <definedName name="trest" hidden="1">{"TAB1",#N/A,TRUE,"GENERAL";"TAB2",#N/A,TRUE,"GENERAL";"TAB3",#N/A,TRUE,"GENERAL";"TAB4",#N/A,TRUE,"GENERAL";"TAB5",#N/A,TRUE,"GENERAL"}</definedName>
    <definedName name="tret" localSheetId="6" hidden="1">{"TAB1",#N/A,TRUE,"GENERAL";"TAB2",#N/A,TRUE,"GENERAL";"TAB3",#N/A,TRUE,"GENERAL";"TAB4",#N/A,TRUE,"GENERAL";"TAB5",#N/A,TRUE,"GENERAL"}</definedName>
    <definedName name="tret" hidden="1">{"TAB1",#N/A,TRUE,"GENERAL";"TAB2",#N/A,TRUE,"GENERAL";"TAB3",#N/A,TRUE,"GENERAL";"TAB4",#N/A,TRUE,"GENERAL";"TAB5",#N/A,TRUE,"GENERAL"}</definedName>
    <definedName name="trh" localSheetId="6" hidden="1">{"via1",#N/A,TRUE,"general";"via2",#N/A,TRUE,"general";"via3",#N/A,TRUE,"general"}</definedName>
    <definedName name="trh" hidden="1">{"via1",#N/A,TRUE,"general";"via2",#N/A,TRUE,"general";"via3",#N/A,TRUE,"general"}</definedName>
    <definedName name="trhfh" localSheetId="6" hidden="1">{"via1",#N/A,TRUE,"general";"via2",#N/A,TRUE,"general";"via3",#N/A,TRUE,"general"}</definedName>
    <definedName name="trhfh" hidden="1">{"via1",#N/A,TRUE,"general";"via2",#N/A,TRUE,"general";"via3",#N/A,TRUE,"general"}</definedName>
    <definedName name="TRIPLEX">#REF!</definedName>
    <definedName name="TRITURADO">#REF!</definedName>
    <definedName name="trjfgjh" localSheetId="6" hidden="1">{"via1",#N/A,TRUE,"general";"via2",#N/A,TRUE,"general";"via3",#N/A,TRUE,"general"}</definedName>
    <definedName name="trjfgjh" hidden="1">{"via1",#N/A,TRUE,"general";"via2",#N/A,TRUE,"general";"via3",#N/A,TRUE,"general"}</definedName>
    <definedName name="tru" localSheetId="6" hidden="1">{"via1",#N/A,TRUE,"general";"via2",#N/A,TRUE,"general";"via3",#N/A,TRUE,"general"}</definedName>
    <definedName name="tru" hidden="1">{"via1",#N/A,TRUE,"general";"via2",#N/A,TRUE,"general";"via3",#N/A,TRUE,"general"}</definedName>
    <definedName name="truds" localSheetId="6" hidden="1">{"via1",#N/A,TRUE,"general";"via2",#N/A,TRUE,"general";"via3",#N/A,TRUE,"general"}</definedName>
    <definedName name="truds" hidden="1">{"via1",#N/A,TRUE,"general";"via2",#N/A,TRUE,"general";"via3",#N/A,TRUE,"general"}</definedName>
    <definedName name="trutu" localSheetId="6" hidden="1">{"via1",#N/A,TRUE,"general";"via2",#N/A,TRUE,"general";"via3",#N/A,TRUE,"general"}</definedName>
    <definedName name="trutu" hidden="1">{"via1",#N/A,TRUE,"general";"via2",#N/A,TRUE,"general";"via3",#N/A,TRUE,"general"}</definedName>
    <definedName name="trydfg" localSheetId="6" hidden="1">{"via1",#N/A,TRUE,"general";"via2",#N/A,TRUE,"general";"via3",#N/A,TRUE,"general"}</definedName>
    <definedName name="trydfg" hidden="1">{"via1",#N/A,TRUE,"general";"via2",#N/A,TRUE,"general";"via3",#N/A,TRUE,"general"}</definedName>
    <definedName name="trydtrygf" localSheetId="6" hidden="1">{"via1",#N/A,TRUE,"general";"via2",#N/A,TRUE,"general";"via3",#N/A,TRUE,"general"}</definedName>
    <definedName name="trydtrygf" hidden="1">{"via1",#N/A,TRUE,"general";"via2",#N/A,TRUE,"general";"via3",#N/A,TRUE,"general"}</definedName>
    <definedName name="tryery" localSheetId="6" hidden="1">{"TAB1",#N/A,TRUE,"GENERAL";"TAB2",#N/A,TRUE,"GENERAL";"TAB3",#N/A,TRUE,"GENERAL";"TAB4",#N/A,TRUE,"GENERAL";"TAB5",#N/A,TRUE,"GENERAL"}</definedName>
    <definedName name="tryery" hidden="1">{"TAB1",#N/A,TRUE,"GENERAL";"TAB2",#N/A,TRUE,"GENERAL";"TAB3",#N/A,TRUE,"GENERAL";"TAB4",#N/A,TRUE,"GENERAL";"TAB5",#N/A,TRUE,"GENERAL"}</definedName>
    <definedName name="tryi6" localSheetId="6" hidden="1">{"TAB1",#N/A,TRUE,"GENERAL";"TAB2",#N/A,TRUE,"GENERAL";"TAB3",#N/A,TRUE,"GENERAL";"TAB4",#N/A,TRUE,"GENERAL";"TAB5",#N/A,TRUE,"GENERAL"}</definedName>
    <definedName name="tryi6" hidden="1">{"TAB1",#N/A,TRUE,"GENERAL";"TAB2",#N/A,TRUE,"GENERAL";"TAB3",#N/A,TRUE,"GENERAL";"TAB4",#N/A,TRUE,"GENERAL";"TAB5",#N/A,TRUE,"GENERAL"}</definedName>
    <definedName name="tryrth" localSheetId="6" hidden="1">{"via1",#N/A,TRUE,"general";"via2",#N/A,TRUE,"general";"via3",#N/A,TRUE,"general"}</definedName>
    <definedName name="tryrth" hidden="1">{"via1",#N/A,TRUE,"general";"via2",#N/A,TRUE,"general";"via3",#N/A,TRUE,"general"}</definedName>
    <definedName name="Ts">#REF!</definedName>
    <definedName name="tsert" localSheetId="6" hidden="1">{"TAB1",#N/A,TRUE,"GENERAL";"TAB2",#N/A,TRUE,"GENERAL";"TAB3",#N/A,TRUE,"GENERAL";"TAB4",#N/A,TRUE,"GENERAL";"TAB5",#N/A,TRUE,"GENERAL"}</definedName>
    <definedName name="tsert" hidden="1">{"TAB1",#N/A,TRUE,"GENERAL";"TAB2",#N/A,TRUE,"GENERAL";"TAB3",#N/A,TRUE,"GENERAL";"TAB4",#N/A,TRUE,"GENERAL";"TAB5",#N/A,TRUE,"GENERAL"}</definedName>
    <definedName name="Tt">#REF!</definedName>
    <definedName name="TtCD">#REF!</definedName>
    <definedName name="TTR" localSheetId="6" hidden="1">{"via1",#N/A,TRUE,"general";"via2",#N/A,TRUE,"general";"via3",#N/A,TRUE,"general"}</definedName>
    <definedName name="TTR" hidden="1">{"via1",#N/A,TRUE,"general";"via2",#N/A,TRUE,"general";"via3",#N/A,TRUE,"general"}</definedName>
    <definedName name="ttrff" localSheetId="6" hidden="1">{"via1",#N/A,TRUE,"general";"via2",#N/A,TRUE,"general";"via3",#N/A,TRUE,"general"}</definedName>
    <definedName name="ttrff" hidden="1">{"via1",#N/A,TRUE,"general";"via2",#N/A,TRUE,"general";"via3",#N/A,TRUE,"general"}</definedName>
    <definedName name="ttt" localSheetId="6" hidden="1">{"TAB1",#N/A,TRUE,"GENERAL";"TAB2",#N/A,TRUE,"GENERAL";"TAB3",#N/A,TRUE,"GENERAL";"TAB4",#N/A,TRUE,"GENERAL";"TAB5",#N/A,TRUE,"GENERAL"}</definedName>
    <definedName name="ttt" hidden="1">{"TAB1",#N/A,TRUE,"GENERAL";"TAB2",#N/A,TRUE,"GENERAL";"TAB3",#N/A,TRUE,"GENERAL";"TAB4",#N/A,TRUE,"GENERAL";"TAB5",#N/A,TRUE,"GENERAL"}</definedName>
    <definedName name="tttt7" localSheetId="6" hidden="1">{"via1",#N/A,TRUE,"general";"via2",#N/A,TRUE,"general";"via3",#N/A,TRUE,"general"}</definedName>
    <definedName name="tttt7" hidden="1">{"via1",#N/A,TRUE,"general";"via2",#N/A,TRUE,"general";"via3",#N/A,TRUE,"general"}</definedName>
    <definedName name="tttthy" localSheetId="6" hidden="1">{"TAB1",#N/A,TRUE,"GENERAL";"TAB2",#N/A,TRUE,"GENERAL";"TAB3",#N/A,TRUE,"GENERAL";"TAB4",#N/A,TRUE,"GENERAL";"TAB5",#N/A,TRUE,"GENERAL"}</definedName>
    <definedName name="tttthy" hidden="1">{"TAB1",#N/A,TRUE,"GENERAL";"TAB2",#N/A,TRUE,"GENERAL";"TAB3",#N/A,TRUE,"GENERAL";"TAB4",#N/A,TRUE,"GENERAL";"TAB5",#N/A,TRUE,"GENERAL"}</definedName>
    <definedName name="ttttr" localSheetId="6" hidden="1">{"via1",#N/A,TRUE,"general";"via2",#N/A,TRUE,"general";"via3",#N/A,TRUE,"general"}</definedName>
    <definedName name="ttttr" hidden="1">{"via1",#N/A,TRUE,"general";"via2",#N/A,TRUE,"general";"via3",#N/A,TRUE,"general"}</definedName>
    <definedName name="ttttt" localSheetId="6" hidden="1">{"TAB1",#N/A,TRUE,"GENERAL";"TAB2",#N/A,TRUE,"GENERAL";"TAB3",#N/A,TRUE,"GENERAL";"TAB4",#N/A,TRUE,"GENERAL";"TAB5",#N/A,TRUE,"GENERAL"}</definedName>
    <definedName name="ttttt" hidden="1">{"TAB1",#N/A,TRUE,"GENERAL";"TAB2",#N/A,TRUE,"GENERAL";"TAB3",#N/A,TRUE,"GENERAL";"TAB4",#N/A,TRUE,"GENERAL";"TAB5",#N/A,TRUE,"GENERAL"}</definedName>
    <definedName name="TTTTTT">[59]glvc!#REF!</definedName>
    <definedName name="tu" localSheetId="6" hidden="1">{"via1",#N/A,TRUE,"general";"via2",#N/A,TRUE,"general";"via3",#N/A,TRUE,"general"}</definedName>
    <definedName name="tu" hidden="1">{"via1",#N/A,TRUE,"general";"via2",#N/A,TRUE,"general";"via3",#N/A,TRUE,"general"}</definedName>
    <definedName name="TUB._ACC_3__Bx_B_SCH_40">#REF!</definedName>
    <definedName name="TUBERÍA_DE_CONCRETO_REFORZADO_D_900mm">#REF!</definedName>
    <definedName name="TUBERIA_P.V.C_RDE_9">#REF!</definedName>
    <definedName name="TUBERIA_P.V.C_UM_RDE_41____2">#REF!</definedName>
    <definedName name="TUBERIA_P.V.C_UM_RDE_41____3">#REF!</definedName>
    <definedName name="TUBERÍA_PERFORADA_PARA_DRENAJE_PVC_4">#REF!</definedName>
    <definedName name="tuberia3">#REF!</definedName>
    <definedName name="TUBO_1_2">#REF!</definedName>
    <definedName name="TUBO_1_2__HG">#REF!</definedName>
    <definedName name="TUBO_BIOR_UM___200_PSI_4">#REF!</definedName>
    <definedName name="TUBO_CONCRETO_CII_36">#REF!</definedName>
    <definedName name="TUBO_PVC__8__ALIG">#REF!</definedName>
    <definedName name="TUBO_SAN_10__PVC">#REF!</definedName>
    <definedName name="TUBO_SAN_12__PVC">#REF!</definedName>
    <definedName name="TUBO_SAN_14__PVC">#REF!</definedName>
    <definedName name="TUBO_SAN_16__PVC">#REF!</definedName>
    <definedName name="TUBO_SAN_18__PVC">#REF!</definedName>
    <definedName name="TUBO_SAN_20__PVC">#REF!</definedName>
    <definedName name="TUBO_SAN_24__PVC">#REF!</definedName>
    <definedName name="TUBO_SAN_27__PVC">#REF!</definedName>
    <definedName name="TUBO_SAN_30__PVC">#REF!</definedName>
    <definedName name="TUBO_SAN_33__PVC">#REF!</definedName>
    <definedName name="TUBO_SAN_36__PVC">#REF!</definedName>
    <definedName name="TUBO_SAN_39__PVC">#REF!</definedName>
    <definedName name="TUBO_SAN_42__PVC">#REF!</definedName>
    <definedName name="TUBO6">[49]PRECIOS!$B$40</definedName>
    <definedName name="TUBO8">[49]PRECIOS!$B$41</definedName>
    <definedName name="tubohg2">[12]lisprecios!#REF!</definedName>
    <definedName name="TULIPAN_AFRICANO">#REF!</definedName>
    <definedName name="tur" localSheetId="6" hidden="1">{"TAB1",#N/A,TRUE,"GENERAL";"TAB2",#N/A,TRUE,"GENERAL";"TAB3",#N/A,TRUE,"GENERAL";"TAB4",#N/A,TRUE,"GENERAL";"TAB5",#N/A,TRUE,"GENERAL"}</definedName>
    <definedName name="tur" hidden="1">{"TAB1",#N/A,TRUE,"GENERAL";"TAB2",#N/A,TRUE,"GENERAL";"TAB3",#N/A,TRUE,"GENERAL";"TAB4",#N/A,TRUE,"GENERAL";"TAB5",#N/A,TRUE,"GENERAL"}</definedName>
    <definedName name="turu" localSheetId="6" hidden="1">{"TAB1",#N/A,TRUE,"GENERAL";"TAB2",#N/A,TRUE,"GENERAL";"TAB3",#N/A,TRUE,"GENERAL";"TAB4",#N/A,TRUE,"GENERAL";"TAB5",#N/A,TRUE,"GENERAL"}</definedName>
    <definedName name="turu" hidden="1">{"TAB1",#N/A,TRUE,"GENERAL";"TAB2",#N/A,TRUE,"GENERAL";"TAB3",#N/A,TRUE,"GENERAL";"TAB4",#N/A,TRUE,"GENERAL";"TAB5",#N/A,TRUE,"GENERAL"}</definedName>
    <definedName name="Tw">#REF!</definedName>
    <definedName name="twer" localSheetId="6" hidden="1">{"TAB1",#N/A,TRUE,"GENERAL";"TAB2",#N/A,TRUE,"GENERAL";"TAB3",#N/A,TRUE,"GENERAL";"TAB4",#N/A,TRUE,"GENERAL";"TAB5",#N/A,TRUE,"GENERAL"}</definedName>
    <definedName name="twer" hidden="1">{"TAB1",#N/A,TRUE,"GENERAL";"TAB2",#N/A,TRUE,"GENERAL";"TAB3",#N/A,TRUE,"GENERAL";"TAB4",#N/A,TRUE,"GENERAL";"TAB5",#N/A,TRUE,"GENERAL"}</definedName>
    <definedName name="twet" localSheetId="6" hidden="1">{"TAB1",#N/A,TRUE,"GENERAL";"TAB2",#N/A,TRUE,"GENERAL";"TAB3",#N/A,TRUE,"GENERAL";"TAB4",#N/A,TRUE,"GENERAL";"TAB5",#N/A,TRUE,"GENERAL"}</definedName>
    <definedName name="twet" hidden="1">{"TAB1",#N/A,TRUE,"GENERAL";"TAB2",#N/A,TRUE,"GENERAL";"TAB3",#N/A,TRUE,"GENERAL";"TAB4",#N/A,TRUE,"GENERAL";"TAB5",#N/A,TRUE,"GENERAL"}</definedName>
    <definedName name="Tx">#REF!</definedName>
    <definedName name="ty" localSheetId="6" hidden="1">{"via1",#N/A,TRUE,"general";"via2",#N/A,TRUE,"general";"via3",#N/A,TRUE,"general"}</definedName>
    <definedName name="ty" hidden="1">{"via1",#N/A,TRUE,"general";"via2",#N/A,TRUE,"general";"via3",#N/A,TRUE,"general"}</definedName>
    <definedName name="tyery" localSheetId="6" hidden="1">{"via1",#N/A,TRUE,"general";"via2",#N/A,TRUE,"general";"via3",#N/A,TRUE,"general"}</definedName>
    <definedName name="tyery" hidden="1">{"via1",#N/A,TRUE,"general";"via2",#N/A,TRUE,"general";"via3",#N/A,TRUE,"general"}</definedName>
    <definedName name="tyj" localSheetId="6" hidden="1">{"TAB1",#N/A,TRUE,"GENERAL";"TAB2",#N/A,TRUE,"GENERAL";"TAB3",#N/A,TRUE,"GENERAL";"TAB4",#N/A,TRUE,"GENERAL";"TAB5",#N/A,TRUE,"GENERAL"}</definedName>
    <definedName name="tyj" hidden="1">{"TAB1",#N/A,TRUE,"GENERAL";"TAB2",#N/A,TRUE,"GENERAL";"TAB3",#N/A,TRUE,"GENERAL";"TAB4",#N/A,TRUE,"GENERAL";"TAB5",#N/A,TRUE,"GENERAL"}</definedName>
    <definedName name="tyjtyj" localSheetId="6" hidden="1">{"TAB1",#N/A,TRUE,"GENERAL";"TAB2",#N/A,TRUE,"GENERAL";"TAB3",#N/A,TRUE,"GENERAL";"TAB4",#N/A,TRUE,"GENERAL";"TAB5",#N/A,TRUE,"GENERAL"}</definedName>
    <definedName name="tyjtyj" hidden="1">{"TAB1",#N/A,TRUE,"GENERAL";"TAB2",#N/A,TRUE,"GENERAL";"TAB3",#N/A,TRUE,"GENERAL";"TAB4",#N/A,TRUE,"GENERAL";"TAB5",#N/A,TRUE,"GENERAL"}</definedName>
    <definedName name="tyjytjuyjuy" localSheetId="6" hidden="1">{"TAB1",#N/A,TRUE,"GENERAL";"TAB2",#N/A,TRUE,"GENERAL";"TAB3",#N/A,TRUE,"GENERAL";"TAB4",#N/A,TRUE,"GENERAL";"TAB5",#N/A,TRUE,"GENERAL"}</definedName>
    <definedName name="tyjytjuyjuy" hidden="1">{"TAB1",#N/A,TRUE,"GENERAL";"TAB2",#N/A,TRUE,"GENERAL";"TAB3",#N/A,TRUE,"GENERAL";"TAB4",#N/A,TRUE,"GENERAL";"TAB5",#N/A,TRUE,"GENERAL"}</definedName>
    <definedName name="tyk" localSheetId="6" hidden="1">{"via1",#N/A,TRUE,"general";"via2",#N/A,TRUE,"general";"via3",#N/A,TRUE,"general"}</definedName>
    <definedName name="tyk" hidden="1">{"via1",#N/A,TRUE,"general";"via2",#N/A,TRUE,"general";"via3",#N/A,TRUE,"general"}</definedName>
    <definedName name="tym" localSheetId="6" hidden="1">{"via1",#N/A,TRUE,"general";"via2",#N/A,TRUE,"general";"via3",#N/A,TRUE,"general"}</definedName>
    <definedName name="tym" hidden="1">{"via1",#N/A,TRUE,"general";"via2",#N/A,TRUE,"general";"via3",#N/A,TRUE,"general"}</definedName>
    <definedName name="tyr" localSheetId="6" hidden="1">{"via1",#N/A,TRUE,"general";"via2",#N/A,TRUE,"general";"via3",#N/A,TRUE,"general"}</definedName>
    <definedName name="tyr" hidden="1">{"via1",#N/A,TRUE,"general";"via2",#N/A,TRUE,"general";"via3",#N/A,TRUE,"general"}</definedName>
    <definedName name="tytgfhgfh" localSheetId="6" hidden="1">{"TAB1",#N/A,TRUE,"GENERAL";"TAB2",#N/A,TRUE,"GENERAL";"TAB3",#N/A,TRUE,"GENERAL";"TAB4",#N/A,TRUE,"GENERAL";"TAB5",#N/A,TRUE,"GENERAL"}</definedName>
    <definedName name="tytgfhgfh" hidden="1">{"TAB1",#N/A,TRUE,"GENERAL";"TAB2",#N/A,TRUE,"GENERAL";"TAB3",#N/A,TRUE,"GENERAL";"TAB4",#N/A,TRUE,"GENERAL";"TAB5",#N/A,TRUE,"GENERAL"}</definedName>
    <definedName name="tyty" localSheetId="6" hidden="1">{"TAB1",#N/A,TRUE,"GENERAL";"TAB2",#N/A,TRUE,"GENERAL";"TAB3",#N/A,TRUE,"GENERAL";"TAB4",#N/A,TRUE,"GENERAL";"TAB5",#N/A,TRUE,"GENERAL"}</definedName>
    <definedName name="tyty" hidden="1">{"TAB1",#N/A,TRUE,"GENERAL";"TAB2",#N/A,TRUE,"GENERAL";"TAB3",#N/A,TRUE,"GENERAL";"TAB4",#N/A,TRUE,"GENERAL";"TAB5",#N/A,TRUE,"GENERAL"}</definedName>
    <definedName name="TYUIYI" localSheetId="6" hidden="1">{"TAB1",#N/A,TRUE,"GENERAL";"TAB2",#N/A,TRUE,"GENERAL";"TAB3",#N/A,TRUE,"GENERAL";"TAB4",#N/A,TRUE,"GENERAL";"TAB5",#N/A,TRUE,"GENERAL"}</definedName>
    <definedName name="TYUIYI" hidden="1">{"TAB1",#N/A,TRUE,"GENERAL";"TAB2",#N/A,TRUE,"GENERAL";"TAB3",#N/A,TRUE,"GENERAL";"TAB4",#N/A,TRUE,"GENERAL";"TAB5",#N/A,TRUE,"GENERAL"}</definedName>
    <definedName name="tyujh" localSheetId="6" hidden="1">{"TAB1",#N/A,TRUE,"GENERAL";"TAB2",#N/A,TRUE,"GENERAL";"TAB3",#N/A,TRUE,"GENERAL";"TAB4",#N/A,TRUE,"GENERAL";"TAB5",#N/A,TRUE,"GENERAL"}</definedName>
    <definedName name="tyujh" hidden="1">{"TAB1",#N/A,TRUE,"GENERAL";"TAB2",#N/A,TRUE,"GENERAL";"TAB3",#N/A,TRUE,"GENERAL";"TAB4",#N/A,TRUE,"GENERAL";"TAB5",#N/A,TRUE,"GENERAL"}</definedName>
    <definedName name="tyuty" localSheetId="6" hidden="1">{"TAB1",#N/A,TRUE,"GENERAL";"TAB2",#N/A,TRUE,"GENERAL";"TAB3",#N/A,TRUE,"GENERAL";"TAB4",#N/A,TRUE,"GENERAL";"TAB5",#N/A,TRUE,"GENERAL"}</definedName>
    <definedName name="tyuty" hidden="1">{"TAB1",#N/A,TRUE,"GENERAL";"TAB2",#N/A,TRUE,"GENERAL";"TAB3",#N/A,TRUE,"GENERAL";"TAB4",#N/A,TRUE,"GENERAL";"TAB5",#N/A,TRUE,"GENERAL"}</definedName>
    <definedName name="tyutyu" localSheetId="6" hidden="1">{"via1",#N/A,TRUE,"general";"via2",#N/A,TRUE,"general";"via3",#N/A,TRUE,"general"}</definedName>
    <definedName name="tyutyu" hidden="1">{"via1",#N/A,TRUE,"general";"via2",#N/A,TRUE,"general";"via3",#N/A,TRUE,"general"}</definedName>
    <definedName name="tyxg" localSheetId="6" hidden="1">{"via1",#N/A,TRUE,"general";"via2",#N/A,TRUE,"general";"via3",#N/A,TRUE,"general"}</definedName>
    <definedName name="tyxg" hidden="1">{"via1",#N/A,TRUE,"general";"via2",#N/A,TRUE,"general";"via3",#N/A,TRUE,"general"}</definedName>
    <definedName name="Tz">#REF!</definedName>
    <definedName name="U">#REF!</definedName>
    <definedName name="u3u" localSheetId="6" hidden="1">{"TAB1",#N/A,TRUE,"GENERAL";"TAB2",#N/A,TRUE,"GENERAL";"TAB3",#N/A,TRUE,"GENERAL";"TAB4",#N/A,TRUE,"GENERAL";"TAB5",#N/A,TRUE,"GENERAL"}</definedName>
    <definedName name="u3u" hidden="1">{"TAB1",#N/A,TRUE,"GENERAL";"TAB2",#N/A,TRUE,"GENERAL";"TAB3",#N/A,TRUE,"GENERAL";"TAB4",#N/A,TRUE,"GENERAL";"TAB5",#N/A,TRUE,"GENERAL"}</definedName>
    <definedName name="u7u7" localSheetId="6" hidden="1">{"TAB1",#N/A,TRUE,"GENERAL";"TAB2",#N/A,TRUE,"GENERAL";"TAB3",#N/A,TRUE,"GENERAL";"TAB4",#N/A,TRUE,"GENERAL";"TAB5",#N/A,TRUE,"GENERAL"}</definedName>
    <definedName name="u7u7" hidden="1">{"TAB1",#N/A,TRUE,"GENERAL";"TAB2",#N/A,TRUE,"GENERAL";"TAB3",#N/A,TRUE,"GENERAL";"TAB4",#N/A,TRUE,"GENERAL";"TAB5",#N/A,TRUE,"GENERAL"}</definedName>
    <definedName name="Ua">#REF!</definedName>
    <definedName name="Ub">#REF!</definedName>
    <definedName name="Ubicación">#REF!</definedName>
    <definedName name="Uc">#REF!</definedName>
    <definedName name="Ud">#REF!</definedName>
    <definedName name="Ue">#REF!</definedName>
    <definedName name="Uf">#REF!</definedName>
    <definedName name="Ug">#REF!</definedName>
    <definedName name="Uh">#REF!</definedName>
    <definedName name="UI" localSheetId="6" hidden="1">{"via1",#N/A,TRUE,"general";"via2",#N/A,TRUE,"general";"via3",#N/A,TRUE,"general"}</definedName>
    <definedName name="UI" hidden="1">{"via1",#N/A,TRUE,"general";"via2",#N/A,TRUE,"general";"via3",#N/A,TRUE,"general"}</definedName>
    <definedName name="uijhj" localSheetId="6" hidden="1">{"via1",#N/A,TRUE,"general";"via2",#N/A,TRUE,"general";"via3",#N/A,TRUE,"general"}</definedName>
    <definedName name="uijhj" hidden="1">{"via1",#N/A,TRUE,"general";"via2",#N/A,TRUE,"general";"via3",#N/A,TRUE,"general"}</definedName>
    <definedName name="uio" localSheetId="6" hidden="1">{"TAB1",#N/A,TRUE,"GENERAL";"TAB2",#N/A,TRUE,"GENERAL";"TAB3",#N/A,TRUE,"GENERAL";"TAB4",#N/A,TRUE,"GENERAL";"TAB5",#N/A,TRUE,"GENERAL"}</definedName>
    <definedName name="uio" hidden="1">{"TAB1",#N/A,TRUE,"GENERAL";"TAB2",#N/A,TRUE,"GENERAL";"TAB3",#N/A,TRUE,"GENERAL";"TAB4",#N/A,TRUE,"GENERAL";"TAB5",#N/A,TRUE,"GENERAL"}</definedName>
    <definedName name="uiou" localSheetId="6" hidden="1">{"TAB1",#N/A,TRUE,"GENERAL";"TAB2",#N/A,TRUE,"GENERAL";"TAB3",#N/A,TRUE,"GENERAL";"TAB4",#N/A,TRUE,"GENERAL";"TAB5",#N/A,TRUE,"GENERAL"}</definedName>
    <definedName name="uiou" hidden="1">{"TAB1",#N/A,TRUE,"GENERAL";"TAB2",#N/A,TRUE,"GENERAL";"TAB3",#N/A,TRUE,"GENERAL";"TAB4",#N/A,TRUE,"GENERAL";"TAB5",#N/A,TRUE,"GENERAL"}</definedName>
    <definedName name="uir" localSheetId="6" hidden="1">{"via1",#N/A,TRUE,"general";"via2",#N/A,TRUE,"general";"via3",#N/A,TRUE,"general"}</definedName>
    <definedName name="uir" hidden="1">{"via1",#N/A,TRUE,"general";"via2",#N/A,TRUE,"general";"via3",#N/A,TRUE,"general"}</definedName>
    <definedName name="uituii" localSheetId="6" hidden="1">{"TAB1",#N/A,TRUE,"GENERAL";"TAB2",#N/A,TRUE,"GENERAL";"TAB3",#N/A,TRUE,"GENERAL";"TAB4",#N/A,TRUE,"GENERAL";"TAB5",#N/A,TRUE,"GENERAL"}</definedName>
    <definedName name="uituii" hidden="1">{"TAB1",#N/A,TRUE,"GENERAL";"TAB2",#N/A,TRUE,"GENERAL";"TAB3",#N/A,TRUE,"GENERAL";"TAB4",#N/A,TRUE,"GENERAL";"TAB5",#N/A,TRUE,"GENERAL"}</definedName>
    <definedName name="uityjj" localSheetId="6" hidden="1">{"via1",#N/A,TRUE,"general";"via2",#N/A,TRUE,"general";"via3",#N/A,TRUE,"general"}</definedName>
    <definedName name="uityjj" hidden="1">{"via1",#N/A,TRUE,"general";"via2",#N/A,TRUE,"general";"via3",#N/A,TRUE,"general"}</definedName>
    <definedName name="uiufgj" localSheetId="6" hidden="1">{"TAB1",#N/A,TRUE,"GENERAL";"TAB2",#N/A,TRUE,"GENERAL";"TAB3",#N/A,TRUE,"GENERAL";"TAB4",#N/A,TRUE,"GENERAL";"TAB5",#N/A,TRUE,"GENERAL"}</definedName>
    <definedName name="uiufgj" hidden="1">{"TAB1",#N/A,TRUE,"GENERAL";"TAB2",#N/A,TRUE,"GENERAL";"TAB3",#N/A,TRUE,"GENERAL";"TAB4",#N/A,TRUE,"GENERAL";"TAB5",#N/A,TRUE,"GENERAL"}</definedName>
    <definedName name="UIUYI" localSheetId="6" hidden="1">{"TAB1",#N/A,TRUE,"GENERAL";"TAB2",#N/A,TRUE,"GENERAL";"TAB3",#N/A,TRUE,"GENERAL";"TAB4",#N/A,TRUE,"GENERAL";"TAB5",#N/A,TRUE,"GENERAL"}</definedName>
    <definedName name="UIUYI" hidden="1">{"TAB1",#N/A,TRUE,"GENERAL";"TAB2",#N/A,TRUE,"GENERAL";"TAB3",#N/A,TRUE,"GENERAL";"TAB4",#N/A,TRUE,"GENERAL";"TAB5",#N/A,TRUE,"GENERAL"}</definedName>
    <definedName name="Uj">#REF!</definedName>
    <definedName name="Uk">#REF!</definedName>
    <definedName name="Ull">#REF!</definedName>
    <definedName name="Um">#REF!</definedName>
    <definedName name="Un">#REF!</definedName>
    <definedName name="UNIDAD521" localSheetId="6">[33]ITEMS!$C$522</definedName>
    <definedName name="UNIDAD521">[34]ITEMS!$C$522</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MEC_PVC_3">#REF!</definedName>
    <definedName name="UNION_MEC_PVC_4">#REF!</definedName>
    <definedName name="UNION_MEC_PVC_6">#REF!</definedName>
    <definedName name="UNION_MEC_PVC_8">#REF!</definedName>
    <definedName name="UNION_P.V.C_1_2">#REF!</definedName>
    <definedName name="UNION_REPARACION_PVC_3">#REF!</definedName>
    <definedName name="UNION_REPARACION_PVC_4">#REF!</definedName>
    <definedName name="UNION_REPARACION_PVC_6">#REF!</definedName>
    <definedName name="UNION_REPARACION_PVC_8">#REF!</definedName>
    <definedName name="UNION_UNIVERSAL_HD_4">#REF!</definedName>
    <definedName name="UNION_UNIVERSAL_HD_6">#REF!</definedName>
    <definedName name="UNION_UNIVERSAL_HD_8">#REF!</definedName>
    <definedName name="UNITARIO" localSheetId="6">[61]Unitarios!$A$3:$D$13</definedName>
    <definedName name="UNITARIO">[62]Unitarios!$A$3:$D$13</definedName>
    <definedName name="Unitarios">#REF!</definedName>
    <definedName name="Uñ">#REF!</definedName>
    <definedName name="Uo">#REF!</definedName>
    <definedName name="UOUIV" localSheetId="6" hidden="1">{"TAB1",#N/A,TRUE,"GENERAL";"TAB2",#N/A,TRUE,"GENERAL";"TAB3",#N/A,TRUE,"GENERAL";"TAB4",#N/A,TRUE,"GENERAL";"TAB5",#N/A,TRUE,"GENERAL"}</definedName>
    <definedName name="UOUIV" hidden="1">{"TAB1",#N/A,TRUE,"GENERAL";"TAB2",#N/A,TRUE,"GENERAL";"TAB3",#N/A,TRUE,"GENERAL";"TAB4",#N/A,TRUE,"GENERAL";"TAB5",#N/A,TRUE,"GENERAL"}</definedName>
    <definedName name="Up">#REF!</definedName>
    <definedName name="Uq">#REF!</definedName>
    <definedName name="Ur">#REF!</definedName>
    <definedName name="uryur" localSheetId="6" hidden="1">{"TAB1",#N/A,TRUE,"GENERAL";"TAB2",#N/A,TRUE,"GENERAL";"TAB3",#N/A,TRUE,"GENERAL";"TAB4",#N/A,TRUE,"GENERAL";"TAB5",#N/A,TRUE,"GENERAL"}</definedName>
    <definedName name="uryur" hidden="1">{"TAB1",#N/A,TRUE,"GENERAL";"TAB2",#N/A,TRUE,"GENERAL";"TAB3",#N/A,TRUE,"GENERAL";"TAB4",#N/A,TRUE,"GENERAL";"TAB5",#N/A,TRUE,"GENERAL"}</definedName>
    <definedName name="Us">#REF!</definedName>
    <definedName name="ut">#REF!</definedName>
    <definedName name="uu" localSheetId="6" hidden="1">{"TAB1",#N/A,TRUE,"GENERAL";"TAB2",#N/A,TRUE,"GENERAL";"TAB3",#N/A,TRUE,"GENERAL";"TAB4",#N/A,TRUE,"GENERAL";"TAB5",#N/A,TRUE,"GENERAL"}</definedName>
    <definedName name="uu" hidden="1">{"TAB1",#N/A,TRUE,"GENERAL";"TAB2",#N/A,TRUE,"GENERAL";"TAB3",#N/A,TRUE,"GENERAL";"TAB4",#N/A,TRUE,"GENERAL";"TAB5",#N/A,TRUE,"GENERAL"}</definedName>
    <definedName name="uuu" localSheetId="6" hidden="1">{"TAB1",#N/A,TRUE,"GENERAL";"TAB2",#N/A,TRUE,"GENERAL";"TAB3",#N/A,TRUE,"GENERAL";"TAB4",#N/A,TRUE,"GENERAL";"TAB5",#N/A,TRUE,"GENERAL"}</definedName>
    <definedName name="uuu" hidden="1">{"TAB1",#N/A,TRUE,"GENERAL";"TAB2",#N/A,TRUE,"GENERAL";"TAB3",#N/A,TRUE,"GENERAL";"TAB4",#N/A,TRUE,"GENERAL";"TAB5",#N/A,TRUE,"GENERAL"}</definedName>
    <definedName name="uuuuo" localSheetId="6" hidden="1">{"TAB1",#N/A,TRUE,"GENERAL";"TAB2",#N/A,TRUE,"GENERAL";"TAB3",#N/A,TRUE,"GENERAL";"TAB4",#N/A,TRUE,"GENERAL";"TAB5",#N/A,TRUE,"GENERAL"}</definedName>
    <definedName name="uuuuo" hidden="1">{"TAB1",#N/A,TRUE,"GENERAL";"TAB2",#N/A,TRUE,"GENERAL";"TAB3",#N/A,TRUE,"GENERAL";"TAB4",#N/A,TRUE,"GENERAL";"TAB5",#N/A,TRUE,"GENERAL"}</definedName>
    <definedName name="uuuuuj" localSheetId="6" hidden="1">{"via1",#N/A,TRUE,"general";"via2",#N/A,TRUE,"general";"via3",#N/A,TRUE,"general"}</definedName>
    <definedName name="uuuuuj" hidden="1">{"via1",#N/A,TRUE,"general";"via2",#N/A,TRUE,"general";"via3",#N/A,TRUE,"general"}</definedName>
    <definedName name="Uv">#REF!</definedName>
    <definedName name="Uw">#REF!</definedName>
    <definedName name="uwkap" localSheetId="6" hidden="1">{"TAB1",#N/A,TRUE,"GENERAL";"TAB2",#N/A,TRUE,"GENERAL";"TAB3",#N/A,TRUE,"GENERAL";"TAB4",#N/A,TRUE,"GENERAL";"TAB5",#N/A,TRUE,"GENERAL"}</definedName>
    <definedName name="uwkap" hidden="1">{"TAB1",#N/A,TRUE,"GENERAL";"TAB2",#N/A,TRUE,"GENERAL";"TAB3",#N/A,TRUE,"GENERAL";"TAB4",#N/A,TRUE,"GENERAL";"TAB5",#N/A,TRUE,"GENERAL"}</definedName>
    <definedName name="uyiyiy" localSheetId="6" hidden="1">{"TAB1",#N/A,TRUE,"GENERAL";"TAB2",#N/A,TRUE,"GENERAL";"TAB3",#N/A,TRUE,"GENERAL";"TAB4",#N/A,TRUE,"GENERAL";"TAB5",#N/A,TRUE,"GENERAL"}</definedName>
    <definedName name="uyiyiy" hidden="1">{"TAB1",#N/A,TRUE,"GENERAL";"TAB2",#N/A,TRUE,"GENERAL";"TAB3",#N/A,TRUE,"GENERAL";"TAB4",#N/A,TRUE,"GENERAL";"TAB5",#N/A,TRUE,"GENERAL"}</definedName>
    <definedName name="uytu" localSheetId="6" hidden="1">{"TAB1",#N/A,TRUE,"GENERAL";"TAB2",#N/A,TRUE,"GENERAL";"TAB3",#N/A,TRUE,"GENERAL";"TAB4",#N/A,TRUE,"GENERAL";"TAB5",#N/A,TRUE,"GENERAL"}</definedName>
    <definedName name="uytu" hidden="1">{"TAB1",#N/A,TRUE,"GENERAL";"TAB2",#N/A,TRUE,"GENERAL";"TAB3",#N/A,TRUE,"GENERAL";"TAB4",#N/A,TRUE,"GENERAL";"TAB5",#N/A,TRUE,"GENERAL"}</definedName>
    <definedName name="uyur" localSheetId="6" hidden="1">{"via1",#N/A,TRUE,"general";"via2",#N/A,TRUE,"general";"via3",#N/A,TRUE,"general"}</definedName>
    <definedName name="uyur" hidden="1">{"via1",#N/A,TRUE,"general";"via2",#N/A,TRUE,"general";"via3",#N/A,TRUE,"general"}</definedName>
    <definedName name="Uz">#REF!</definedName>
    <definedName name="v" localSheetId="6" hidden="1">{"TAB1",#N/A,TRUE,"GENERAL";"TAB2",#N/A,TRUE,"GENERAL";"TAB3",#N/A,TRUE,"GENERAL";"TAB4",#N/A,TRUE,"GENERAL";"TAB5",#N/A,TRUE,"GENERAL"}</definedName>
    <definedName name="v" hidden="1">{"TAB1",#N/A,TRUE,"GENERAL";"TAB2",#N/A,TRUE,"GENERAL";"TAB3",#N/A,TRUE,"GENERAL";"TAB4",#N/A,TRUE,"GENERAL";"TAB5",#N/A,TRUE,"GENERAL"}</definedName>
    <definedName name="Va">#REF!</definedName>
    <definedName name="VAL_100PE_S1">#REF!</definedName>
    <definedName name="VAL_100PE_S2">#REF!</definedName>
    <definedName name="VAL_100PE_S3">#REF!</definedName>
    <definedName name="VAL_100PE_S4">#REF!</definedName>
    <definedName name="VAL_100PE_S5">#REF!</definedName>
    <definedName name="VAL_100PE_S6">#REF!</definedName>
    <definedName name="VAL150PE_S1">#REF!</definedName>
    <definedName name="VAL150PE_S2">#REF!</definedName>
    <definedName name="VAL150PE_S3">#REF!</definedName>
    <definedName name="VAL150PE_S4">#REF!</definedName>
    <definedName name="VAL150PE_S5">#REF!</definedName>
    <definedName name="VAL150PE_S6">#REF!</definedName>
    <definedName name="VAL200PE_S1">#REF!</definedName>
    <definedName name="VAL200PE_S2">#REF!</definedName>
    <definedName name="VAL200PE_S3">#REF!</definedName>
    <definedName name="VAL200PE_S4">#REF!</definedName>
    <definedName name="VAL200PE_S5">#REF!</definedName>
    <definedName name="VAL200PE_S6">#REF!</definedName>
    <definedName name="VAL250PE_S1">#REF!</definedName>
    <definedName name="VAL250PE_S2">#REF!</definedName>
    <definedName name="VAL250PE_S3">#REF!</definedName>
    <definedName name="VAL250PE_S4">#REF!</definedName>
    <definedName name="VAL250PE_S5">#REF!</definedName>
    <definedName name="VAL250PE_S6">#REF!</definedName>
    <definedName name="VAL300HD_S1">#REF!</definedName>
    <definedName name="VAL300HD_S2">#REF!</definedName>
    <definedName name="VAL300HD_S3">#REF!</definedName>
    <definedName name="VAL300HD_S4">#REF!</definedName>
    <definedName name="VAL300HD_S5">#REF!</definedName>
    <definedName name="VAL300HD_S6">#REF!</definedName>
    <definedName name="VAL300PVC_S1">#REF!</definedName>
    <definedName name="VAL300PVC_S2">#REF!</definedName>
    <definedName name="VAL300PVC_S3">#REF!</definedName>
    <definedName name="VAL300PVC_S4">#REF!</definedName>
    <definedName name="VAL300PVC_S5">#REF!</definedName>
    <definedName name="VAL300PVC_S6">#REF!</definedName>
    <definedName name="VAL80PE_S1">#REF!</definedName>
    <definedName name="VAL80PE_S2">#REF!</definedName>
    <definedName name="VAL80PE_S3">#REF!</definedName>
    <definedName name="VAL80PE_S4">#REF!</definedName>
    <definedName name="VAL80PE_S5">#REF!</definedName>
    <definedName name="VAL80PE_S6">#REF!</definedName>
    <definedName name="VALLA_2_3_MTS_CON_3_CERCHAS">#REF!</definedName>
    <definedName name="VALLE">#REF!</definedName>
    <definedName name="valor1">#REF!</definedName>
    <definedName name="valor2">#REF!</definedName>
    <definedName name="VALOR3">#REF!</definedName>
    <definedName name="VALVULA_COMP_ELAST_4__EL_PV">#REF!</definedName>
    <definedName name="VALVULA_COMP_ELAST_6__EL_PV">#REF!</definedName>
    <definedName name="VALVULA_COMP_ELAST_8__EL_PV">#REF!</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b">#REF!</definedName>
    <definedName name="vbvbvbvb" localSheetId="6"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d">#REF!</definedName>
    <definedName name="vdfvuio" localSheetId="6" hidden="1">{"via1",#N/A,TRUE,"general";"via2",#N/A,TRUE,"general";"via3",#N/A,TRUE,"general"}</definedName>
    <definedName name="vdfvuio" hidden="1">{"via1",#N/A,TRUE,"general";"via2",#N/A,TRUE,"general";"via3",#N/A,TRUE,"general"}</definedName>
    <definedName name="vdsvnj" localSheetId="6" hidden="1">{"via1",#N/A,TRUE,"general";"via2",#N/A,TRUE,"general";"via3",#N/A,TRUE,"general"}</definedName>
    <definedName name="vdsvnj" hidden="1">{"via1",#N/A,TRUE,"general";"via2",#N/A,TRUE,"general";"via3",#N/A,TRUE,"general"}</definedName>
    <definedName name="Ve">#REF!</definedName>
    <definedName name="VEHICULO_DELINEADOR">#REF!</definedName>
    <definedName name="VENT100_S1">#REF!</definedName>
    <definedName name="VENT100_S2">#REF!</definedName>
    <definedName name="VENT100_S3">#REF!</definedName>
    <definedName name="VENT100_S4">#REF!</definedName>
    <definedName name="VENT100_S5">#REF!</definedName>
    <definedName name="VENT100_S6">#REF!</definedName>
    <definedName name="VentaAiu">#REF!</definedName>
    <definedName name="VENTOSAS_PARA_INSTALACION_EN_TUBERIA_DE_3">#REF!</definedName>
    <definedName name="Vf">#REF!</definedName>
    <definedName name="vfbgnhyt" localSheetId="6" hidden="1">{"via1",#N/A,TRUE,"general";"via2",#N/A,TRUE,"general";"via3",#N/A,TRUE,"general"}</definedName>
    <definedName name="vfbgnhyt" hidden="1">{"via1",#N/A,TRUE,"general";"via2",#N/A,TRUE,"general";"via3",#N/A,TRUE,"general"}</definedName>
    <definedName name="vfvdv" localSheetId="6" hidden="1">{"TAB1",#N/A,TRUE,"GENERAL";"TAB2",#N/A,TRUE,"GENERAL";"TAB3",#N/A,TRUE,"GENERAL";"TAB4",#N/A,TRUE,"GENERAL";"TAB5",#N/A,TRUE,"GENERAL"}</definedName>
    <definedName name="vfvdv" hidden="1">{"TAB1",#N/A,TRUE,"GENERAL";"TAB2",#N/A,TRUE,"GENERAL";"TAB3",#N/A,TRUE,"GENERAL";"TAB4",#N/A,TRUE,"GENERAL";"TAB5",#N/A,TRUE,"GENERAL"}</definedName>
    <definedName name="vfvf" localSheetId="6" hidden="1">{"TAB1",#N/A,TRUE,"GENERAL";"TAB2",#N/A,TRUE,"GENERAL";"TAB3",#N/A,TRUE,"GENERAL";"TAB4",#N/A,TRUE,"GENERAL";"TAB5",#N/A,TRUE,"GENERAL"}</definedName>
    <definedName name="vfvf" hidden="1">{"TAB1",#N/A,TRUE,"GENERAL";"TAB2",#N/A,TRUE,"GENERAL";"TAB3",#N/A,TRUE,"GENERAL";"TAB4",#N/A,TRUE,"GENERAL";"TAB5",#N/A,TRUE,"GENERAL"}</definedName>
    <definedName name="Vg">#REF!</definedName>
    <definedName name="Vh">#REF!</definedName>
    <definedName name="VIAS">#REF!</definedName>
    <definedName name="VIBRADOR">#REF!</definedName>
    <definedName name="VIBRADOR_A_GASOLINA">#REF!</definedName>
    <definedName name="VIBRADOR_DE_CONCRETO">#REF!</definedName>
    <definedName name="VIBRADOR_DE_CONCRETO_CA_15">#REF!</definedName>
    <definedName name="VIBRADOR_ELECTRICO">#REF!</definedName>
    <definedName name="VIBROCOMPACTADOR">#REF!</definedName>
    <definedName name="VIBROCOMPACTADOR_CA__15">#REF!</definedName>
    <definedName name="VIBROCOMPACTADOR_CA_15">#REF!</definedName>
    <definedName name="VIBROCOMPACTADOR_TIPO_RANA">#REF!</definedName>
    <definedName name="VIDRIO4">#REF!</definedName>
    <definedName name="VINILO">#REF!</definedName>
    <definedName name="vk" localSheetId="6" hidden="1">{"via1",#N/A,TRUE,"general";"via2",#N/A,TRUE,"general";"via3",#N/A,TRUE,"general"}</definedName>
    <definedName name="vk" hidden="1">{"via1",#N/A,TRUE,"general";"via2",#N/A,TRUE,"general";"via3",#N/A,TRUE,"general"}</definedName>
    <definedName name="vnbvxb" localSheetId="6" hidden="1">{"via1",#N/A,TRUE,"general";"via2",#N/A,TRUE,"general";"via3",#N/A,TRUE,"general"}</definedName>
    <definedName name="vnbvxb" hidden="1">{"via1",#N/A,TRUE,"general";"via2",#N/A,TRUE,"general";"via3",#N/A,TRUE,"general"}</definedName>
    <definedName name="VNVBN" localSheetId="6" hidden="1">{"TAB1",#N/A,TRUE,"GENERAL";"TAB2",#N/A,TRUE,"GENERAL";"TAB3",#N/A,TRUE,"GENERAL";"TAB4",#N/A,TRUE,"GENERAL";"TAB5",#N/A,TRUE,"GENERAL"}</definedName>
    <definedName name="VNVBN" hidden="1">{"TAB1",#N/A,TRUE,"GENERAL";"TAB2",#N/A,TRUE,"GENERAL";"TAB3",#N/A,TRUE,"GENERAL";"TAB4",#N/A,TRUE,"GENERAL";"TAB5",#N/A,TRUE,"GENERAL"}</definedName>
    <definedName name="VOLQUETA">#REF!</definedName>
    <definedName name="VOLQUETA_5_M3">#REF!</definedName>
    <definedName name="vsdfj" localSheetId="6" hidden="1">{"via1",#N/A,TRUE,"general";"via2",#N/A,TRUE,"general";"via3",#N/A,TRUE,"general"}</definedName>
    <definedName name="vsdfj" hidden="1">{"via1",#N/A,TRUE,"general";"via2",#N/A,TRUE,"general";"via3",#N/A,TRUE,"general"}</definedName>
    <definedName name="vt" localSheetId="6" hidden="1">{"via1",#N/A,TRUE,"general";"via2",#N/A,TRUE,"general";"via3",#N/A,TRUE,"general"}</definedName>
    <definedName name="vt" hidden="1">{"via1",#N/A,TRUE,"general";"via2",#N/A,TRUE,"general";"via3",#N/A,TRUE,"general"}</definedName>
    <definedName name="vvcxv" localSheetId="6" hidden="1">{"TAB1",#N/A,TRUE,"GENERAL";"TAB2",#N/A,TRUE,"GENERAL";"TAB3",#N/A,TRUE,"GENERAL";"TAB4",#N/A,TRUE,"GENERAL";"TAB5",#N/A,TRUE,"GENERAL"}</definedName>
    <definedName name="vvcxv" hidden="1">{"TAB1",#N/A,TRUE,"GENERAL";"TAB2",#N/A,TRUE,"GENERAL";"TAB3",#N/A,TRUE,"GENERAL";"TAB4",#N/A,TRUE,"GENERAL";"TAB5",#N/A,TRUE,"GENERAL"}</definedName>
    <definedName name="VVV">#REF!</definedName>
    <definedName name="vvvvt" localSheetId="6" hidden="1">{"via1",#N/A,TRUE,"general";"via2",#N/A,TRUE,"general";"via3",#N/A,TRUE,"general"}</definedName>
    <definedName name="vvvvt" hidden="1">{"via1",#N/A,TRUE,"general";"via2",#N/A,TRUE,"general";"via3",#N/A,TRUE,"general"}</definedName>
    <definedName name="vvvvvvf" localSheetId="6" hidden="1">{"via1",#N/A,TRUE,"general";"via2",#N/A,TRUE,"general";"via3",#N/A,TRUE,"general"}</definedName>
    <definedName name="vvvvvvf" hidden="1">{"via1",#N/A,TRUE,"general";"via2",#N/A,TRUE,"general";"via3",#N/A,TRUE,"general"}</definedName>
    <definedName name="vy" localSheetId="6" hidden="1">{"TAB1",#N/A,TRUE,"GENERAL";"TAB2",#N/A,TRUE,"GENERAL";"TAB3",#N/A,TRUE,"GENERAL";"TAB4",#N/A,TRUE,"GENERAL";"TAB5",#N/A,TRUE,"GENERAL"}</definedName>
    <definedName name="vy" hidden="1">{"TAB1",#N/A,TRUE,"GENERAL";"TAB2",#N/A,TRUE,"GENERAL";"TAB3",#N/A,TRUE,"GENERAL";"TAB4",#N/A,TRUE,"GENERAL";"TAB5",#N/A,TRUE,"GENERAL"}</definedName>
    <definedName name="w">[58]NARIÑO!#REF!</definedName>
    <definedName name="w2w2w" localSheetId="6" hidden="1">{"via1",#N/A,TRUE,"general";"via2",#N/A,TRUE,"general";"via3",#N/A,TRUE,"general"}</definedName>
    <definedName name="w2w2w" hidden="1">{"via1",#N/A,TRUE,"general";"via2",#N/A,TRUE,"general";"via3",#N/A,TRUE,"general"}</definedName>
    <definedName name="WER" localSheetId="6">'[18]Res-Accide-10'!$S$2:$S$7</definedName>
    <definedName name="WER">'[19]Res-Accide-10'!$S$2:$S$7</definedName>
    <definedName name="werew" localSheetId="6" hidden="1">{"TAB1",#N/A,TRUE,"GENERAL";"TAB2",#N/A,TRUE,"GENERAL";"TAB3",#N/A,TRUE,"GENERAL";"TAB4",#N/A,TRUE,"GENERAL";"TAB5",#N/A,TRUE,"GENERAL"}</definedName>
    <definedName name="werew" hidden="1">{"TAB1",#N/A,TRUE,"GENERAL";"TAB2",#N/A,TRUE,"GENERAL";"TAB3",#N/A,TRUE,"GENERAL";"TAB4",#N/A,TRUE,"GENERAL";"TAB5",#N/A,TRUE,"GENERAL"}</definedName>
    <definedName name="WEREWR" localSheetId="6" hidden="1">{"via1",#N/A,TRUE,"general";"via2",#N/A,TRUE,"general";"via3",#N/A,TRUE,"general"}</definedName>
    <definedName name="WEREWR" hidden="1">{"via1",#N/A,TRUE,"general";"via2",#N/A,TRUE,"general";"via3",#N/A,TRUE,"general"}</definedName>
    <definedName name="werfdsf" localSheetId="6" hidden="1">{"TAB1",#N/A,TRUE,"GENERAL";"TAB2",#N/A,TRUE,"GENERAL";"TAB3",#N/A,TRUE,"GENERAL";"TAB4",#N/A,TRUE,"GENERAL";"TAB5",#N/A,TRUE,"GENERAL"}</definedName>
    <definedName name="werfdsf" hidden="1">{"TAB1",#N/A,TRUE,"GENERAL";"TAB2",#N/A,TRUE,"GENERAL";"TAB3",#N/A,TRUE,"GENERAL";"TAB4",#N/A,TRUE,"GENERAL";"TAB5",#N/A,TRUE,"GENERAL"}</definedName>
    <definedName name="werh" localSheetId="6" hidden="1">{"via1",#N/A,TRUE,"general";"via2",#N/A,TRUE,"general";"via3",#N/A,TRUE,"general"}</definedName>
    <definedName name="werh" hidden="1">{"via1",#N/A,TRUE,"general";"via2",#N/A,TRUE,"general";"via3",#N/A,TRUE,"general"}</definedName>
    <definedName name="wersfdfrguyo" localSheetId="6" hidden="1">{"via1",#N/A,TRUE,"general";"via2",#N/A,TRUE,"general";"via3",#N/A,TRUE,"general"}</definedName>
    <definedName name="wersfdfrguyo" hidden="1">{"via1",#N/A,TRUE,"general";"via2",#N/A,TRUE,"general";"via3",#N/A,TRUE,"general"}</definedName>
    <definedName name="werwr" localSheetId="6" hidden="1">{"via1",#N/A,TRUE,"general";"via2",#N/A,TRUE,"general";"via3",#N/A,TRUE,"general"}</definedName>
    <definedName name="werwr" hidden="1">{"via1",#N/A,TRUE,"general";"via2",#N/A,TRUE,"general";"via3",#N/A,TRUE,"general"}</definedName>
    <definedName name="WERWVN" localSheetId="6" hidden="1">{"TAB1",#N/A,TRUE,"GENERAL";"TAB2",#N/A,TRUE,"GENERAL";"TAB3",#N/A,TRUE,"GENERAL";"TAB4",#N/A,TRUE,"GENERAL";"TAB5",#N/A,TRUE,"GENERAL"}</definedName>
    <definedName name="WERWVN" hidden="1">{"TAB1",#N/A,TRUE,"GENERAL";"TAB2",#N/A,TRUE,"GENERAL";"TAB3",#N/A,TRUE,"GENERAL";"TAB4",#N/A,TRUE,"GENERAL";"TAB5",#N/A,TRUE,"GENERAL"}</definedName>
    <definedName name="wetrew" localSheetId="6" hidden="1">{"via1",#N/A,TRUE,"general";"via2",#N/A,TRUE,"general";"via3",#N/A,TRUE,"general"}</definedName>
    <definedName name="wetrew" hidden="1">{"via1",#N/A,TRUE,"general";"via2",#N/A,TRUE,"general";"via3",#N/A,TRUE,"general"}</definedName>
    <definedName name="wettt" localSheetId="6" hidden="1">{"via1",#N/A,TRUE,"general";"via2",#N/A,TRUE,"general";"via3",#N/A,TRUE,"general"}</definedName>
    <definedName name="wettt" hidden="1">{"via1",#N/A,TRUE,"general";"via2",#N/A,TRUE,"general";"via3",#N/A,TRUE,"general"}</definedName>
    <definedName name="wetwretd" localSheetId="6" hidden="1">{"via1",#N/A,TRUE,"general";"via2",#N/A,TRUE,"general";"via3",#N/A,TRUE,"general"}</definedName>
    <definedName name="wetwretd" hidden="1">{"via1",#N/A,TRUE,"general";"via2",#N/A,TRUE,"general";"via3",#N/A,TRUE,"general"}</definedName>
    <definedName name="wew" localSheetId="6" hidden="1">{"via1",#N/A,TRUE,"general";"via2",#N/A,TRUE,"general";"via3",#N/A,TRUE,"general"}</definedName>
    <definedName name="wew" hidden="1">{"via1",#N/A,TRUE,"general";"via2",#N/A,TRUE,"general";"via3",#N/A,TRUE,"general"}</definedName>
    <definedName name="wffag" localSheetId="6" hidden="1">{"via1",#N/A,TRUE,"general";"via2",#N/A,TRUE,"general";"via3",#N/A,TRUE,"general"}</definedName>
    <definedName name="wffag" hidden="1">{"via1",#N/A,TRUE,"general";"via2",#N/A,TRUE,"general";"via3",#N/A,TRUE,"general"}</definedName>
    <definedName name="WILSON" localSheetId="6">'[18]Res-Accide-10'!#REF!</definedName>
    <definedName name="WILSON">'[19]Res-Accide-10'!#REF!</definedName>
    <definedName name="WQEEWQ" localSheetId="6" hidden="1">{"TAB1",#N/A,TRUE,"GENERAL";"TAB2",#N/A,TRUE,"GENERAL";"TAB3",#N/A,TRUE,"GENERAL";"TAB4",#N/A,TRUE,"GENERAL";"TAB5",#N/A,TRUE,"GENERAL"}</definedName>
    <definedName name="WQEEWQ" hidden="1">{"TAB1",#N/A,TRUE,"GENERAL";"TAB2",#N/A,TRUE,"GENERAL";"TAB3",#N/A,TRUE,"GENERAL";"TAB4",#N/A,TRUE,"GENERAL";"TAB5",#N/A,TRUE,"GENERAL"}</definedName>
    <definedName name="wrn.GENERAL." localSheetId="6" hidden="1">{"TAB1",#N/A,TRUE,"GENERAL";"TAB2",#N/A,TRUE,"GENERAL";"TAB3",#N/A,TRUE,"GENERAL";"TAB4",#N/A,TRUE,"GENERAL";"TAB5",#N/A,TRUE,"GENERAL"}</definedName>
    <definedName name="wrn.GENERAL." hidden="1">{"TAB1",#N/A,TRUE,"GENERAL";"TAB2",#N/A,TRUE,"GENERAL";"TAB3",#N/A,TRUE,"GENERAL";"TAB4",#N/A,TRUE,"GENERAL";"TAB5",#N/A,TRUE,"GENERAL"}</definedName>
    <definedName name="wrn.via." localSheetId="6" hidden="1">{"via1",#N/A,TRUE,"general";"via2",#N/A,TRUE,"general";"via3",#N/A,TRUE,"general"}</definedName>
    <definedName name="wrn.via." hidden="1">{"via1",#N/A,TRUE,"general";"via2",#N/A,TRUE,"general";"via3",#N/A,TRUE,"general"}</definedName>
    <definedName name="wsnhed" localSheetId="6" hidden="1">{"via1",#N/A,TRUE,"general";"via2",#N/A,TRUE,"general";"via3",#N/A,TRUE,"general"}</definedName>
    <definedName name="wsnhed" hidden="1">{"via1",#N/A,TRUE,"general";"via2",#N/A,TRUE,"general";"via3",#N/A,TRUE,"general"}</definedName>
    <definedName name="wswswsqa" localSheetId="6" hidden="1">{"via1",#N/A,TRUE,"general";"via2",#N/A,TRUE,"general";"via3",#N/A,TRUE,"general"}</definedName>
    <definedName name="wswswsqa" hidden="1">{"via1",#N/A,TRUE,"general";"via2",#N/A,TRUE,"general";"via3",#N/A,TRUE,"general"}</definedName>
    <definedName name="wtt" localSheetId="6" hidden="1">{"TAB1",#N/A,TRUE,"GENERAL";"TAB2",#N/A,TRUE,"GENERAL";"TAB3",#N/A,TRUE,"GENERAL";"TAB4",#N/A,TRUE,"GENERAL";"TAB5",#N/A,TRUE,"GENERAL"}</definedName>
    <definedName name="wtt" hidden="1">{"TAB1",#N/A,TRUE,"GENERAL";"TAB2",#N/A,TRUE,"GENERAL";"TAB3",#N/A,TRUE,"GENERAL";"TAB4",#N/A,TRUE,"GENERAL";"TAB5",#N/A,TRUE,"GENERAL"}</definedName>
    <definedName name="Ww">#REF!</definedName>
    <definedName name="wwded3" localSheetId="6" hidden="1">{"via1",#N/A,TRUE,"general";"via2",#N/A,TRUE,"general";"via3",#N/A,TRUE,"general"}</definedName>
    <definedName name="wwded3" hidden="1">{"via1",#N/A,TRUE,"general";"via2",#N/A,TRUE,"general";"via3",#N/A,TRUE,"general"}</definedName>
    <definedName name="wwwwe" localSheetId="6" hidden="1">{"TAB1",#N/A,TRUE,"GENERAL";"TAB2",#N/A,TRUE,"GENERAL";"TAB3",#N/A,TRUE,"GENERAL";"TAB4",#N/A,TRUE,"GENERAL";"TAB5",#N/A,TRUE,"GENERAL"}</definedName>
    <definedName name="wwwwe" hidden="1">{"TAB1",#N/A,TRUE,"GENERAL";"TAB2",#N/A,TRUE,"GENERAL";"TAB3",#N/A,TRUE,"GENERAL";"TAB4",#N/A,TRUE,"GENERAL";"TAB5",#N/A,TRUE,"GENERAL"}</definedName>
    <definedName name="wyty" localSheetId="6" hidden="1">{"via1",#N/A,TRUE,"general";"via2",#N/A,TRUE,"general";"via3",#N/A,TRUE,"general"}</definedName>
    <definedName name="wyty" hidden="1">{"via1",#N/A,TRUE,"general";"via2",#N/A,TRUE,"general";"via3",#N/A,TRUE,"general"}</definedName>
    <definedName name="x">[58]NARIÑO!#REF!</definedName>
    <definedName name="xcbvbs" localSheetId="6" hidden="1">{"TAB1",#N/A,TRUE,"GENERAL";"TAB2",#N/A,TRUE,"GENERAL";"TAB3",#N/A,TRUE,"GENERAL";"TAB4",#N/A,TRUE,"GENERAL";"TAB5",#N/A,TRUE,"GENERAL"}</definedName>
    <definedName name="xcbvbs" hidden="1">{"TAB1",#N/A,TRUE,"GENERAL";"TAB2",#N/A,TRUE,"GENERAL";"TAB3",#N/A,TRUE,"GENERAL";"TAB4",#N/A,TRUE,"GENERAL";"TAB5",#N/A,TRUE,"GENERAL"}</definedName>
    <definedName name="XON">[63]CUADRILLAS!$D$17</definedName>
    <definedName name="xsxs" localSheetId="6" hidden="1">{"TAB1",#N/A,TRUE,"GENERAL";"TAB2",#N/A,TRUE,"GENERAL";"TAB3",#N/A,TRUE,"GENERAL";"TAB4",#N/A,TRUE,"GENERAL";"TAB5",#N/A,TRUE,"GENERAL"}</definedName>
    <definedName name="xsxs" hidden="1">{"TAB1",#N/A,TRUE,"GENERAL";"TAB2",#N/A,TRUE,"GENERAL";"TAB3",#N/A,TRUE,"GENERAL";"TAB4",#N/A,TRUE,"GENERAL";"TAB5",#N/A,TRUE,"GENERAL"}</definedName>
    <definedName name="xx">#REF!</definedName>
    <definedName name="xxfg" localSheetId="6" hidden="1">{"via1",#N/A,TRUE,"general";"via2",#N/A,TRUE,"general";"via3",#N/A,TRUE,"general"}</definedName>
    <definedName name="xxfg" hidden="1">{"via1",#N/A,TRUE,"general";"via2",#N/A,TRUE,"general";"via3",#N/A,TRUE,"general"}</definedName>
    <definedName name="XXX">#REF!</definedName>
    <definedName name="xxxxx">[64]!absc</definedName>
    <definedName name="xxxxxds" localSheetId="6" hidden="1">{"via1",#N/A,TRUE,"general";"via2",#N/A,TRUE,"general";"via3",#N/A,TRUE,"general"}</definedName>
    <definedName name="xxxxxds" hidden="1">{"via1",#N/A,TRUE,"general";"via2",#N/A,TRUE,"general";"via3",#N/A,TRUE,"general"}</definedName>
    <definedName name="XXXXXXXXXX">#REF!</definedName>
    <definedName name="xxxxxxxxxx29" localSheetId="6" hidden="1">{"via1",#N/A,TRUE,"general";"via2",#N/A,TRUE,"general";"via3",#N/A,TRUE,"general"}</definedName>
    <definedName name="xxxxxxxxxx29" hidden="1">{"via1",#N/A,TRUE,"general";"via2",#N/A,TRUE,"general";"via3",#N/A,TRUE,"general"}</definedName>
    <definedName name="XXXXXXXXXXXX">#REF!</definedName>
    <definedName name="XZXZV" localSheetId="6" hidden="1">{"via1",#N/A,TRUE,"general";"via2",#N/A,TRUE,"general";"via3",#N/A,TRUE,"general"}</definedName>
    <definedName name="XZXZV" hidden="1">{"via1",#N/A,TRUE,"general";"via2",#N/A,TRUE,"general";"via3",#N/A,TRUE,"general"}</definedName>
    <definedName name="Y">[11]!absc</definedName>
    <definedName name="y6y6" localSheetId="6" hidden="1">{"via1",#N/A,TRUE,"general";"via2",#N/A,TRUE,"general";"via3",#N/A,TRUE,"general"}</definedName>
    <definedName name="y6y6" hidden="1">{"via1",#N/A,TRUE,"general";"via2",#N/A,TRUE,"general";"via3",#N/A,TRUE,"general"}</definedName>
    <definedName name="yery" localSheetId="6" hidden="1">{"via1",#N/A,TRUE,"general";"via2",#N/A,TRUE,"general";"via3",#N/A,TRUE,"general"}</definedName>
    <definedName name="yery" hidden="1">{"via1",#N/A,TRUE,"general";"via2",#N/A,TRUE,"general";"via3",#N/A,TRUE,"general"}</definedName>
    <definedName name="YESO">#REF!</definedName>
    <definedName name="yhy" localSheetId="6" hidden="1">{"TAB1",#N/A,TRUE,"GENERAL";"TAB2",#N/A,TRUE,"GENERAL";"TAB3",#N/A,TRUE,"GENERAL";"TAB4",#N/A,TRUE,"GENERAL";"TAB5",#N/A,TRUE,"GENERAL"}</definedName>
    <definedName name="yhy" hidden="1">{"TAB1",#N/A,TRUE,"GENERAL";"TAB2",#N/A,TRUE,"GENERAL";"TAB3",#N/A,TRUE,"GENERAL";"TAB4",#N/A,TRUE,"GENERAL";"TAB5",#N/A,TRUE,"GENERAL"}</definedName>
    <definedName name="yjyj" localSheetId="6" hidden="1">{"TAB1",#N/A,TRUE,"GENERAL";"TAB2",#N/A,TRUE,"GENERAL";"TAB3",#N/A,TRUE,"GENERAL";"TAB4",#N/A,TRUE,"GENERAL";"TAB5",#N/A,TRUE,"GENERAL"}</definedName>
    <definedName name="yjyj" hidden="1">{"TAB1",#N/A,TRUE,"GENERAL";"TAB2",#N/A,TRUE,"GENERAL";"TAB3",#N/A,TRUE,"GENERAL";"TAB4",#N/A,TRUE,"GENERAL";"TAB5",#N/A,TRUE,"GENERAL"}</definedName>
    <definedName name="yrey" localSheetId="6" hidden="1">{"via1",#N/A,TRUE,"general";"via2",#N/A,TRUE,"general";"via3",#N/A,TRUE,"general"}</definedName>
    <definedName name="yrey" hidden="1">{"via1",#N/A,TRUE,"general";"via2",#N/A,TRUE,"general";"via3",#N/A,TRUE,"general"}</definedName>
    <definedName name="yry" localSheetId="6" hidden="1">{"via1",#N/A,TRUE,"general";"via2",#N/A,TRUE,"general";"via3",#N/A,TRUE,"general"}</definedName>
    <definedName name="yry" hidden="1">{"via1",#N/A,TRUE,"general";"via2",#N/A,TRUE,"general";"via3",#N/A,TRUE,"general"}</definedName>
    <definedName name="ytj" localSheetId="6" hidden="1">{"TAB1",#N/A,TRUE,"GENERAL";"TAB2",#N/A,TRUE,"GENERAL";"TAB3",#N/A,TRUE,"GENERAL";"TAB4",#N/A,TRUE,"GENERAL";"TAB5",#N/A,TRUE,"GENERAL"}</definedName>
    <definedName name="ytj" hidden="1">{"TAB1",#N/A,TRUE,"GENERAL";"TAB2",#N/A,TRUE,"GENERAL";"TAB3",#N/A,TRUE,"GENERAL";"TAB4",#N/A,TRUE,"GENERAL";"TAB5",#N/A,TRUE,"GENERAL"}</definedName>
    <definedName name="ytjt6" localSheetId="6" hidden="1">{"via1",#N/A,TRUE,"general";"via2",#N/A,TRUE,"general";"via3",#N/A,TRUE,"general"}</definedName>
    <definedName name="ytjt6" hidden="1">{"via1",#N/A,TRUE,"general";"via2",#N/A,TRUE,"general";"via3",#N/A,TRUE,"general"}</definedName>
    <definedName name="ytrwyr" localSheetId="6" hidden="1">{"TAB1",#N/A,TRUE,"GENERAL";"TAB2",#N/A,TRUE,"GENERAL";"TAB3",#N/A,TRUE,"GENERAL";"TAB4",#N/A,TRUE,"GENERAL";"TAB5",#N/A,TRUE,"GENERAL"}</definedName>
    <definedName name="ytrwyr" hidden="1">{"TAB1",#N/A,TRUE,"GENERAL";"TAB2",#N/A,TRUE,"GENERAL";"TAB3",#N/A,TRUE,"GENERAL";"TAB4",#N/A,TRUE,"GENERAL";"TAB5",#N/A,TRUE,"GENERAL"}</definedName>
    <definedName name="ytry" localSheetId="6" hidden="1">{"via1",#N/A,TRUE,"general";"via2",#N/A,TRUE,"general";"via3",#N/A,TRUE,"general"}</definedName>
    <definedName name="ytry" hidden="1">{"via1",#N/A,TRUE,"general";"via2",#N/A,TRUE,"general";"via3",#N/A,TRUE,"general"}</definedName>
    <definedName name="ytryrty" localSheetId="6" hidden="1">{"via1",#N/A,TRUE,"general";"via2",#N/A,TRUE,"general";"via3",#N/A,TRUE,"general"}</definedName>
    <definedName name="ytryrty" hidden="1">{"via1",#N/A,TRUE,"general";"via2",#N/A,TRUE,"general";"via3",#N/A,TRUE,"general"}</definedName>
    <definedName name="YTRYUYT" localSheetId="6" hidden="1">{"TAB1",#N/A,TRUE,"GENERAL";"TAB2",#N/A,TRUE,"GENERAL";"TAB3",#N/A,TRUE,"GENERAL";"TAB4",#N/A,TRUE,"GENERAL";"TAB5",#N/A,TRUE,"GENERAL"}</definedName>
    <definedName name="YTRYUYT" hidden="1">{"TAB1",#N/A,TRUE,"GENERAL";"TAB2",#N/A,TRUE,"GENERAL";"TAB3",#N/A,TRUE,"GENERAL";"TAB4",#N/A,TRUE,"GENERAL";"TAB5",#N/A,TRUE,"GENERAL"}</definedName>
    <definedName name="ytudfgd" localSheetId="6" hidden="1">{"TAB1",#N/A,TRUE,"GENERAL";"TAB2",#N/A,TRUE,"GENERAL";"TAB3",#N/A,TRUE,"GENERAL";"TAB4",#N/A,TRUE,"GENERAL";"TAB5",#N/A,TRUE,"GENERAL"}</definedName>
    <definedName name="ytudfgd" hidden="1">{"TAB1",#N/A,TRUE,"GENERAL";"TAB2",#N/A,TRUE,"GENERAL";"TAB3",#N/A,TRUE,"GENERAL";"TAB4",#N/A,TRUE,"GENERAL";"TAB5",#N/A,TRUE,"GENERAL"}</definedName>
    <definedName name="yturtu7" localSheetId="6" hidden="1">{"TAB1",#N/A,TRUE,"GENERAL";"TAB2",#N/A,TRUE,"GENERAL";"TAB3",#N/A,TRUE,"GENERAL";"TAB4",#N/A,TRUE,"GENERAL";"TAB5",#N/A,TRUE,"GENERAL"}</definedName>
    <definedName name="yturtu7" hidden="1">{"TAB1",#N/A,TRUE,"GENERAL";"TAB2",#N/A,TRUE,"GENERAL";"TAB3",#N/A,TRUE,"GENERAL";"TAB4",#N/A,TRUE,"GENERAL";"TAB5",#N/A,TRUE,"GENERAL"}</definedName>
    <definedName name="yturu" localSheetId="6" hidden="1">{"TAB1",#N/A,TRUE,"GENERAL";"TAB2",#N/A,TRUE,"GENERAL";"TAB3",#N/A,TRUE,"GENERAL";"TAB4",#N/A,TRUE,"GENERAL";"TAB5",#N/A,TRUE,"GENERAL"}</definedName>
    <definedName name="yturu" hidden="1">{"TAB1",#N/A,TRUE,"GENERAL";"TAB2",#N/A,TRUE,"GENERAL";"TAB3",#N/A,TRUE,"GENERAL";"TAB4",#N/A,TRUE,"GENERAL";"TAB5",#N/A,TRUE,"GENERAL"}</definedName>
    <definedName name="ytuytfgh" localSheetId="6" hidden="1">{"via1",#N/A,TRUE,"general";"via2",#N/A,TRUE,"general";"via3",#N/A,TRUE,"general"}</definedName>
    <definedName name="ytuytfgh" hidden="1">{"via1",#N/A,TRUE,"general";"via2",#N/A,TRUE,"general";"via3",#N/A,TRUE,"general"}</definedName>
    <definedName name="yty" localSheetId="6" hidden="1">{"TAB1",#N/A,TRUE,"GENERAL";"TAB2",#N/A,TRUE,"GENERAL";"TAB3",#N/A,TRUE,"GENERAL";"TAB4",#N/A,TRUE,"GENERAL";"TAB5",#N/A,TRUE,"GENERAL"}</definedName>
    <definedName name="yty" hidden="1">{"TAB1",#N/A,TRUE,"GENERAL";"TAB2",#N/A,TRUE,"GENERAL";"TAB3",#N/A,TRUE,"GENERAL";"TAB4",#N/A,TRUE,"GENERAL";"TAB5",#N/A,TRUE,"GENERAL"}</definedName>
    <definedName name="ytyyh" localSheetId="6" hidden="1">{"via1",#N/A,TRUE,"general";"via2",#N/A,TRUE,"general";"via3",#N/A,TRUE,"general"}</definedName>
    <definedName name="ytyyh" hidden="1">{"via1",#N/A,TRUE,"general";"via2",#N/A,TRUE,"general";"via3",#N/A,TRUE,"general"}</definedName>
    <definedName name="ytzacdfg" localSheetId="6" hidden="1">{"TAB1",#N/A,TRUE,"GENERAL";"TAB2",#N/A,TRUE,"GENERAL";"TAB3",#N/A,TRUE,"GENERAL";"TAB4",#N/A,TRUE,"GENERAL";"TAB5",#N/A,TRUE,"GENERAL"}</definedName>
    <definedName name="ytzacdfg" hidden="1">{"TAB1",#N/A,TRUE,"GENERAL";"TAB2",#N/A,TRUE,"GENERAL";"TAB3",#N/A,TRUE,"GENERAL";"TAB4",#N/A,TRUE,"GENERAL";"TAB5",#N/A,TRUE,"GENERAL"}</definedName>
    <definedName name="yu" localSheetId="6" hidden="1">{"TAB1",#N/A,TRUE,"GENERAL";"TAB2",#N/A,TRUE,"GENERAL";"TAB3",#N/A,TRUE,"GENERAL";"TAB4",#N/A,TRUE,"GENERAL";"TAB5",#N/A,TRUE,"GENERAL"}</definedName>
    <definedName name="yu" hidden="1">{"TAB1",#N/A,TRUE,"GENERAL";"TAB2",#N/A,TRUE,"GENERAL";"TAB3",#N/A,TRUE,"GENERAL";"TAB4",#N/A,TRUE,"GENERAL";"TAB5",#N/A,TRUE,"GENERAL"}</definedName>
    <definedName name="yudre54" localSheetId="6" hidden="1">{"TAB1",#N/A,TRUE,"GENERAL";"TAB2",#N/A,TRUE,"GENERAL";"TAB3",#N/A,TRUE,"GENERAL";"TAB4",#N/A,TRUE,"GENERAL";"TAB5",#N/A,TRUE,"GENERAL"}</definedName>
    <definedName name="yudre54" hidden="1">{"TAB1",#N/A,TRUE,"GENERAL";"TAB2",#N/A,TRUE,"GENERAL";"TAB3",#N/A,TRUE,"GENERAL";"TAB4",#N/A,TRUE,"GENERAL";"TAB5",#N/A,TRUE,"GENERAL"}</definedName>
    <definedName name="yuhgh" localSheetId="6" hidden="1">{"TAB1",#N/A,TRUE,"GENERAL";"TAB2",#N/A,TRUE,"GENERAL";"TAB3",#N/A,TRUE,"GENERAL";"TAB4",#N/A,TRUE,"GENERAL";"TAB5",#N/A,TRUE,"GENERAL"}</definedName>
    <definedName name="yuhgh" hidden="1">{"TAB1",#N/A,TRUE,"GENERAL";"TAB2",#N/A,TRUE,"GENERAL";"TAB3",#N/A,TRUE,"GENERAL";"TAB4",#N/A,TRUE,"GENERAL";"TAB5",#N/A,TRUE,"GENERAL"}</definedName>
    <definedName name="yutu" localSheetId="6" hidden="1">{"via1",#N/A,TRUE,"general";"via2",#N/A,TRUE,"general";"via3",#N/A,TRUE,"general"}</definedName>
    <definedName name="yutu" hidden="1">{"via1",#N/A,TRUE,"general";"via2",#N/A,TRUE,"general";"via3",#N/A,TRUE,"general"}</definedName>
    <definedName name="yuuiiy" localSheetId="6" hidden="1">{"via1",#N/A,TRUE,"general";"via2",#N/A,TRUE,"general";"via3",#N/A,TRUE,"general"}</definedName>
    <definedName name="yuuiiy" hidden="1">{"via1",#N/A,TRUE,"general";"via2",#N/A,TRUE,"general";"via3",#N/A,TRUE,"general"}</definedName>
    <definedName name="yuuuuuu" localSheetId="6" hidden="1">{"via1",#N/A,TRUE,"general";"via2",#N/A,TRUE,"general";"via3",#N/A,TRUE,"general"}</definedName>
    <definedName name="yuuuuuu" hidden="1">{"via1",#N/A,TRUE,"general";"via2",#N/A,TRUE,"general";"via3",#N/A,TRUE,"general"}</definedName>
    <definedName name="yy" localSheetId="6" hidden="1">{"via1",#N/A,TRUE,"general";"via2",#N/A,TRUE,"general";"via3",#N/A,TRUE,"general"}</definedName>
    <definedName name="yy" hidden="1">{"via1",#N/A,TRUE,"general";"via2",#N/A,TRUE,"general";"via3",#N/A,TRUE,"general"}</definedName>
    <definedName name="yyy" localSheetId="6" hidden="1">{"TAB1",#N/A,TRUE,"GENERAL";"TAB2",#N/A,TRUE,"GENERAL";"TAB3",#N/A,TRUE,"GENERAL";"TAB4",#N/A,TRUE,"GENERAL";"TAB5",#N/A,TRUE,"GENERAL"}</definedName>
    <definedName name="yyy" hidden="1">{"TAB1",#N/A,TRUE,"GENERAL";"TAB2",#N/A,TRUE,"GENERAL";"TAB3",#N/A,TRUE,"GENERAL";"TAB4",#N/A,TRUE,"GENERAL";"TAB5",#N/A,TRUE,"GENERAL"}</definedName>
    <definedName name="yyyuh" localSheetId="6" hidden="1">{"TAB1",#N/A,TRUE,"GENERAL";"TAB2",#N/A,TRUE,"GENERAL";"TAB3",#N/A,TRUE,"GENERAL";"TAB4",#N/A,TRUE,"GENERAL";"TAB5",#N/A,TRUE,"GENERAL"}</definedName>
    <definedName name="yyyuh" hidden="1">{"TAB1",#N/A,TRUE,"GENERAL";"TAB2",#N/A,TRUE,"GENERAL";"TAB3",#N/A,TRUE,"GENERAL";"TAB4",#N/A,TRUE,"GENERAL";"TAB5",#N/A,TRUE,"GENERAL"}</definedName>
    <definedName name="yyyyhhh" localSheetId="6" hidden="1">{"TAB1",#N/A,TRUE,"GENERAL";"TAB2",#N/A,TRUE,"GENERAL";"TAB3",#N/A,TRUE,"GENERAL";"TAB4",#N/A,TRUE,"GENERAL";"TAB5",#N/A,TRUE,"GENERAL"}</definedName>
    <definedName name="yyyyhhh" hidden="1">{"TAB1",#N/A,TRUE,"GENERAL";"TAB2",#N/A,TRUE,"GENERAL";"TAB3",#N/A,TRUE,"GENERAL";"TAB4",#N/A,TRUE,"GENERAL";"TAB5",#N/A,TRUE,"GENERAL"}</definedName>
    <definedName name="yyyyyf" localSheetId="6" hidden="1">{"via1",#N/A,TRUE,"general";"via2",#N/A,TRUE,"general";"via3",#N/A,TRUE,"general"}</definedName>
    <definedName name="yyyyyf" hidden="1">{"via1",#N/A,TRUE,"general";"via2",#N/A,TRUE,"general";"via3",#N/A,TRUE,"general"}</definedName>
    <definedName name="zdervr" localSheetId="6" hidden="1">{"via1",#N/A,TRUE,"general";"via2",#N/A,TRUE,"general";"via3",#N/A,TRUE,"general"}</definedName>
    <definedName name="zdervr" hidden="1">{"via1",#N/A,TRUE,"general";"via2",#N/A,TRUE,"general";"via3",#N/A,TRUE,"general"}</definedName>
    <definedName name="zxczds" localSheetId="6" hidden="1">{"TAB1",#N/A,TRUE,"GENERAL";"TAB2",#N/A,TRUE,"GENERAL";"TAB3",#N/A,TRUE,"GENERAL";"TAB4",#N/A,TRUE,"GENERAL";"TAB5",#N/A,TRUE,"GENERAL"}</definedName>
    <definedName name="zxczds" hidden="1">{"TAB1",#N/A,TRUE,"GENERAL";"TAB2",#N/A,TRUE,"GENERAL";"TAB3",#N/A,TRUE,"GENERAL";"TAB4",#N/A,TRUE,"GENERAL";"TAB5",#N/A,TRUE,"GENERAL"}</definedName>
    <definedName name="zxsdftyu" localSheetId="6" hidden="1">{"via1",#N/A,TRUE,"general";"via2",#N/A,TRUE,"general";"via3",#N/A,TRUE,"general"}</definedName>
    <definedName name="zxsdftyu" hidden="1">{"via1",#N/A,TRUE,"general";"via2",#N/A,TRUE,"general";"via3",#N/A,TRUE,"general"}</definedName>
    <definedName name="zxvxczv" localSheetId="6" hidden="1">{"via1",#N/A,TRUE,"general";"via2",#N/A,TRUE,"general";"via3",#N/A,TRUE,"general"}</definedName>
    <definedName name="zxvxczv" hidden="1">{"via1",#N/A,TRUE,"general";"via2",#N/A,TRUE,"general";"via3",#N/A,TRUE,"general"}</definedName>
    <definedName name="ZZZZZZZZZZZ" localSheetId="6">'[24]A. P. U.'!#REF!</definedName>
    <definedName name="ZZZZZZZZZZZ">'[25]A. P. U.'!#REF!</definedName>
  </definedNames>
  <calcPr calcId="179021"/>
</workbook>
</file>

<file path=xl/calcChain.xml><?xml version="1.0" encoding="utf-8"?>
<calcChain xmlns="http://schemas.openxmlformats.org/spreadsheetml/2006/main">
  <c r="I154" i="18" l="1"/>
  <c r="I155" i="18" s="1"/>
  <c r="F40" i="17"/>
  <c r="F39" i="17"/>
  <c r="F38" i="17"/>
  <c r="F36" i="17"/>
  <c r="F31" i="17"/>
  <c r="F28" i="17"/>
  <c r="F27" i="17"/>
  <c r="F26" i="17"/>
  <c r="F25" i="17"/>
  <c r="F24" i="17"/>
  <c r="F23" i="17"/>
  <c r="F20" i="17"/>
  <c r="F19" i="17"/>
  <c r="F18" i="17"/>
  <c r="F17" i="17"/>
  <c r="F16" i="17"/>
  <c r="F15" i="17"/>
  <c r="F14" i="17"/>
  <c r="F13" i="17"/>
  <c r="I109" i="18"/>
  <c r="I105" i="18"/>
  <c r="I97" i="18"/>
  <c r="I103" i="18"/>
  <c r="I64" i="18"/>
  <c r="I66" i="18" s="1"/>
  <c r="I60" i="18"/>
  <c r="I62" i="18" s="1"/>
  <c r="I56" i="18"/>
  <c r="I58" i="18" s="1"/>
  <c r="D55" i="18"/>
  <c r="I52" i="18"/>
  <c r="I54" i="18" s="1"/>
  <c r="D51" i="18"/>
  <c r="G19" i="19" l="1"/>
  <c r="E18" i="17" s="1"/>
  <c r="G21" i="19"/>
  <c r="E25" i="17" s="1"/>
  <c r="G61" i="17"/>
  <c r="G38" i="17"/>
  <c r="G26" i="17"/>
  <c r="G27" i="17"/>
  <c r="G24" i="17"/>
  <c r="I126" i="18" l="1"/>
  <c r="I127" i="18" s="1"/>
  <c r="G48" i="17"/>
  <c r="I111" i="18"/>
  <c r="I113" i="18" s="1"/>
  <c r="I107" i="18"/>
  <c r="I99" i="18"/>
  <c r="I101" i="18" s="1"/>
  <c r="F37" i="17" s="1"/>
  <c r="I95" i="18"/>
  <c r="I91" i="18"/>
  <c r="I93" i="18" s="1"/>
  <c r="F35" i="17" s="1"/>
  <c r="I87" i="18"/>
  <c r="I89" i="18" s="1"/>
  <c r="F34" i="17" s="1"/>
  <c r="I38" i="18"/>
  <c r="I82" i="18"/>
  <c r="I84" i="18" s="1"/>
  <c r="F33" i="17" s="1"/>
  <c r="I78" i="18"/>
  <c r="I80" i="18" s="1"/>
  <c r="F32" i="17" s="1"/>
  <c r="I74" i="18"/>
  <c r="I76" i="18" s="1"/>
  <c r="C115" i="18"/>
  <c r="I68" i="18"/>
  <c r="I70" i="18" s="1"/>
  <c r="I42" i="18"/>
  <c r="I44" i="18" s="1"/>
  <c r="I32" i="18"/>
  <c r="I33" i="18"/>
  <c r="I34" i="18"/>
  <c r="I31" i="18"/>
  <c r="I30" i="18"/>
  <c r="I26" i="18"/>
  <c r="I25" i="18"/>
  <c r="I21" i="18"/>
  <c r="I23" i="18" s="1"/>
  <c r="I17" i="18"/>
  <c r="I19" i="18" s="1"/>
  <c r="I28" i="18" l="1"/>
  <c r="I36" i="18"/>
  <c r="I40" i="18"/>
  <c r="G40" i="17" l="1"/>
  <c r="G36" i="17"/>
  <c r="G35" i="17"/>
  <c r="G19" i="17"/>
  <c r="G28" i="17"/>
  <c r="G39" i="17"/>
  <c r="G37" i="17"/>
  <c r="G34" i="17"/>
  <c r="G33" i="17"/>
  <c r="G32" i="17"/>
  <c r="G31" i="17"/>
  <c r="G18" i="17"/>
  <c r="G41" i="17" l="1"/>
  <c r="I150" i="18"/>
  <c r="I151" i="18" s="1"/>
  <c r="G60" i="17" s="1"/>
  <c r="D150" i="18"/>
  <c r="I148" i="18"/>
  <c r="I149" i="18" s="1"/>
  <c r="G59" i="17" s="1"/>
  <c r="I146" i="18"/>
  <c r="I144" i="18"/>
  <c r="I145" i="18" s="1"/>
  <c r="D144" i="18"/>
  <c r="I142" i="18"/>
  <c r="I143" i="18" s="1"/>
  <c r="D142" i="18"/>
  <c r="I140" i="18"/>
  <c r="I141" i="18" s="1"/>
  <c r="I138" i="18"/>
  <c r="I139" i="18" s="1"/>
  <c r="I136" i="18"/>
  <c r="I137" i="18" s="1"/>
  <c r="I134" i="18"/>
  <c r="I135" i="18" s="1"/>
  <c r="I118" i="18"/>
  <c r="I119" i="18" s="1"/>
  <c r="I120" i="18"/>
  <c r="I121" i="18" s="1"/>
  <c r="I122" i="18"/>
  <c r="I123" i="18" s="1"/>
  <c r="I124" i="18"/>
  <c r="I125" i="18" s="1"/>
  <c r="I130" i="18"/>
  <c r="I131" i="18" s="1"/>
  <c r="I116" i="18"/>
  <c r="I117" i="18" s="1"/>
  <c r="D120" i="18"/>
  <c r="D130" i="18"/>
  <c r="D118" i="18"/>
  <c r="I147" i="18" l="1"/>
  <c r="F63" i="17"/>
  <c r="G63" i="17" s="1"/>
  <c r="G64" i="17" s="1"/>
  <c r="G58" i="17"/>
  <c r="G49" i="17"/>
  <c r="G47" i="17"/>
  <c r="C19" i="21" l="1"/>
  <c r="E19" i="21" s="1"/>
  <c r="E20" i="21"/>
  <c r="C46" i="21"/>
  <c r="F75" i="21"/>
  <c r="F76" i="21"/>
  <c r="I48" i="18" l="1"/>
  <c r="I50" i="18" s="1"/>
  <c r="D47" i="18"/>
  <c r="G15" i="19"/>
  <c r="E14" i="17" s="1"/>
  <c r="G14" i="17" s="1"/>
  <c r="G16" i="19"/>
  <c r="E15" i="17" s="1"/>
  <c r="G15" i="17" s="1"/>
  <c r="G17" i="19"/>
  <c r="E16" i="17" s="1"/>
  <c r="G16" i="17" s="1"/>
  <c r="G18" i="19"/>
  <c r="E17" i="17" s="1"/>
  <c r="G17" i="17" s="1"/>
  <c r="G14" i="19"/>
  <c r="E13" i="17" s="1"/>
  <c r="I13" i="18" l="1"/>
  <c r="I9" i="18"/>
  <c r="I8" i="18"/>
  <c r="D116" i="18"/>
  <c r="I11" i="18" l="1"/>
  <c r="I15" i="18"/>
  <c r="F56" i="8" l="1"/>
  <c r="I49" i="8"/>
  <c r="F45" i="8"/>
  <c r="I45" i="8" s="1"/>
  <c r="F42" i="8"/>
  <c r="I42" i="8" s="1"/>
  <c r="F41" i="8"/>
  <c r="I41" i="8" s="1"/>
  <c r="F40" i="8"/>
  <c r="I40" i="8" s="1"/>
  <c r="I38" i="8"/>
  <c r="F35" i="8"/>
  <c r="I35" i="8" s="1"/>
  <c r="F14" i="8"/>
  <c r="I14" i="8" s="1"/>
  <c r="F13" i="8"/>
  <c r="I13" i="8" s="1"/>
  <c r="F12" i="8"/>
  <c r="F10" i="8"/>
  <c r="I10" i="8" s="1"/>
  <c r="I8" i="8"/>
  <c r="F5" i="8"/>
  <c r="I5" i="8" s="1"/>
  <c r="F3" i="8"/>
  <c r="F19" i="8" s="1"/>
  <c r="F24" i="8" s="1"/>
  <c r="F2" i="8"/>
  <c r="D37" i="7"/>
  <c r="G37" i="7" s="1"/>
  <c r="D36" i="7"/>
  <c r="G36" i="7" s="1"/>
  <c r="D35" i="7"/>
  <c r="G35" i="7" s="1"/>
  <c r="D31" i="7"/>
  <c r="G31" i="7" s="1"/>
  <c r="D30" i="7"/>
  <c r="G30" i="7" s="1"/>
  <c r="D29" i="7"/>
  <c r="G29" i="7" s="1"/>
  <c r="D25" i="7"/>
  <c r="G25" i="7" s="1"/>
  <c r="D24" i="7"/>
  <c r="G24" i="7" s="1"/>
  <c r="D20" i="7"/>
  <c r="G20" i="7" s="1"/>
  <c r="D19" i="7"/>
  <c r="G19" i="7" s="1"/>
  <c r="D15" i="7"/>
  <c r="G15" i="7" s="1"/>
  <c r="D14" i="7"/>
  <c r="G14" i="7" s="1"/>
  <c r="D13" i="7"/>
  <c r="G13" i="7" s="1"/>
  <c r="D9" i="7"/>
  <c r="G9" i="7" s="1"/>
  <c r="D8" i="7"/>
  <c r="G8" i="7" s="1"/>
  <c r="D4" i="7"/>
  <c r="G4" i="7" s="1"/>
  <c r="D3" i="7"/>
  <c r="G3" i="7" s="1"/>
  <c r="D154" i="9"/>
  <c r="C8" i="9"/>
  <c r="F4" i="8" s="1"/>
  <c r="I1796" i="3"/>
  <c r="F1795" i="3"/>
  <c r="I1795" i="3" s="1"/>
  <c r="D1794" i="3"/>
  <c r="I1793" i="3"/>
  <c r="B1792" i="3"/>
  <c r="I1787" i="3"/>
  <c r="F1780" i="3"/>
  <c r="F1777" i="3"/>
  <c r="I1777" i="3" s="1"/>
  <c r="F1776" i="3"/>
  <c r="I1775" i="3"/>
  <c r="F1771" i="3"/>
  <c r="I1771" i="3" s="1"/>
  <c r="I1770" i="3"/>
  <c r="I1767" i="3"/>
  <c r="I1766" i="3"/>
  <c r="F1765" i="3"/>
  <c r="I1765" i="3" s="1"/>
  <c r="F1764" i="3"/>
  <c r="I1764" i="3" s="1"/>
  <c r="I1760" i="3"/>
  <c r="F1758" i="3"/>
  <c r="I1758" i="3" s="1"/>
  <c r="F1757" i="3"/>
  <c r="I1757" i="3" s="1"/>
  <c r="F1753" i="3"/>
  <c r="I1753" i="3" s="1"/>
  <c r="I1754" i="3" s="1"/>
  <c r="I1750" i="3"/>
  <c r="F1747" i="3"/>
  <c r="I1747" i="3" s="1"/>
  <c r="F1743" i="3"/>
  <c r="I1743" i="3" s="1"/>
  <c r="I1741" i="3"/>
  <c r="F1737" i="3"/>
  <c r="I1737" i="3" s="1"/>
  <c r="I1735" i="3"/>
  <c r="I1732" i="3"/>
  <c r="F1729" i="3"/>
  <c r="I1729" i="3" s="1"/>
  <c r="I1726" i="3"/>
  <c r="F1723" i="3"/>
  <c r="I1723" i="3" s="1"/>
  <c r="F1722" i="3"/>
  <c r="I1722" i="3" s="1"/>
  <c r="F1719" i="3"/>
  <c r="I1719" i="3" s="1"/>
  <c r="F1718" i="3"/>
  <c r="I1715" i="3"/>
  <c r="I1714" i="3"/>
  <c r="F1709" i="3"/>
  <c r="F1717" i="3" s="1"/>
  <c r="I1717" i="3" s="1"/>
  <c r="I1707" i="3"/>
  <c r="F1706" i="3"/>
  <c r="I1706" i="3" s="1"/>
  <c r="I1698" i="3"/>
  <c r="F1694" i="3"/>
  <c r="F1703" i="3" s="1"/>
  <c r="F1724" i="3" s="1"/>
  <c r="I1724" i="3" s="1"/>
  <c r="F1693" i="3"/>
  <c r="F1702" i="3" s="1"/>
  <c r="I1702" i="3" s="1"/>
  <c r="F1692" i="3"/>
  <c r="F1701" i="3" s="1"/>
  <c r="I1701" i="3" s="1"/>
  <c r="I1689" i="3"/>
  <c r="F1685" i="3"/>
  <c r="I1685" i="3" s="1"/>
  <c r="F1684" i="3"/>
  <c r="I1684" i="3" s="1"/>
  <c r="F1683" i="3"/>
  <c r="I1683" i="3" s="1"/>
  <c r="F1682" i="3"/>
  <c r="I1682" i="3" s="1"/>
  <c r="I1681" i="3"/>
  <c r="I1677" i="3"/>
  <c r="I1676" i="3"/>
  <c r="F1675" i="3"/>
  <c r="I1675" i="3" s="1"/>
  <c r="I1674" i="3"/>
  <c r="I1673" i="3"/>
  <c r="F1672" i="3"/>
  <c r="I1672" i="3" s="1"/>
  <c r="I1671" i="3"/>
  <c r="I1670" i="3"/>
  <c r="I1668" i="3"/>
  <c r="I1665" i="3"/>
  <c r="F1662" i="3"/>
  <c r="I1662" i="3" s="1"/>
  <c r="I1661" i="3"/>
  <c r="F1655" i="3"/>
  <c r="I1655" i="3" s="1"/>
  <c r="F1652" i="3"/>
  <c r="I1652" i="3" s="1"/>
  <c r="I1651" i="3"/>
  <c r="I1648" i="3"/>
  <c r="F1646" i="3"/>
  <c r="F1654" i="3" s="1"/>
  <c r="I1654" i="3" s="1"/>
  <c r="F1644" i="3"/>
  <c r="I1644" i="3" s="1"/>
  <c r="F1643" i="3"/>
  <c r="I1643" i="3" s="1"/>
  <c r="I1640" i="3"/>
  <c r="F1636" i="3"/>
  <c r="I1636" i="3" s="1"/>
  <c r="F1635" i="3"/>
  <c r="I1635" i="3" s="1"/>
  <c r="F1632" i="3"/>
  <c r="I1632" i="3" s="1"/>
  <c r="F1630" i="3"/>
  <c r="I1630" i="3" s="1"/>
  <c r="I1629" i="3"/>
  <c r="I1625" i="3"/>
  <c r="I1624" i="3"/>
  <c r="F1622" i="3"/>
  <c r="I1622" i="3" s="1"/>
  <c r="F1619" i="3"/>
  <c r="I1619" i="3" s="1"/>
  <c r="I1616" i="3"/>
  <c r="F1612" i="3"/>
  <c r="I1612" i="3" s="1"/>
  <c r="I1611" i="3"/>
  <c r="I1608" i="3"/>
  <c r="F1607" i="3"/>
  <c r="I1607" i="3" s="1"/>
  <c r="F1606" i="3"/>
  <c r="F1617" i="3" s="1"/>
  <c r="I1617" i="3" s="1"/>
  <c r="F1605" i="3"/>
  <c r="I1605" i="3" s="1"/>
  <c r="I1604" i="3"/>
  <c r="I1601" i="3"/>
  <c r="I1598" i="3"/>
  <c r="F1597" i="3"/>
  <c r="I1597" i="3" s="1"/>
  <c r="F1596" i="3"/>
  <c r="I1596" i="3" s="1"/>
  <c r="F1593" i="3"/>
  <c r="I1593" i="3" s="1"/>
  <c r="I1592" i="3"/>
  <c r="F1591" i="3"/>
  <c r="F1600" i="3" s="1"/>
  <c r="I1600" i="3" s="1"/>
  <c r="F1590" i="3"/>
  <c r="I1590" i="3" s="1"/>
  <c r="F1589" i="3"/>
  <c r="I1589" i="3" s="1"/>
  <c r="F1585" i="3"/>
  <c r="I1585" i="3" s="1"/>
  <c r="I1584" i="3"/>
  <c r="I1579" i="3"/>
  <c r="I1580" i="3" s="1"/>
  <c r="F1575" i="3"/>
  <c r="I1575" i="3" s="1"/>
  <c r="F1574" i="3"/>
  <c r="I1574" i="3" s="1"/>
  <c r="I1568" i="3"/>
  <c r="I1566" i="3"/>
  <c r="I1565" i="3"/>
  <c r="G1564" i="3"/>
  <c r="I1563" i="3"/>
  <c r="F1560" i="3"/>
  <c r="I1560" i="3" s="1"/>
  <c r="I1557" i="3"/>
  <c r="F1553" i="3"/>
  <c r="F1558" i="3" s="1"/>
  <c r="F1567" i="3" s="1"/>
  <c r="I1567" i="3" s="1"/>
  <c r="F1552" i="3"/>
  <c r="I1552" i="3" s="1"/>
  <c r="F1550" i="3"/>
  <c r="F1556" i="3" s="1"/>
  <c r="I1556" i="3" s="1"/>
  <c r="I1549" i="3"/>
  <c r="F1545" i="3"/>
  <c r="F1572" i="3" s="1"/>
  <c r="I1572" i="3" s="1"/>
  <c r="F1544" i="3"/>
  <c r="F1573" i="3" s="1"/>
  <c r="F1626" i="3" s="1"/>
  <c r="I1542" i="3"/>
  <c r="I1541" i="3"/>
  <c r="I1540" i="3"/>
  <c r="I1537" i="3"/>
  <c r="I1536" i="3"/>
  <c r="F1535" i="3"/>
  <c r="F1559" i="3" s="1"/>
  <c r="F1583" i="3" s="1"/>
  <c r="F1531" i="3"/>
  <c r="I1531" i="3" s="1"/>
  <c r="F1530" i="3"/>
  <c r="I1530" i="3" s="1"/>
  <c r="F1529" i="3"/>
  <c r="I1529" i="3" s="1"/>
  <c r="I1527" i="3"/>
  <c r="I1524" i="3"/>
  <c r="F1523" i="3"/>
  <c r="I1523" i="3" s="1"/>
  <c r="F1522" i="3"/>
  <c r="I1522" i="3" s="1"/>
  <c r="F1521" i="3"/>
  <c r="I1521" i="3" s="1"/>
  <c r="F1519" i="3"/>
  <c r="F1645" i="3" s="1"/>
  <c r="F1637" i="3" s="1"/>
  <c r="I1637" i="3" s="1"/>
  <c r="I1516" i="3"/>
  <c r="F1513" i="3"/>
  <c r="I1513" i="3" s="1"/>
  <c r="I1510" i="3"/>
  <c r="F1509" i="3"/>
  <c r="I1509" i="3" s="1"/>
  <c r="F1508" i="3"/>
  <c r="I1508" i="3" s="1"/>
  <c r="F1504" i="3"/>
  <c r="I1504" i="3" s="1"/>
  <c r="F1503" i="3"/>
  <c r="I1503" i="3" s="1"/>
  <c r="I1501" i="3"/>
  <c r="I1498" i="3"/>
  <c r="I1497" i="3"/>
  <c r="F1496" i="3"/>
  <c r="I1496" i="3" s="1"/>
  <c r="F1495" i="3"/>
  <c r="I1495" i="3" s="1"/>
  <c r="I1492" i="3"/>
  <c r="F1484" i="3"/>
  <c r="F1543" i="3" s="1"/>
  <c r="F1576" i="3" s="1"/>
  <c r="F1481" i="3"/>
  <c r="I1481" i="3" s="1"/>
  <c r="I1480" i="3"/>
  <c r="F1477" i="3"/>
  <c r="I1477" i="3" s="1"/>
  <c r="I1476" i="3"/>
  <c r="F1474" i="3"/>
  <c r="I1474" i="3" s="1"/>
  <c r="B1472" i="3"/>
  <c r="I1470" i="3"/>
  <c r="I1469" i="3"/>
  <c r="F1467" i="3"/>
  <c r="F1475" i="3" s="1"/>
  <c r="I1475" i="3" s="1"/>
  <c r="F1466" i="3"/>
  <c r="F1485" i="3" s="1"/>
  <c r="I1485" i="3" s="1"/>
  <c r="F1463" i="3"/>
  <c r="F1490" i="3" s="1"/>
  <c r="I1490" i="3" s="1"/>
  <c r="F1462" i="3"/>
  <c r="I1462" i="3" s="1"/>
  <c r="F1461" i="3"/>
  <c r="F1488" i="3" s="1"/>
  <c r="I1488" i="3" s="1"/>
  <c r="I1459" i="3"/>
  <c r="F1455" i="3"/>
  <c r="I1455" i="3" s="1"/>
  <c r="I1454" i="3"/>
  <c r="F1453" i="3"/>
  <c r="I1453" i="3" s="1"/>
  <c r="F1450" i="3"/>
  <c r="I1450" i="3" s="1"/>
  <c r="F1449" i="3"/>
  <c r="I1449" i="3" s="1"/>
  <c r="I1448" i="3"/>
  <c r="F1444" i="3"/>
  <c r="I1444" i="3" s="1"/>
  <c r="F1443" i="3"/>
  <c r="I1443" i="3" s="1"/>
  <c r="I1441" i="3"/>
  <c r="I1438" i="3"/>
  <c r="F1436" i="3"/>
  <c r="I1436" i="3" s="1"/>
  <c r="F1433" i="3"/>
  <c r="I1433" i="3" s="1"/>
  <c r="I1431" i="3"/>
  <c r="I1427" i="3"/>
  <c r="F1426" i="3"/>
  <c r="I1426" i="3" s="1"/>
  <c r="F1425" i="3"/>
  <c r="I1425" i="3" s="1"/>
  <c r="F1424" i="3"/>
  <c r="I1424" i="3" s="1"/>
  <c r="F1423" i="3"/>
  <c r="I1423" i="3" s="1"/>
  <c r="F1416" i="3"/>
  <c r="I1416" i="3" s="1"/>
  <c r="F1415" i="3"/>
  <c r="I1415" i="3" s="1"/>
  <c r="F1414" i="3"/>
  <c r="I1414" i="3" s="1"/>
  <c r="I1412" i="3"/>
  <c r="F1411" i="3"/>
  <c r="I1411" i="3" s="1"/>
  <c r="F1408" i="3"/>
  <c r="I1408" i="3" s="1"/>
  <c r="F1407" i="3"/>
  <c r="I1407" i="3" s="1"/>
  <c r="F1406" i="3"/>
  <c r="I1406" i="3" s="1"/>
  <c r="F1405" i="3"/>
  <c r="I1405" i="3" s="1"/>
  <c r="F1404" i="3"/>
  <c r="I1404" i="3" s="1"/>
  <c r="I1403" i="3"/>
  <c r="F1399" i="3"/>
  <c r="I1399" i="3" s="1"/>
  <c r="F1398" i="3"/>
  <c r="I1398" i="3" s="1"/>
  <c r="F1397" i="3"/>
  <c r="I1397" i="3" s="1"/>
  <c r="I1396" i="3"/>
  <c r="F1393" i="3"/>
  <c r="I1393" i="3" s="1"/>
  <c r="F1392" i="3"/>
  <c r="I1392" i="3" s="1"/>
  <c r="I1387" i="3"/>
  <c r="I1379" i="3"/>
  <c r="F1376" i="3"/>
  <c r="I1376" i="3" s="1"/>
  <c r="F1373" i="3"/>
  <c r="F1383" i="3" s="1"/>
  <c r="I1383" i="3" s="1"/>
  <c r="F1372" i="3"/>
  <c r="I1372" i="3" s="1"/>
  <c r="F1371" i="3"/>
  <c r="F1381" i="3" s="1"/>
  <c r="I1381" i="3" s="1"/>
  <c r="I1370" i="3"/>
  <c r="F1368" i="3"/>
  <c r="I1368" i="3" s="1"/>
  <c r="F1367" i="3"/>
  <c r="I1367" i="3" s="1"/>
  <c r="F1366" i="3"/>
  <c r="I1366" i="3" s="1"/>
  <c r="F1365" i="3"/>
  <c r="I1365" i="3" s="1"/>
  <c r="I1359" i="3"/>
  <c r="F1354" i="3"/>
  <c r="I1354" i="3" s="1"/>
  <c r="F1353" i="3"/>
  <c r="I1353" i="3" s="1"/>
  <c r="I1352" i="3"/>
  <c r="F1351" i="3"/>
  <c r="F1358" i="3" s="1"/>
  <c r="I1358" i="3" s="1"/>
  <c r="I1347" i="3"/>
  <c r="I1346" i="3"/>
  <c r="I1345" i="3"/>
  <c r="I1341" i="3"/>
  <c r="F1338" i="3"/>
  <c r="F1342" i="3" s="1"/>
  <c r="I1342" i="3" s="1"/>
  <c r="I1337" i="3"/>
  <c r="I1334" i="3"/>
  <c r="F1332" i="3"/>
  <c r="I1332" i="3" s="1"/>
  <c r="F1330" i="3"/>
  <c r="I1330" i="3" s="1"/>
  <c r="I1325" i="3"/>
  <c r="F1321" i="3"/>
  <c r="I1321" i="3" s="1"/>
  <c r="F1320" i="3"/>
  <c r="I1320" i="3" s="1"/>
  <c r="F1319" i="3"/>
  <c r="I1319" i="3" s="1"/>
  <c r="I1318" i="3"/>
  <c r="I1315" i="3"/>
  <c r="I1308" i="3"/>
  <c r="F1304" i="3"/>
  <c r="F1314" i="3" s="1"/>
  <c r="I1314" i="3" s="1"/>
  <c r="I1301" i="3"/>
  <c r="I1298" i="3"/>
  <c r="F1297" i="3"/>
  <c r="I1297" i="3" s="1"/>
  <c r="F1296" i="3"/>
  <c r="I1296" i="3" s="1"/>
  <c r="F1292" i="3"/>
  <c r="I1292" i="3" s="1"/>
  <c r="F1291" i="3"/>
  <c r="I1291" i="3" s="1"/>
  <c r="I1289" i="3"/>
  <c r="F1284" i="3"/>
  <c r="I1284" i="3" s="1"/>
  <c r="I1283" i="3"/>
  <c r="F1282" i="3"/>
  <c r="F1290" i="3" s="1"/>
  <c r="F1281" i="3"/>
  <c r="I1281" i="3" s="1"/>
  <c r="F1277" i="3"/>
  <c r="I1277" i="3" s="1"/>
  <c r="I1276" i="3"/>
  <c r="F1275" i="3"/>
  <c r="I1275" i="3" s="1"/>
  <c r="I1274" i="3"/>
  <c r="F1272" i="3"/>
  <c r="I1272" i="3" s="1"/>
  <c r="F1271" i="3"/>
  <c r="I1271" i="3" s="1"/>
  <c r="F1268" i="3"/>
  <c r="I1268" i="3" s="1"/>
  <c r="F1267" i="3"/>
  <c r="I1267" i="3" s="1"/>
  <c r="I1264" i="3"/>
  <c r="I1256" i="3"/>
  <c r="I1251" i="3"/>
  <c r="F1246" i="3"/>
  <c r="I1246" i="3" s="1"/>
  <c r="F1245" i="3"/>
  <c r="I1245" i="3" s="1"/>
  <c r="I1242" i="3"/>
  <c r="F1240" i="3"/>
  <c r="I1240" i="3" s="1"/>
  <c r="F1239" i="3"/>
  <c r="I1239" i="3" s="1"/>
  <c r="F1238" i="3"/>
  <c r="I1238" i="3" s="1"/>
  <c r="F1236" i="3"/>
  <c r="I1236" i="3" s="1"/>
  <c r="F1232" i="3"/>
  <c r="I1232" i="3" s="1"/>
  <c r="F1227" i="3"/>
  <c r="I1227" i="3" s="1"/>
  <c r="I1226" i="3"/>
  <c r="F1225" i="3"/>
  <c r="F1257" i="3" s="1"/>
  <c r="F1224" i="3"/>
  <c r="I1224" i="3" s="1"/>
  <c r="F1223" i="3"/>
  <c r="I1223" i="3" s="1"/>
  <c r="I1220" i="3"/>
  <c r="F1217" i="3"/>
  <c r="F1259" i="3" s="1"/>
  <c r="I1259" i="3" s="1"/>
  <c r="F1216" i="3"/>
  <c r="I1216" i="3" s="1"/>
  <c r="I1211" i="3"/>
  <c r="F1210" i="3"/>
  <c r="I1210" i="3" s="1"/>
  <c r="F1209" i="3"/>
  <c r="I1209" i="3" s="1"/>
  <c r="F1208" i="3"/>
  <c r="I1208" i="3" s="1"/>
  <c r="F1207" i="3"/>
  <c r="I1207" i="3" s="1"/>
  <c r="I1203" i="3"/>
  <c r="F1195" i="3"/>
  <c r="I1195" i="3" s="1"/>
  <c r="F1194" i="3"/>
  <c r="I1194" i="3" s="1"/>
  <c r="I1190" i="3"/>
  <c r="F1189" i="3"/>
  <c r="I1189" i="3" s="1"/>
  <c r="I1185" i="3"/>
  <c r="F1183" i="3"/>
  <c r="F1202" i="3" s="1"/>
  <c r="I1202" i="3" s="1"/>
  <c r="F1182" i="3"/>
  <c r="I1182" i="3" s="1"/>
  <c r="F1181" i="3"/>
  <c r="F1200" i="3" s="1"/>
  <c r="I1200" i="3" s="1"/>
  <c r="I1177" i="3"/>
  <c r="F1174" i="3"/>
  <c r="I1174" i="3" s="1"/>
  <c r="I1170" i="3"/>
  <c r="I1167" i="3"/>
  <c r="F1161" i="3"/>
  <c r="I1161" i="3" s="1"/>
  <c r="F1160" i="3"/>
  <c r="I1160" i="3" s="1"/>
  <c r="F1159" i="3"/>
  <c r="I1159" i="3" s="1"/>
  <c r="I1158" i="3"/>
  <c r="F1156" i="3"/>
  <c r="F1165" i="3" s="1"/>
  <c r="I1151" i="3"/>
  <c r="I1139" i="3"/>
  <c r="I1129" i="3"/>
  <c r="I1121" i="3"/>
  <c r="F1112" i="3"/>
  <c r="F1120" i="3" s="1"/>
  <c r="I1110" i="3"/>
  <c r="F1106" i="3"/>
  <c r="I1106" i="3" s="1"/>
  <c r="F1100" i="3"/>
  <c r="I1100" i="3" s="1"/>
  <c r="I1099" i="3"/>
  <c r="I1094" i="3"/>
  <c r="F1093" i="3"/>
  <c r="I1093" i="3" s="1"/>
  <c r="F1090" i="3"/>
  <c r="I1090" i="3" s="1"/>
  <c r="I1088" i="3"/>
  <c r="F1087" i="3"/>
  <c r="I1087" i="3" s="1"/>
  <c r="I1079" i="3"/>
  <c r="I1059" i="3"/>
  <c r="I1049" i="3"/>
  <c r="I1029" i="3"/>
  <c r="I1014" i="3"/>
  <c r="F1009" i="3"/>
  <c r="F1022" i="3" s="1"/>
  <c r="I1004" i="3"/>
  <c r="F994" i="3"/>
  <c r="F1007" i="3" s="1"/>
  <c r="I993" i="3"/>
  <c r="I990" i="3"/>
  <c r="F989" i="3"/>
  <c r="F1008" i="3" s="1"/>
  <c r="F988" i="3"/>
  <c r="F1006" i="3" s="1"/>
  <c r="I987" i="3"/>
  <c r="F985" i="3"/>
  <c r="I985" i="3" s="1"/>
  <c r="F984" i="3"/>
  <c r="I984" i="3" s="1"/>
  <c r="F982" i="3"/>
  <c r="I982" i="3" s="1"/>
  <c r="I979" i="3"/>
  <c r="I972" i="3"/>
  <c r="I969" i="3"/>
  <c r="I968" i="3"/>
  <c r="I967" i="3"/>
  <c r="F963" i="3"/>
  <c r="I963" i="3" s="1"/>
  <c r="I961" i="3"/>
  <c r="F957" i="3"/>
  <c r="I957" i="3" s="1"/>
  <c r="I955" i="3"/>
  <c r="F950" i="3"/>
  <c r="I950" i="3" s="1"/>
  <c r="I949" i="3"/>
  <c r="F946" i="3"/>
  <c r="I946" i="3" s="1"/>
  <c r="F945" i="3"/>
  <c r="I945" i="3" s="1"/>
  <c r="F943" i="3"/>
  <c r="I943" i="3" s="1"/>
  <c r="F942" i="3"/>
  <c r="I942" i="3" s="1"/>
  <c r="I941" i="3"/>
  <c r="F940" i="3"/>
  <c r="I940" i="3" s="1"/>
  <c r="F937" i="3"/>
  <c r="I937" i="3" s="1"/>
  <c r="F936" i="3"/>
  <c r="I936" i="3" s="1"/>
  <c r="I935" i="3"/>
  <c r="F929" i="3"/>
  <c r="I929" i="3" s="1"/>
  <c r="F928" i="3"/>
  <c r="I928" i="3" s="1"/>
  <c r="F927" i="3"/>
  <c r="I927" i="3" s="1"/>
  <c r="F926" i="3"/>
  <c r="I926" i="3" s="1"/>
  <c r="I925" i="3"/>
  <c r="F922" i="3"/>
  <c r="I922" i="3" s="1"/>
  <c r="F920" i="3"/>
  <c r="F986" i="3" s="1"/>
  <c r="F919" i="3"/>
  <c r="I919" i="3" s="1"/>
  <c r="I918" i="3"/>
  <c r="F917" i="3"/>
  <c r="I917" i="3" s="1"/>
  <c r="F911" i="3"/>
  <c r="I911" i="3" s="1"/>
  <c r="F907" i="3"/>
  <c r="F910" i="3" s="1"/>
  <c r="I910" i="3" s="1"/>
  <c r="F906" i="3"/>
  <c r="I906" i="3" s="1"/>
  <c r="F904" i="3"/>
  <c r="I904" i="3" s="1"/>
  <c r="F903" i="3"/>
  <c r="I903" i="3" s="1"/>
  <c r="I899" i="3"/>
  <c r="F896" i="3"/>
  <c r="I896" i="3" s="1"/>
  <c r="F895" i="3"/>
  <c r="I895" i="3" s="1"/>
  <c r="I894" i="3"/>
  <c r="F892" i="3"/>
  <c r="I892" i="3" s="1"/>
  <c r="F891" i="3"/>
  <c r="I891" i="3" s="1"/>
  <c r="F887" i="3"/>
  <c r="I887" i="3" s="1"/>
  <c r="F886" i="3"/>
  <c r="I886" i="3" s="1"/>
  <c r="F884" i="3"/>
  <c r="I884" i="3" s="1"/>
  <c r="I881" i="3"/>
  <c r="F879" i="3"/>
  <c r="I879" i="3" s="1"/>
  <c r="I878" i="3"/>
  <c r="B877" i="3"/>
  <c r="I875" i="3"/>
  <c r="F873" i="3"/>
  <c r="I873" i="3" s="1"/>
  <c r="F870" i="3"/>
  <c r="I870" i="3" s="1"/>
  <c r="F869" i="3"/>
  <c r="I869" i="3" s="1"/>
  <c r="I867" i="3"/>
  <c r="I864" i="3"/>
  <c r="F863" i="3"/>
  <c r="I863" i="3" s="1"/>
  <c r="F862" i="3"/>
  <c r="I862" i="3" s="1"/>
  <c r="I859" i="3"/>
  <c r="F858" i="3"/>
  <c r="I858" i="3" s="1"/>
  <c r="F857" i="3"/>
  <c r="I857" i="3" s="1"/>
  <c r="F856" i="3"/>
  <c r="I856" i="3" s="1"/>
  <c r="F855" i="3"/>
  <c r="I855" i="3" s="1"/>
  <c r="I851" i="3"/>
  <c r="I846" i="3"/>
  <c r="F845" i="3"/>
  <c r="I845" i="3" s="1"/>
  <c r="I842" i="3"/>
  <c r="F841" i="3"/>
  <c r="I841" i="3" s="1"/>
  <c r="I840" i="3"/>
  <c r="I839" i="3"/>
  <c r="I838" i="3"/>
  <c r="F834" i="3"/>
  <c r="I834" i="3" s="1"/>
  <c r="F833" i="3"/>
  <c r="I833" i="3" s="1"/>
  <c r="I831" i="3"/>
  <c r="F828" i="3"/>
  <c r="I828" i="3" s="1"/>
  <c r="I827" i="3"/>
  <c r="F826" i="3"/>
  <c r="I826" i="3" s="1"/>
  <c r="F825" i="3"/>
  <c r="I825" i="3" s="1"/>
  <c r="F824" i="3"/>
  <c r="I824" i="3" s="1"/>
  <c r="I817" i="3"/>
  <c r="I807" i="3"/>
  <c r="F795" i="3"/>
  <c r="F818" i="3" s="1"/>
  <c r="I818" i="3" s="1"/>
  <c r="I794" i="3"/>
  <c r="F788" i="3"/>
  <c r="I788" i="3" s="1"/>
  <c r="F787" i="3"/>
  <c r="I787" i="3" s="1"/>
  <c r="I783" i="3"/>
  <c r="I778" i="3"/>
  <c r="F775" i="3"/>
  <c r="I775" i="3" s="1"/>
  <c r="F773" i="3"/>
  <c r="I773" i="3" s="1"/>
  <c r="I768" i="3"/>
  <c r="I767" i="3"/>
  <c r="F762" i="3"/>
  <c r="F765" i="3" s="1"/>
  <c r="I765" i="3" s="1"/>
  <c r="I761" i="3"/>
  <c r="I760" i="3"/>
  <c r="I756" i="3"/>
  <c r="I754" i="3"/>
  <c r="I753" i="3"/>
  <c r="I750" i="3"/>
  <c r="I749" i="3"/>
  <c r="I745" i="3"/>
  <c r="I743" i="3"/>
  <c r="F742" i="3"/>
  <c r="I742" i="3" s="1"/>
  <c r="F741" i="3"/>
  <c r="I741" i="3" s="1"/>
  <c r="F738" i="3"/>
  <c r="I738" i="3" s="1"/>
  <c r="I736" i="3"/>
  <c r="F735" i="3"/>
  <c r="I735" i="3" s="1"/>
  <c r="I734" i="3"/>
  <c r="I728" i="3"/>
  <c r="F727" i="3"/>
  <c r="I727" i="3" s="1"/>
  <c r="I726" i="3"/>
  <c r="F725" i="3"/>
  <c r="I725" i="3" s="1"/>
  <c r="F722" i="3"/>
  <c r="I722" i="3" s="1"/>
  <c r="I717" i="3"/>
  <c r="I715" i="3"/>
  <c r="I712" i="3"/>
  <c r="F711" i="3"/>
  <c r="I711" i="3" s="1"/>
  <c r="F710" i="3"/>
  <c r="F716" i="3" s="1"/>
  <c r="I716" i="3" s="1"/>
  <c r="I709" i="3"/>
  <c r="F705" i="3"/>
  <c r="I705" i="3" s="1"/>
  <c r="F704" i="3"/>
  <c r="I704" i="3" s="1"/>
  <c r="F703" i="3"/>
  <c r="I703" i="3" s="1"/>
  <c r="F702" i="3"/>
  <c r="I702" i="3" s="1"/>
  <c r="I700" i="3"/>
  <c r="I699" i="3"/>
  <c r="I695" i="3"/>
  <c r="F694" i="3"/>
  <c r="I694" i="3" s="1"/>
  <c r="I689" i="3"/>
  <c r="I685" i="3"/>
  <c r="F684" i="3"/>
  <c r="I684" i="3" s="1"/>
  <c r="I680" i="3"/>
  <c r="I677" i="3"/>
  <c r="F673" i="3"/>
  <c r="I673" i="3" s="1"/>
  <c r="I674" i="3" s="1"/>
  <c r="F670" i="3"/>
  <c r="I670" i="3" s="1"/>
  <c r="F669" i="3"/>
  <c r="I669" i="3" s="1"/>
  <c r="F668" i="3"/>
  <c r="I668" i="3" s="1"/>
  <c r="I663" i="3"/>
  <c r="I660" i="3"/>
  <c r="F658" i="3"/>
  <c r="I658" i="3" s="1"/>
  <c r="F655" i="3"/>
  <c r="F666" i="3" s="1"/>
  <c r="I666" i="3" s="1"/>
  <c r="F652" i="3"/>
  <c r="I652" i="3" s="1"/>
  <c r="F651" i="3"/>
  <c r="I651" i="3" s="1"/>
  <c r="I650" i="3"/>
  <c r="I649" i="3"/>
  <c r="I648" i="3"/>
  <c r="I642" i="3"/>
  <c r="I634" i="3"/>
  <c r="I625" i="3"/>
  <c r="F619" i="3"/>
  <c r="I619" i="3" s="1"/>
  <c r="F618" i="3"/>
  <c r="I618" i="3" s="1"/>
  <c r="F616" i="3"/>
  <c r="I616" i="3" s="1"/>
  <c r="F615" i="3"/>
  <c r="I615" i="3" s="1"/>
  <c r="I613" i="3"/>
  <c r="I610" i="3"/>
  <c r="I609" i="3"/>
  <c r="F607" i="3"/>
  <c r="I607" i="3" s="1"/>
  <c r="F604" i="3"/>
  <c r="I604" i="3" s="1"/>
  <c r="I603" i="3"/>
  <c r="F599" i="3"/>
  <c r="I599" i="3" s="1"/>
  <c r="I596" i="3"/>
  <c r="I591" i="3"/>
  <c r="I584" i="3"/>
  <c r="F581" i="3"/>
  <c r="I581" i="3" s="1"/>
  <c r="I578" i="3"/>
  <c r="I575" i="3"/>
  <c r="F573" i="3"/>
  <c r="F579" i="3" s="1"/>
  <c r="I579" i="3" s="1"/>
  <c r="I568" i="3"/>
  <c r="I567" i="3"/>
  <c r="I563" i="3"/>
  <c r="I562" i="3"/>
  <c r="I558" i="3"/>
  <c r="F557" i="3"/>
  <c r="I557" i="3" s="1"/>
  <c r="I553" i="3"/>
  <c r="F548" i="3"/>
  <c r="F552" i="3" s="1"/>
  <c r="I552" i="3" s="1"/>
  <c r="I547" i="3"/>
  <c r="F544" i="3"/>
  <c r="I544" i="3" s="1"/>
  <c r="I542" i="3"/>
  <c r="I538" i="3"/>
  <c r="F537" i="3"/>
  <c r="I537" i="3" s="1"/>
  <c r="I533" i="3"/>
  <c r="I532" i="3"/>
  <c r="I527" i="3"/>
  <c r="I523" i="3"/>
  <c r="F522" i="3"/>
  <c r="I522" i="3" s="1"/>
  <c r="F518" i="3"/>
  <c r="I518" i="3" s="1"/>
  <c r="I517" i="3"/>
  <c r="F516" i="3"/>
  <c r="I516" i="3" s="1"/>
  <c r="F515" i="3"/>
  <c r="I515" i="3" s="1"/>
  <c r="F509" i="3"/>
  <c r="I509" i="3" s="1"/>
  <c r="I508" i="3"/>
  <c r="F503" i="3"/>
  <c r="I503" i="3" s="1"/>
  <c r="I502" i="3"/>
  <c r="F495" i="3"/>
  <c r="F499" i="3" s="1"/>
  <c r="F507" i="3" s="1"/>
  <c r="I507" i="3" s="1"/>
  <c r="F493" i="3"/>
  <c r="I493" i="3" s="1"/>
  <c r="I492" i="3"/>
  <c r="I488" i="3"/>
  <c r="F487" i="3"/>
  <c r="F566" i="3" s="1"/>
  <c r="F486" i="3"/>
  <c r="I486" i="3" s="1"/>
  <c r="F482" i="3"/>
  <c r="I482" i="3" s="1"/>
  <c r="F481" i="3"/>
  <c r="I481" i="3" s="1"/>
  <c r="I480" i="3"/>
  <c r="I479" i="3"/>
  <c r="F472" i="3"/>
  <c r="F469" i="3"/>
  <c r="I469" i="3" s="1"/>
  <c r="I466" i="3"/>
  <c r="F465" i="3"/>
  <c r="I465" i="3" s="1"/>
  <c r="F459" i="3"/>
  <c r="I459" i="3" s="1"/>
  <c r="F458" i="3"/>
  <c r="I458" i="3" s="1"/>
  <c r="F457" i="3"/>
  <c r="I457" i="3" s="1"/>
  <c r="I456" i="3"/>
  <c r="F454" i="3"/>
  <c r="I454" i="3" s="1"/>
  <c r="I450" i="3"/>
  <c r="G449" i="3"/>
  <c r="C445" i="3"/>
  <c r="B445" i="3"/>
  <c r="I443" i="3"/>
  <c r="G442" i="3"/>
  <c r="B438" i="3"/>
  <c r="I436" i="3"/>
  <c r="G435" i="3"/>
  <c r="I428" i="3"/>
  <c r="F424" i="3"/>
  <c r="I424" i="3" s="1"/>
  <c r="I419" i="3"/>
  <c r="F414" i="3"/>
  <c r="I414" i="3" s="1"/>
  <c r="I411" i="3"/>
  <c r="I407" i="3"/>
  <c r="F406" i="3"/>
  <c r="F412" i="3" s="1"/>
  <c r="I412" i="3" s="1"/>
  <c r="F404" i="3"/>
  <c r="I404" i="3" s="1"/>
  <c r="I401" i="3"/>
  <c r="F399" i="3"/>
  <c r="I399" i="3" s="1"/>
  <c r="I398" i="3"/>
  <c r="F395" i="3"/>
  <c r="I395" i="3" s="1"/>
  <c r="F392" i="3"/>
  <c r="I392" i="3" s="1"/>
  <c r="F391" i="3"/>
  <c r="I391" i="3" s="1"/>
  <c r="F385" i="3"/>
  <c r="I385" i="3" s="1"/>
  <c r="I384" i="3"/>
  <c r="I375" i="3"/>
  <c r="F369" i="3"/>
  <c r="I369" i="3" s="1"/>
  <c r="I364" i="3"/>
  <c r="I355" i="3"/>
  <c r="F350" i="3"/>
  <c r="I350" i="3" s="1"/>
  <c r="F349" i="3"/>
  <c r="I349" i="3" s="1"/>
  <c r="F348" i="3"/>
  <c r="I348" i="3" s="1"/>
  <c r="I347" i="3"/>
  <c r="I343" i="3"/>
  <c r="F342" i="3"/>
  <c r="F358" i="3" s="1"/>
  <c r="F341" i="3"/>
  <c r="I341" i="3" s="1"/>
  <c r="F340" i="3"/>
  <c r="F368" i="3" s="1"/>
  <c r="I368" i="3" s="1"/>
  <c r="F339" i="3"/>
  <c r="F356" i="3" s="1"/>
  <c r="F338" i="3"/>
  <c r="I338" i="3" s="1"/>
  <c r="F336" i="3"/>
  <c r="F353" i="3" s="1"/>
  <c r="F335" i="3"/>
  <c r="I335" i="3" s="1"/>
  <c r="I332" i="3"/>
  <c r="F330" i="3"/>
  <c r="I330" i="3" s="1"/>
  <c r="F326" i="3"/>
  <c r="I326" i="3" s="1"/>
  <c r="F325" i="3"/>
  <c r="I325" i="3" s="1"/>
  <c r="I324" i="3"/>
  <c r="F322" i="3"/>
  <c r="I322" i="3" s="1"/>
  <c r="I319" i="3"/>
  <c r="I308" i="3"/>
  <c r="F295" i="3"/>
  <c r="I295" i="3" s="1"/>
  <c r="I294" i="3"/>
  <c r="I287" i="3"/>
  <c r="I285" i="3"/>
  <c r="I282" i="3"/>
  <c r="I269" i="3"/>
  <c r="F253" i="3"/>
  <c r="I253" i="3" s="1"/>
  <c r="F252" i="3"/>
  <c r="F259" i="3" s="1"/>
  <c r="F251" i="3"/>
  <c r="F262" i="3" s="1"/>
  <c r="I262" i="3" s="1"/>
  <c r="F250" i="3"/>
  <c r="I250" i="3" s="1"/>
  <c r="F249" i="3"/>
  <c r="F261" i="3" s="1"/>
  <c r="I261" i="3" s="1"/>
  <c r="I246" i="3"/>
  <c r="F242" i="3"/>
  <c r="I242" i="3" s="1"/>
  <c r="I240" i="3"/>
  <c r="F239" i="3"/>
  <c r="I239" i="3" s="1"/>
  <c r="F238" i="3"/>
  <c r="I238" i="3" s="1"/>
  <c r="F236" i="3"/>
  <c r="F274" i="3" s="1"/>
  <c r="I233" i="3"/>
  <c r="I232" i="3"/>
  <c r="I231" i="3"/>
  <c r="F227" i="3"/>
  <c r="I227" i="3" s="1"/>
  <c r="I224" i="3"/>
  <c r="F222" i="3"/>
  <c r="I222" i="3" s="1"/>
  <c r="F221" i="3"/>
  <c r="I221" i="3" s="1"/>
  <c r="I215" i="3"/>
  <c r="F214" i="3"/>
  <c r="I214" i="3" s="1"/>
  <c r="F213" i="3"/>
  <c r="I213" i="3" s="1"/>
  <c r="F210" i="3"/>
  <c r="F220" i="3" s="1"/>
  <c r="I220" i="3" s="1"/>
  <c r="I209" i="3"/>
  <c r="F208" i="3"/>
  <c r="I208" i="3" s="1"/>
  <c r="F206" i="3"/>
  <c r="I206" i="3" s="1"/>
  <c r="F202" i="3"/>
  <c r="I202" i="3" s="1"/>
  <c r="F198" i="3"/>
  <c r="I198" i="3" s="1"/>
  <c r="F196" i="3"/>
  <c r="I196" i="3" s="1"/>
  <c r="F194" i="3"/>
  <c r="I194" i="3" s="1"/>
  <c r="F191" i="3"/>
  <c r="F195" i="3" s="1"/>
  <c r="I195" i="3" s="1"/>
  <c r="I190" i="3"/>
  <c r="F188" i="3"/>
  <c r="F200" i="3" s="1"/>
  <c r="I200" i="3" s="1"/>
  <c r="F187" i="3"/>
  <c r="F199" i="3" s="1"/>
  <c r="F229" i="3" s="1"/>
  <c r="I229" i="3" s="1"/>
  <c r="F186" i="3"/>
  <c r="F230" i="3" s="1"/>
  <c r="I230" i="3" s="1"/>
  <c r="F185" i="3"/>
  <c r="I185" i="3" s="1"/>
  <c r="F184" i="3"/>
  <c r="F203" i="3" s="1"/>
  <c r="I203" i="3" s="1"/>
  <c r="F183" i="3"/>
  <c r="F197" i="3" s="1"/>
  <c r="I197" i="3" s="1"/>
  <c r="F182" i="3"/>
  <c r="I182" i="3" s="1"/>
  <c r="F179" i="3"/>
  <c r="I179" i="3" s="1"/>
  <c r="I178" i="3"/>
  <c r="F176" i="3"/>
  <c r="I176" i="3" s="1"/>
  <c r="I175" i="3"/>
  <c r="I174" i="3"/>
  <c r="I170" i="3"/>
  <c r="I168" i="3"/>
  <c r="F167" i="3"/>
  <c r="I167" i="3" s="1"/>
  <c r="I166" i="3"/>
  <c r="I165" i="3"/>
  <c r="I162" i="3"/>
  <c r="F157" i="3"/>
  <c r="I157" i="3" s="1"/>
  <c r="I154" i="3"/>
  <c r="I152" i="3"/>
  <c r="I151" i="3"/>
  <c r="F148" i="3"/>
  <c r="I148" i="3" s="1"/>
  <c r="F145" i="3"/>
  <c r="I145" i="3" s="1"/>
  <c r="I144" i="3"/>
  <c r="F143" i="3"/>
  <c r="I143" i="3" s="1"/>
  <c r="F142" i="3"/>
  <c r="I142" i="3" s="1"/>
  <c r="F140" i="3"/>
  <c r="I140" i="3" s="1"/>
  <c r="F139" i="3"/>
  <c r="I139" i="3" s="1"/>
  <c r="F138" i="3"/>
  <c r="I138" i="3" s="1"/>
  <c r="F137" i="3"/>
  <c r="I137" i="3" s="1"/>
  <c r="F134" i="3"/>
  <c r="I134" i="3" s="1"/>
  <c r="F133" i="3"/>
  <c r="I133" i="3" s="1"/>
  <c r="F132" i="3"/>
  <c r="F150" i="3" s="1"/>
  <c r="I130" i="3"/>
  <c r="I122" i="3"/>
  <c r="I116" i="3"/>
  <c r="F106" i="3"/>
  <c r="I106" i="3" s="1"/>
  <c r="I103" i="3"/>
  <c r="F99" i="3"/>
  <c r="F108" i="3" s="1"/>
  <c r="F115" i="3" s="1"/>
  <c r="F96" i="3"/>
  <c r="F105" i="3" s="1"/>
  <c r="F112" i="3" s="1"/>
  <c r="I112" i="3" s="1"/>
  <c r="I95" i="3"/>
  <c r="F93" i="3"/>
  <c r="I93" i="3" s="1"/>
  <c r="F90" i="3"/>
  <c r="I90" i="3" s="1"/>
  <c r="I89" i="3"/>
  <c r="I83" i="3"/>
  <c r="F81" i="3"/>
  <c r="I81" i="3" s="1"/>
  <c r="F80" i="3"/>
  <c r="I80" i="3" s="1"/>
  <c r="F78" i="3"/>
  <c r="I78" i="3" s="1"/>
  <c r="F73" i="3"/>
  <c r="I73" i="3" s="1"/>
  <c r="F72" i="3"/>
  <c r="I72" i="3" s="1"/>
  <c r="F71" i="3"/>
  <c r="I71" i="3" s="1"/>
  <c r="F70" i="3"/>
  <c r="I70" i="3" s="1"/>
  <c r="I69" i="3"/>
  <c r="I61" i="3"/>
  <c r="F58" i="3"/>
  <c r="F64" i="3" s="1"/>
  <c r="I64" i="3" s="1"/>
  <c r="F57" i="3"/>
  <c r="F66" i="3" s="1"/>
  <c r="I66" i="3" s="1"/>
  <c r="F56" i="3"/>
  <c r="F65" i="3" s="1"/>
  <c r="I65" i="3" s="1"/>
  <c r="I54" i="3"/>
  <c r="F53" i="3"/>
  <c r="I53" i="3" s="1"/>
  <c r="F52" i="3"/>
  <c r="F51" i="3"/>
  <c r="I51" i="3" s="1"/>
  <c r="I48" i="3"/>
  <c r="I47" i="3"/>
  <c r="I46" i="3"/>
  <c r="I41" i="3"/>
  <c r="F39" i="3"/>
  <c r="I39" i="3" s="1"/>
  <c r="I38" i="3"/>
  <c r="I37" i="3"/>
  <c r="I34" i="3"/>
  <c r="F33" i="3"/>
  <c r="I33" i="3" s="1"/>
  <c r="I32" i="3"/>
  <c r="I29" i="3"/>
  <c r="I27" i="3"/>
  <c r="I26" i="3"/>
  <c r="I25" i="3"/>
  <c r="I24" i="3"/>
  <c r="I21" i="3"/>
  <c r="I19" i="3"/>
  <c r="I18" i="3"/>
  <c r="I17" i="3"/>
  <c r="I14" i="3"/>
  <c r="I13" i="3"/>
  <c r="F12" i="3"/>
  <c r="F20" i="3" s="1"/>
  <c r="I20" i="3" s="1"/>
  <c r="I11" i="3"/>
  <c r="I10" i="3"/>
  <c r="I9" i="3"/>
  <c r="J6" i="3"/>
  <c r="I6" i="3"/>
  <c r="J5" i="3"/>
  <c r="I5" i="3"/>
  <c r="J3" i="3"/>
  <c r="I3" i="3"/>
  <c r="G121" i="12"/>
  <c r="G122" i="12" s="1"/>
  <c r="F118" i="12"/>
  <c r="E118" i="12"/>
  <c r="D118" i="12"/>
  <c r="C118" i="12"/>
  <c r="G115" i="12"/>
  <c r="G116" i="12" s="1"/>
  <c r="B81" i="12" s="1"/>
  <c r="G81" i="12" s="1"/>
  <c r="G110" i="12"/>
  <c r="G112" i="12" s="1"/>
  <c r="G106" i="12"/>
  <c r="G108" i="12" s="1"/>
  <c r="G102" i="12"/>
  <c r="G103" i="12" s="1"/>
  <c r="G99" i="12"/>
  <c r="G100" i="12" s="1"/>
  <c r="G93" i="12"/>
  <c r="G92" i="12"/>
  <c r="A91" i="12"/>
  <c r="G89" i="12"/>
  <c r="G87" i="12"/>
  <c r="A86" i="12"/>
  <c r="G84" i="12"/>
  <c r="G83" i="12"/>
  <c r="G82" i="12"/>
  <c r="G80" i="12"/>
  <c r="A79" i="12"/>
  <c r="H75" i="12"/>
  <c r="D75" i="12"/>
  <c r="G75" i="12" s="1"/>
  <c r="G76" i="12" s="1"/>
  <c r="G73" i="12"/>
  <c r="G72" i="12"/>
  <c r="G74" i="12" s="1"/>
  <c r="H68" i="12"/>
  <c r="D68" i="12"/>
  <c r="G68" i="12" s="1"/>
  <c r="G69" i="12" s="1"/>
  <c r="G66" i="12"/>
  <c r="G65" i="12"/>
  <c r="G67" i="12" s="1"/>
  <c r="D61" i="12"/>
  <c r="G61" i="12" s="1"/>
  <c r="G62" i="12" s="1"/>
  <c r="G59" i="12"/>
  <c r="G58" i="12"/>
  <c r="G60" i="12" s="1"/>
  <c r="D54" i="12"/>
  <c r="C54" i="12"/>
  <c r="G52" i="12"/>
  <c r="G53" i="12" s="1"/>
  <c r="G48" i="12"/>
  <c r="G47" i="12"/>
  <c r="A46" i="12"/>
  <c r="D44" i="12"/>
  <c r="G44" i="12" s="1"/>
  <c r="G43" i="12"/>
  <c r="G42" i="12"/>
  <c r="G38" i="12"/>
  <c r="G40" i="12" s="1"/>
  <c r="G35" i="12"/>
  <c r="G34" i="12"/>
  <c r="G31" i="12"/>
  <c r="G30" i="12"/>
  <c r="G27" i="12"/>
  <c r="G26" i="12"/>
  <c r="G22" i="12"/>
  <c r="G21" i="12"/>
  <c r="G17" i="12"/>
  <c r="G16" i="12"/>
  <c r="G13" i="12"/>
  <c r="G12" i="12"/>
  <c r="G9" i="12"/>
  <c r="G8" i="12"/>
  <c r="G7" i="12"/>
  <c r="G4" i="12"/>
  <c r="G5" i="12" s="1"/>
  <c r="J64" i="1"/>
  <c r="G64" i="1"/>
  <c r="G63" i="1"/>
  <c r="J61" i="1"/>
  <c r="D61" i="1"/>
  <c r="G61" i="1" s="1"/>
  <c r="G58" i="1"/>
  <c r="G57" i="1"/>
  <c r="G56" i="1"/>
  <c r="G55" i="1"/>
  <c r="G54" i="1"/>
  <c r="G53" i="1"/>
  <c r="G50" i="1"/>
  <c r="G49" i="1"/>
  <c r="G48" i="1"/>
  <c r="G47" i="1"/>
  <c r="G46" i="1"/>
  <c r="G45" i="1"/>
  <c r="G44" i="1"/>
  <c r="A44" i="1"/>
  <c r="A45" i="1" s="1"/>
  <c r="G43" i="1"/>
  <c r="G42" i="1"/>
  <c r="G41" i="1"/>
  <c r="G40" i="1"/>
  <c r="G39" i="1"/>
  <c r="G38" i="1"/>
  <c r="G37" i="1"/>
  <c r="G36" i="1"/>
  <c r="G33" i="1"/>
  <c r="G32" i="1"/>
  <c r="G31" i="1"/>
  <c r="D30" i="1"/>
  <c r="G30" i="1" s="1"/>
  <c r="G29" i="1"/>
  <c r="D28" i="1"/>
  <c r="G28" i="1" s="1"/>
  <c r="J25" i="1"/>
  <c r="G25" i="1"/>
  <c r="G24" i="1"/>
  <c r="D23" i="1"/>
  <c r="G23" i="1" s="1"/>
  <c r="J22" i="1"/>
  <c r="D22" i="1"/>
  <c r="G22" i="1" s="1"/>
  <c r="J18" i="1"/>
  <c r="D18" i="1"/>
  <c r="G18" i="1" s="1"/>
  <c r="G17" i="1"/>
  <c r="J16" i="1"/>
  <c r="D16" i="1"/>
  <c r="G16" i="1" s="1"/>
  <c r="G15" i="1"/>
  <c r="J12" i="1"/>
  <c r="G12" i="1"/>
  <c r="J11" i="1"/>
  <c r="D11" i="1"/>
  <c r="G11" i="1" s="1"/>
  <c r="G8" i="1"/>
  <c r="G7" i="1"/>
  <c r="G6" i="1"/>
  <c r="D5" i="1"/>
  <c r="D14" i="1" s="1"/>
  <c r="G14" i="1" s="1"/>
  <c r="H141" i="4"/>
  <c r="E122" i="4"/>
  <c r="H117" i="4"/>
  <c r="H116"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E47" i="4"/>
  <c r="H47" i="4" s="1"/>
  <c r="H46" i="4"/>
  <c r="I45" i="4"/>
  <c r="H45" i="4"/>
  <c r="H44" i="4"/>
  <c r="H43" i="4"/>
  <c r="H42" i="4"/>
  <c r="H41" i="4"/>
  <c r="H40" i="4"/>
  <c r="H39" i="4"/>
  <c r="H38" i="4"/>
  <c r="H37" i="4"/>
  <c r="H36" i="4"/>
  <c r="H35" i="4"/>
  <c r="H34" i="4"/>
  <c r="H33" i="4"/>
  <c r="I32" i="4"/>
  <c r="H32" i="4"/>
  <c r="H31" i="4"/>
  <c r="I30" i="4"/>
  <c r="H30" i="4"/>
  <c r="H29" i="4"/>
  <c r="H28" i="4"/>
  <c r="H27" i="4"/>
  <c r="H26" i="4"/>
  <c r="H25" i="4"/>
  <c r="H24" i="4"/>
  <c r="H23" i="4"/>
  <c r="H22" i="4"/>
  <c r="I21" i="4"/>
  <c r="H21" i="4"/>
  <c r="I20" i="4"/>
  <c r="H20" i="4"/>
  <c r="H19" i="4"/>
  <c r="H18" i="4"/>
  <c r="H17" i="4"/>
  <c r="H16" i="4"/>
  <c r="H15" i="4"/>
  <c r="I14" i="4"/>
  <c r="H14" i="4"/>
  <c r="I13" i="4"/>
  <c r="H13" i="4"/>
  <c r="I12" i="4"/>
  <c r="H12" i="4"/>
  <c r="I11" i="4"/>
  <c r="H11" i="4"/>
  <c r="I10" i="4"/>
  <c r="H10" i="4"/>
  <c r="H7" i="4"/>
  <c r="A7"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H6" i="4"/>
  <c r="H5" i="4"/>
  <c r="H213" i="2"/>
  <c r="H212" i="2"/>
  <c r="G212" i="2"/>
  <c r="G203" i="2"/>
  <c r="G202" i="2"/>
  <c r="G200" i="2"/>
  <c r="J199" i="2"/>
  <c r="G199" i="2"/>
  <c r="G198" i="2"/>
  <c r="G197" i="2"/>
  <c r="G196" i="2"/>
  <c r="G195" i="2"/>
  <c r="L194"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K138" i="2"/>
  <c r="G138" i="2"/>
  <c r="G137" i="2"/>
  <c r="G136" i="2"/>
  <c r="G135" i="2"/>
  <c r="G134" i="2"/>
  <c r="H133" i="2"/>
  <c r="G133" i="2"/>
  <c r="G132" i="2"/>
  <c r="G131" i="2"/>
  <c r="G130" i="2"/>
  <c r="G129" i="2"/>
  <c r="G128" i="2"/>
  <c r="G127" i="2"/>
  <c r="G126" i="2"/>
  <c r="G125" i="2"/>
  <c r="G124" i="2"/>
  <c r="G123" i="2"/>
  <c r="G122" i="2"/>
  <c r="G121" i="2"/>
  <c r="G120" i="2"/>
  <c r="H119" i="2"/>
  <c r="G119" i="2"/>
  <c r="G118" i="2"/>
  <c r="G117" i="2"/>
  <c r="G116" i="2"/>
  <c r="G115" i="2"/>
  <c r="G114" i="2"/>
  <c r="L113"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G5" i="2"/>
  <c r="I142" i="4" l="1"/>
  <c r="G14" i="12"/>
  <c r="I559" i="3"/>
  <c r="G54" i="12"/>
  <c r="G55" i="12" s="1"/>
  <c r="G10" i="12"/>
  <c r="F934" i="3"/>
  <c r="I934" i="3" s="1"/>
  <c r="G5" i="1"/>
  <c r="D13" i="1"/>
  <c r="G13" i="1" s="1"/>
  <c r="G19" i="1" s="1"/>
  <c r="I1338" i="3"/>
  <c r="G85" i="12"/>
  <c r="I12" i="3"/>
  <c r="I15" i="3" s="1"/>
  <c r="I184" i="3"/>
  <c r="F359" i="3"/>
  <c r="I359" i="3" s="1"/>
  <c r="I112" i="4"/>
  <c r="I56" i="3"/>
  <c r="I96" i="3"/>
  <c r="I252" i="3"/>
  <c r="I1400" i="3"/>
  <c r="I1545" i="3"/>
  <c r="I795" i="3"/>
  <c r="I1692" i="3"/>
  <c r="G28" i="12"/>
  <c r="F88" i="3"/>
  <c r="I99" i="3"/>
  <c r="I132" i="3"/>
  <c r="I210" i="3"/>
  <c r="I920" i="3"/>
  <c r="I573" i="3"/>
  <c r="G21" i="7"/>
  <c r="F1437" i="3" s="1"/>
  <c r="I57" i="3"/>
  <c r="I188" i="3"/>
  <c r="I251" i="3"/>
  <c r="F357" i="3"/>
  <c r="I357" i="3" s="1"/>
  <c r="I1343" i="3"/>
  <c r="G96" i="12"/>
  <c r="I340" i="3"/>
  <c r="I994" i="3"/>
  <c r="I1646" i="3"/>
  <c r="F268" i="3"/>
  <c r="F504" i="3"/>
  <c r="I504" i="3" s="1"/>
  <c r="I655" i="3"/>
  <c r="I865" i="3"/>
  <c r="I1519" i="3"/>
  <c r="I970" i="3"/>
  <c r="F1786" i="3"/>
  <c r="I1786" i="3" s="1"/>
  <c r="I342" i="3"/>
  <c r="F528" i="3"/>
  <c r="I528" i="3" s="1"/>
  <c r="I1009" i="3"/>
  <c r="F1377" i="3"/>
  <c r="I1377" i="3" s="1"/>
  <c r="F1638" i="3"/>
  <c r="I1638" i="3" s="1"/>
  <c r="I1709" i="3"/>
  <c r="G5" i="7"/>
  <c r="G9" i="1"/>
  <c r="D21" i="1"/>
  <c r="G21" i="1" s="1"/>
  <c r="G26" i="1" s="1"/>
  <c r="G19" i="12"/>
  <c r="G90" i="12"/>
  <c r="H85" i="2"/>
  <c r="H138" i="2" s="1"/>
  <c r="H107" i="2"/>
  <c r="F77" i="3"/>
  <c r="I77" i="3" s="1"/>
  <c r="G26" i="7"/>
  <c r="F207" i="3" s="1"/>
  <c r="I207" i="3" s="1"/>
  <c r="I211" i="3" s="1"/>
  <c r="F837" i="3"/>
  <c r="I837" i="3" s="1"/>
  <c r="I843" i="3" s="1"/>
  <c r="F418" i="3"/>
  <c r="I418" i="3" s="1"/>
  <c r="F323" i="3"/>
  <c r="I323" i="3" s="1"/>
  <c r="I327" i="3" s="1"/>
  <c r="F354" i="3"/>
  <c r="I354" i="3" s="1"/>
  <c r="G10" i="7"/>
  <c r="F1361" i="3" s="1"/>
  <c r="I1361" i="3" s="1"/>
  <c r="F256" i="3"/>
  <c r="F779" i="3"/>
  <c r="I779" i="3" s="1"/>
  <c r="F102" i="3"/>
  <c r="F118" i="3" s="1"/>
  <c r="G213" i="2"/>
  <c r="H108" i="2"/>
  <c r="G45" i="12"/>
  <c r="F264" i="3"/>
  <c r="I264" i="3" s="1"/>
  <c r="F367" i="3"/>
  <c r="I367" i="3" s="1"/>
  <c r="F423" i="3"/>
  <c r="F608" i="3"/>
  <c r="I608" i="3" s="1"/>
  <c r="I611" i="3" s="1"/>
  <c r="I1339" i="3"/>
  <c r="G23" i="12"/>
  <c r="G34" i="1"/>
  <c r="G77" i="12"/>
  <c r="F149" i="3"/>
  <c r="I183" i="3"/>
  <c r="I187" i="3"/>
  <c r="F219" i="3"/>
  <c r="I219" i="3" s="1"/>
  <c r="I989" i="3"/>
  <c r="I1373" i="3"/>
  <c r="I1463" i="3"/>
  <c r="F1489" i="3"/>
  <c r="I1489" i="3" s="1"/>
  <c r="G32" i="12"/>
  <c r="I108" i="3"/>
  <c r="F1666" i="3"/>
  <c r="I1666" i="3" s="1"/>
  <c r="I47" i="4"/>
  <c r="I113" i="4"/>
  <c r="G36" i="12"/>
  <c r="I249" i="3"/>
  <c r="I605" i="3"/>
  <c r="I1282" i="3"/>
  <c r="I1499" i="3"/>
  <c r="I1553" i="3"/>
  <c r="I1693" i="3"/>
  <c r="F1759" i="3"/>
  <c r="I1759" i="3" s="1"/>
  <c r="F46" i="8"/>
  <c r="I46" i="8" s="1"/>
  <c r="F379" i="3"/>
  <c r="I379" i="3" s="1"/>
  <c r="I860" i="3"/>
  <c r="I406" i="3"/>
  <c r="I1371" i="3"/>
  <c r="I1461" i="3"/>
  <c r="I1694" i="3"/>
  <c r="G49" i="12"/>
  <c r="H142" i="4"/>
  <c r="G51" i="1"/>
  <c r="I22" i="3"/>
  <c r="I58" i="3"/>
  <c r="I186" i="3"/>
  <c r="I336" i="3"/>
  <c r="I487" i="3"/>
  <c r="I988" i="3"/>
  <c r="I1351" i="3"/>
  <c r="F1473" i="3"/>
  <c r="I1473" i="3" s="1"/>
  <c r="I1478" i="3" s="1"/>
  <c r="I1535" i="3"/>
  <c r="I1645" i="3"/>
  <c r="F1656" i="3"/>
  <c r="I1656" i="3" s="1"/>
  <c r="I1686" i="3"/>
  <c r="A48" i="4"/>
  <c r="A49" i="4" s="1"/>
  <c r="A50" i="4" s="1"/>
  <c r="A51" i="4" s="1"/>
  <c r="A52" i="4" s="1"/>
  <c r="A53" i="4" s="1"/>
  <c r="A54" i="4" s="1"/>
  <c r="A55" i="4" s="1"/>
  <c r="A56" i="4" s="1"/>
  <c r="A57" i="4" s="1"/>
  <c r="A58" i="4" s="1"/>
  <c r="A59" i="4" s="1"/>
  <c r="A60" i="4" s="1"/>
  <c r="A61" i="4" s="1"/>
  <c r="A62" i="4" s="1"/>
  <c r="A63" i="4" s="1"/>
  <c r="A64" i="4" s="1"/>
  <c r="A65" i="4" s="1"/>
  <c r="A47" i="4"/>
  <c r="F158" i="3"/>
  <c r="I158" i="3" s="1"/>
  <c r="I150" i="3"/>
  <c r="F374" i="3"/>
  <c r="I358" i="3"/>
  <c r="F63" i="3"/>
  <c r="I63" i="3" s="1"/>
  <c r="I52" i="3"/>
  <c r="F124" i="3"/>
  <c r="I124" i="3" s="1"/>
  <c r="I115" i="3"/>
  <c r="F279" i="3"/>
  <c r="I279" i="3" s="1"/>
  <c r="I268" i="3"/>
  <c r="I519" i="3"/>
  <c r="F45" i="3"/>
  <c r="I45" i="3" s="1"/>
  <c r="F275" i="3"/>
  <c r="I275" i="3" s="1"/>
  <c r="F293" i="3"/>
  <c r="I274" i="3"/>
  <c r="I356" i="3"/>
  <c r="F366" i="3"/>
  <c r="F475" i="3"/>
  <c r="I472" i="3"/>
  <c r="I473" i="3" s="1"/>
  <c r="F1038" i="3"/>
  <c r="I1022" i="3"/>
  <c r="I105" i="3"/>
  <c r="F125" i="3"/>
  <c r="I125" i="3" s="1"/>
  <c r="F159" i="3"/>
  <c r="I159" i="3" s="1"/>
  <c r="I199" i="3"/>
  <c r="F254" i="3"/>
  <c r="I254" i="3" s="1"/>
  <c r="F265" i="3"/>
  <c r="I265" i="3" s="1"/>
  <c r="F237" i="3"/>
  <c r="I237" i="3" s="1"/>
  <c r="F255" i="3"/>
  <c r="I255" i="3" s="1"/>
  <c r="I236" i="3"/>
  <c r="F266" i="3"/>
  <c r="I266" i="3" s="1"/>
  <c r="F278" i="3"/>
  <c r="I278" i="3" s="1"/>
  <c r="F417" i="3"/>
  <c r="I499" i="3"/>
  <c r="I259" i="3"/>
  <c r="F277" i="3"/>
  <c r="I566" i="3"/>
  <c r="F572" i="3"/>
  <c r="I572" i="3" s="1"/>
  <c r="I90" i="4"/>
  <c r="G59" i="1"/>
  <c r="G118" i="12"/>
  <c r="G119" i="12" s="1"/>
  <c r="I35" i="3"/>
  <c r="F97" i="3"/>
  <c r="I88" i="3"/>
  <c r="F280" i="3"/>
  <c r="I280" i="3" s="1"/>
  <c r="F309" i="3"/>
  <c r="I353" i="3"/>
  <c r="F363" i="3"/>
  <c r="D62" i="1"/>
  <c r="G62" i="1" s="1"/>
  <c r="G65" i="1" s="1"/>
  <c r="F109" i="3"/>
  <c r="F247" i="3"/>
  <c r="F500" i="3"/>
  <c r="F1021" i="3"/>
  <c r="I1008" i="3"/>
  <c r="F1020" i="3"/>
  <c r="I1007" i="3"/>
  <c r="I339" i="3"/>
  <c r="F360" i="3"/>
  <c r="F585" i="3"/>
  <c r="I191" i="3"/>
  <c r="I495" i="3"/>
  <c r="I548" i="3"/>
  <c r="I829" i="3"/>
  <c r="I986" i="3"/>
  <c r="F1003" i="3"/>
  <c r="F1019" i="3"/>
  <c r="I1006" i="3"/>
  <c r="F627" i="3"/>
  <c r="F693" i="3"/>
  <c r="I693" i="3" s="1"/>
  <c r="F998" i="3"/>
  <c r="F1002" i="3"/>
  <c r="F1128" i="3"/>
  <c r="I1120" i="3"/>
  <c r="F1263" i="3"/>
  <c r="I1263" i="3" s="1"/>
  <c r="I1257" i="3"/>
  <c r="I710" i="3"/>
  <c r="I762" i="3"/>
  <c r="F785" i="3"/>
  <c r="I907" i="3"/>
  <c r="F913" i="3"/>
  <c r="I913" i="3" s="1"/>
  <c r="F1175" i="3"/>
  <c r="I1175" i="3" s="1"/>
  <c r="I1165" i="3"/>
  <c r="F628" i="3"/>
  <c r="F777" i="3"/>
  <c r="F997" i="3"/>
  <c r="F999" i="3"/>
  <c r="I999" i="3" s="1"/>
  <c r="F1111" i="3"/>
  <c r="I1156" i="3"/>
  <c r="F1168" i="3"/>
  <c r="F1199" i="3"/>
  <c r="I1199" i="3" s="1"/>
  <c r="F1215" i="3"/>
  <c r="I1215" i="3" s="1"/>
  <c r="F1255" i="3"/>
  <c r="F1382" i="3"/>
  <c r="I1382" i="3" s="1"/>
  <c r="I1543" i="3"/>
  <c r="I1559" i="3"/>
  <c r="I1181" i="3"/>
  <c r="I1183" i="3"/>
  <c r="I1217" i="3"/>
  <c r="I1225" i="3"/>
  <c r="F1258" i="3"/>
  <c r="I1258" i="3" s="1"/>
  <c r="F1691" i="3"/>
  <c r="I1290" i="3"/>
  <c r="F1678" i="3"/>
  <c r="I1678" i="3" s="1"/>
  <c r="I1576" i="3"/>
  <c r="I1583" i="3"/>
  <c r="F1618" i="3"/>
  <c r="F1667" i="3"/>
  <c r="I1667" i="3" s="1"/>
  <c r="I1626" i="3"/>
  <c r="F1169" i="3"/>
  <c r="F1218" i="3"/>
  <c r="I1218" i="3" s="1"/>
  <c r="F1248" i="3"/>
  <c r="I1248" i="3" s="1"/>
  <c r="F1303" i="3"/>
  <c r="F1307" i="3"/>
  <c r="I1307" i="3" s="1"/>
  <c r="F1384" i="3"/>
  <c r="I1384" i="3" s="1"/>
  <c r="F1390" i="3"/>
  <c r="I1112" i="3"/>
  <c r="F1482" i="3"/>
  <c r="I1482" i="3" s="1"/>
  <c r="I1467" i="3"/>
  <c r="F1784" i="3"/>
  <c r="I1784" i="3" s="1"/>
  <c r="I1780" i="3"/>
  <c r="D41" i="7"/>
  <c r="F1631" i="3"/>
  <c r="I1631" i="3" s="1"/>
  <c r="I1633" i="3" s="1"/>
  <c r="F1669" i="3"/>
  <c r="I1669" i="3" s="1"/>
  <c r="I24" i="8"/>
  <c r="F31" i="8"/>
  <c r="I31" i="8" s="1"/>
  <c r="F1514" i="3"/>
  <c r="I1514" i="3" s="1"/>
  <c r="I1718" i="3"/>
  <c r="F1710" i="3"/>
  <c r="I1710" i="3" s="1"/>
  <c r="F1785" i="3"/>
  <c r="I1785" i="3" s="1"/>
  <c r="I1776" i="3"/>
  <c r="F1725" i="3"/>
  <c r="I1725" i="3" s="1"/>
  <c r="I1727" i="3" s="1"/>
  <c r="F1647" i="3"/>
  <c r="F1794" i="3"/>
  <c r="I1794" i="3" s="1"/>
  <c r="I1797" i="3" s="1"/>
  <c r="F1688" i="3"/>
  <c r="F18" i="8"/>
  <c r="I4" i="8"/>
  <c r="F61" i="8"/>
  <c r="I61" i="8" s="1"/>
  <c r="I56" i="8"/>
  <c r="F1378" i="3"/>
  <c r="I1378" i="3" s="1"/>
  <c r="I1484" i="3"/>
  <c r="I1544" i="3"/>
  <c r="I1550" i="3"/>
  <c r="I1558" i="3"/>
  <c r="I1573" i="3"/>
  <c r="G32" i="7"/>
  <c r="D44" i="7"/>
  <c r="F37" i="8"/>
  <c r="I12" i="8"/>
  <c r="I19" i="8"/>
  <c r="I1304" i="3"/>
  <c r="I1466" i="3"/>
  <c r="F1483" i="3"/>
  <c r="I1483" i="3" s="1"/>
  <c r="F1551" i="3"/>
  <c r="I1551" i="3" s="1"/>
  <c r="I1703" i="3"/>
  <c r="F1778" i="3"/>
  <c r="G16" i="7"/>
  <c r="D45" i="7"/>
  <c r="F905" i="3" s="1"/>
  <c r="F1708" i="3"/>
  <c r="F1660" i="3"/>
  <c r="I1660" i="3" s="1"/>
  <c r="G38" i="7"/>
  <c r="F17" i="8"/>
  <c r="I2" i="8"/>
  <c r="F20" i="8"/>
  <c r="I1591" i="3"/>
  <c r="I1606" i="3"/>
  <c r="I1609" i="3" s="1"/>
  <c r="F1711" i="3"/>
  <c r="I1711" i="3" s="1"/>
  <c r="I3" i="8"/>
  <c r="F626" i="3" l="1"/>
  <c r="I626" i="3" s="1"/>
  <c r="F614" i="3"/>
  <c r="I614" i="3" s="1"/>
  <c r="F40" i="3"/>
  <c r="I40" i="3" s="1"/>
  <c r="I42" i="3" s="1"/>
  <c r="F44" i="3"/>
  <c r="I44" i="3" s="1"/>
  <c r="F880" i="3"/>
  <c r="I880" i="3" s="1"/>
  <c r="I882" i="3" s="1"/>
  <c r="F94" i="3"/>
  <c r="I94" i="3" s="1"/>
  <c r="F832" i="3"/>
  <c r="I832" i="3" s="1"/>
  <c r="I835" i="3" s="1"/>
  <c r="F1157" i="3"/>
  <c r="F160" i="3"/>
  <c r="I160" i="3" s="1"/>
  <c r="F1326" i="3"/>
  <c r="F434" i="3"/>
  <c r="I434" i="3" s="1"/>
  <c r="F228" i="3"/>
  <c r="I228" i="3" s="1"/>
  <c r="I234" i="3" s="1"/>
  <c r="F1369" i="3"/>
  <c r="F397" i="3"/>
  <c r="I397" i="3" s="1"/>
  <c r="F337" i="3"/>
  <c r="I337" i="3" s="1"/>
  <c r="F1491" i="3"/>
  <c r="F796" i="3"/>
  <c r="F386" i="3"/>
  <c r="I386" i="3" s="1"/>
  <c r="F28" i="3"/>
  <c r="I28" i="3" s="1"/>
  <c r="I30" i="3" s="1"/>
  <c r="F79" i="3"/>
  <c r="I79" i="3" s="1"/>
  <c r="F874" i="3"/>
  <c r="F223" i="3"/>
  <c r="I223" i="3" s="1"/>
  <c r="I225" i="3" s="1"/>
  <c r="F131" i="3"/>
  <c r="I131" i="3" s="1"/>
  <c r="I135" i="3" s="1"/>
  <c r="I6" i="8"/>
  <c r="F1074" i="3" s="1"/>
  <c r="I1074" i="3" s="1"/>
  <c r="F365" i="3"/>
  <c r="F373" i="3" s="1"/>
  <c r="F1102" i="3"/>
  <c r="I1102" i="3" s="1"/>
  <c r="F1623" i="3"/>
  <c r="I1623" i="3" s="1"/>
  <c r="I1627" i="3" s="1"/>
  <c r="F413" i="3"/>
  <c r="F426" i="3" s="1"/>
  <c r="I426" i="3" s="1"/>
  <c r="F298" i="3"/>
  <c r="I298" i="3" s="1"/>
  <c r="F307" i="3"/>
  <c r="I307" i="3" s="1"/>
  <c r="F267" i="3"/>
  <c r="I267" i="3" s="1"/>
  <c r="F803" i="3"/>
  <c r="I803" i="3" s="1"/>
  <c r="F313" i="3"/>
  <c r="I313" i="3" s="1"/>
  <c r="F153" i="3"/>
  <c r="F169" i="3" s="1"/>
  <c r="I169" i="3" s="1"/>
  <c r="I171" i="3" s="1"/>
  <c r="F1763" i="3"/>
  <c r="I1561" i="3"/>
  <c r="I1554" i="3"/>
  <c r="F380" i="3"/>
  <c r="I380" i="3" s="1"/>
  <c r="F1502" i="3"/>
  <c r="I1502" i="3" s="1"/>
  <c r="I1505" i="3" s="1"/>
  <c r="F276" i="3"/>
  <c r="F331" i="3" s="1"/>
  <c r="F491" i="3"/>
  <c r="I491" i="3" s="1"/>
  <c r="F376" i="3"/>
  <c r="I376" i="3" s="1"/>
  <c r="I1679" i="3"/>
  <c r="I344" i="3"/>
  <c r="I1486" i="3"/>
  <c r="F868" i="3"/>
  <c r="I868" i="3" s="1"/>
  <c r="I871" i="3" s="1"/>
  <c r="F4" i="3"/>
  <c r="F951" i="3"/>
  <c r="I951" i="3" s="1"/>
  <c r="F1295" i="3"/>
  <c r="F1089" i="3"/>
  <c r="F216" i="3"/>
  <c r="I216" i="3" s="1"/>
  <c r="I217" i="3" s="1"/>
  <c r="F86" i="3"/>
  <c r="I86" i="3" s="1"/>
  <c r="F346" i="3"/>
  <c r="I346" i="3" s="1"/>
  <c r="I351" i="3" s="1"/>
  <c r="I102" i="3"/>
  <c r="G66" i="1"/>
  <c r="G67" i="1" s="1"/>
  <c r="G68" i="1" s="1"/>
  <c r="H70" i="1" s="1"/>
  <c r="I149" i="3"/>
  <c r="F161" i="3"/>
  <c r="I161" i="3" s="1"/>
  <c r="I413" i="3"/>
  <c r="I423" i="3"/>
  <c r="F432" i="3"/>
  <c r="F273" i="3"/>
  <c r="I273" i="3" s="1"/>
  <c r="I256" i="3"/>
  <c r="F1166" i="3"/>
  <c r="I1157" i="3"/>
  <c r="I1162" i="3" s="1"/>
  <c r="F1380" i="3"/>
  <c r="I1369" i="3"/>
  <c r="I1374" i="3" s="1"/>
  <c r="F930" i="3"/>
  <c r="F1348" i="3"/>
  <c r="I1348" i="3" s="1"/>
  <c r="I1349" i="3" s="1"/>
  <c r="F748" i="3"/>
  <c r="F708" i="3"/>
  <c r="F641" i="3"/>
  <c r="I641" i="3" s="1"/>
  <c r="F1738" i="3"/>
  <c r="F664" i="3"/>
  <c r="F600" i="3"/>
  <c r="I600" i="3" s="1"/>
  <c r="I601" i="3" s="1"/>
  <c r="F74" i="3"/>
  <c r="I74" i="3" s="1"/>
  <c r="I75" i="3" s="1"/>
  <c r="F850" i="3"/>
  <c r="I850" i="3" s="1"/>
  <c r="F288" i="3"/>
  <c r="I288" i="3" s="1"/>
  <c r="F1322" i="3"/>
  <c r="I1322" i="3" s="1"/>
  <c r="I1323" i="3" s="1"/>
  <c r="F521" i="3"/>
  <c r="F55" i="3"/>
  <c r="I55" i="3" s="1"/>
  <c r="I59" i="3" s="1"/>
  <c r="F1571" i="3"/>
  <c r="I1571" i="3" s="1"/>
  <c r="I1577" i="3" s="1"/>
  <c r="I49" i="3"/>
  <c r="F1430" i="3"/>
  <c r="I1430" i="3" s="1"/>
  <c r="D48" i="7"/>
  <c r="F900" i="3" s="1"/>
  <c r="I900" i="3" s="1"/>
  <c r="I901" i="3" s="1"/>
  <c r="F885" i="3"/>
  <c r="I885" i="3" s="1"/>
  <c r="I888" i="3" s="1"/>
  <c r="I874" i="3"/>
  <c r="I876" i="3" s="1"/>
  <c r="F1442" i="3"/>
  <c r="I1437" i="3"/>
  <c r="I1439" i="3" s="1"/>
  <c r="F632" i="3"/>
  <c r="I627" i="3"/>
  <c r="I360" i="3"/>
  <c r="I361" i="3" s="1"/>
  <c r="F378" i="3"/>
  <c r="F315" i="3"/>
  <c r="I315" i="3" s="1"/>
  <c r="I309" i="3"/>
  <c r="F23" i="8"/>
  <c r="I17" i="8"/>
  <c r="F912" i="3"/>
  <c r="I905" i="3"/>
  <c r="I908" i="3" s="1"/>
  <c r="I37" i="8"/>
  <c r="F47" i="8"/>
  <c r="I47" i="8" s="1"/>
  <c r="I1688" i="3"/>
  <c r="F1697" i="3"/>
  <c r="I1697" i="3" s="1"/>
  <c r="F1312" i="3"/>
  <c r="I1312" i="3" s="1"/>
  <c r="I1303" i="3"/>
  <c r="F1700" i="3"/>
  <c r="I1700" i="3" s="1"/>
  <c r="I1691" i="3"/>
  <c r="I1111" i="3"/>
  <c r="F1131" i="3"/>
  <c r="I1131" i="3" s="1"/>
  <c r="I628" i="3"/>
  <c r="F631" i="3"/>
  <c r="F793" i="3"/>
  <c r="I785" i="3"/>
  <c r="F1135" i="3"/>
  <c r="I1135" i="3" s="1"/>
  <c r="I1128" i="3"/>
  <c r="F1043" i="3"/>
  <c r="I1021" i="3"/>
  <c r="F1031" i="3"/>
  <c r="I1031" i="3" s="1"/>
  <c r="F478" i="3"/>
  <c r="I478" i="3" s="1"/>
  <c r="I483" i="3" s="1"/>
  <c r="F991" i="3" s="1"/>
  <c r="I475" i="3"/>
  <c r="I476" i="3" s="1"/>
  <c r="F314" i="3"/>
  <c r="I314" i="3" s="1"/>
  <c r="F310" i="3"/>
  <c r="I310" i="3" s="1"/>
  <c r="I293" i="3"/>
  <c r="I1708" i="3"/>
  <c r="I1712" i="3" s="1"/>
  <c r="F1730" i="3"/>
  <c r="I1730" i="3" s="1"/>
  <c r="F1716" i="3"/>
  <c r="I1716" i="3" s="1"/>
  <c r="I1720" i="3" s="1"/>
  <c r="F26" i="8"/>
  <c r="I18" i="8"/>
  <c r="F1266" i="3"/>
  <c r="I1266" i="3" s="1"/>
  <c r="I1255" i="3"/>
  <c r="I777" i="3"/>
  <c r="F791" i="3"/>
  <c r="F1024" i="3"/>
  <c r="I998" i="3"/>
  <c r="F113" i="3"/>
  <c r="I113" i="3" s="1"/>
  <c r="I109" i="3"/>
  <c r="F123" i="3"/>
  <c r="I123" i="3" s="1"/>
  <c r="I417" i="3"/>
  <c r="F425" i="3"/>
  <c r="F1044" i="3"/>
  <c r="I1038" i="3"/>
  <c r="F389" i="3"/>
  <c r="I389" i="3" s="1"/>
  <c r="I374" i="3"/>
  <c r="F1756" i="3"/>
  <c r="I1756" i="3" s="1"/>
  <c r="I1761" i="3" s="1"/>
  <c r="F1186" i="3"/>
  <c r="I1186" i="3" s="1"/>
  <c r="F656" i="3"/>
  <c r="I656" i="3" s="1"/>
  <c r="F467" i="3"/>
  <c r="I467" i="3" s="1"/>
  <c r="F329" i="3"/>
  <c r="I329" i="3" s="1"/>
  <c r="F1355" i="3"/>
  <c r="I1355" i="3" s="1"/>
  <c r="I1356" i="3" s="1"/>
  <c r="F701" i="3"/>
  <c r="I701" i="3" s="1"/>
  <c r="I706" i="3" s="1"/>
  <c r="F647" i="3"/>
  <c r="I647" i="3" s="1"/>
  <c r="I653" i="3" s="1"/>
  <c r="F916" i="3"/>
  <c r="I916" i="3" s="1"/>
  <c r="F569" i="3"/>
  <c r="F370" i="3"/>
  <c r="I370" i="3" s="1"/>
  <c r="F141" i="3"/>
  <c r="I141" i="3" s="1"/>
  <c r="I146" i="3" s="1"/>
  <c r="F1391" i="3"/>
  <c r="I1391" i="3" s="1"/>
  <c r="I1390" i="3"/>
  <c r="F1047" i="3"/>
  <c r="I1019" i="3"/>
  <c r="F1037" i="3"/>
  <c r="I1037" i="3" s="1"/>
  <c r="I1003" i="3"/>
  <c r="F1015" i="3"/>
  <c r="F589" i="3"/>
  <c r="I585" i="3"/>
  <c r="I500" i="3"/>
  <c r="F510" i="3"/>
  <c r="I510" i="3" s="1"/>
  <c r="I363" i="3"/>
  <c r="F377" i="3"/>
  <c r="F104" i="3"/>
  <c r="I104" i="3" s="1"/>
  <c r="I97" i="3"/>
  <c r="F114" i="3"/>
  <c r="F292" i="3"/>
  <c r="I277" i="3"/>
  <c r="I366" i="3"/>
  <c r="F388" i="3"/>
  <c r="I388" i="3" s="1"/>
  <c r="F381" i="3"/>
  <c r="I381" i="3" s="1"/>
  <c r="I1778" i="3"/>
  <c r="F1788" i="3"/>
  <c r="I1788" i="3" s="1"/>
  <c r="F1193" i="3"/>
  <c r="I1193" i="3" s="1"/>
  <c r="I1169" i="3"/>
  <c r="I20" i="8"/>
  <c r="F25" i="8"/>
  <c r="D47" i="7"/>
  <c r="F1389" i="3"/>
  <c r="I1389" i="3" s="1"/>
  <c r="F1528" i="3"/>
  <c r="I1528" i="3" s="1"/>
  <c r="I1532" i="3" s="1"/>
  <c r="F1113" i="3"/>
  <c r="F784" i="3"/>
  <c r="I784" i="3" s="1"/>
  <c r="F1005" i="3"/>
  <c r="F744" i="3"/>
  <c r="I744" i="3" s="1"/>
  <c r="I746" i="3" s="1"/>
  <c r="F992" i="3"/>
  <c r="I992" i="3" s="1"/>
  <c r="F893" i="3"/>
  <c r="I893" i="3" s="1"/>
  <c r="F241" i="3"/>
  <c r="I241" i="3" s="1"/>
  <c r="F1639" i="3"/>
  <c r="I1639" i="3" s="1"/>
  <c r="I1641" i="3" s="1"/>
  <c r="F1653" i="3"/>
  <c r="I1653" i="3" s="1"/>
  <c r="I1657" i="3" s="1"/>
  <c r="I1647" i="3"/>
  <c r="I1649" i="3" s="1"/>
  <c r="F1659" i="3"/>
  <c r="I1659" i="3" s="1"/>
  <c r="I1663" i="3" s="1"/>
  <c r="I1618" i="3"/>
  <c r="I1620" i="3" s="1"/>
  <c r="F1192" i="3"/>
  <c r="I1192" i="3" s="1"/>
  <c r="I1168" i="3"/>
  <c r="I997" i="3"/>
  <c r="F1012" i="3"/>
  <c r="F1016" i="3"/>
  <c r="I1002" i="3"/>
  <c r="F1032" i="3"/>
  <c r="I1020" i="3"/>
  <c r="I247" i="3"/>
  <c r="F260" i="3"/>
  <c r="F126" i="3"/>
  <c r="I126" i="3" s="1"/>
  <c r="I118" i="3"/>
  <c r="F633" i="3" l="1"/>
  <c r="I633" i="3" s="1"/>
  <c r="F455" i="3"/>
  <c r="F62" i="3"/>
  <c r="I62" i="3" s="1"/>
  <c r="I67" i="3" s="1"/>
  <c r="F177" i="3"/>
  <c r="I177" i="3" s="1"/>
  <c r="F1507" i="3"/>
  <c r="I1491" i="3"/>
  <c r="I1493" i="3" s="1"/>
  <c r="I365" i="3"/>
  <c r="I163" i="3"/>
  <c r="I276" i="3"/>
  <c r="I1326" i="3"/>
  <c r="F1333" i="3"/>
  <c r="I1333" i="3" s="1"/>
  <c r="F441" i="3"/>
  <c r="F819" i="3"/>
  <c r="I796" i="3"/>
  <c r="I1763" i="3"/>
  <c r="I1768" i="3" s="1"/>
  <c r="F1772" i="3"/>
  <c r="I1772" i="3" s="1"/>
  <c r="I1773" i="3" s="1"/>
  <c r="F501" i="3"/>
  <c r="I501" i="3" s="1"/>
  <c r="I153" i="3"/>
  <c r="I155" i="3" s="1"/>
  <c r="F1302" i="3"/>
  <c r="I1295" i="3"/>
  <c r="I1299" i="3" s="1"/>
  <c r="J4" i="3"/>
  <c r="J7" i="3" s="1"/>
  <c r="I4" i="3"/>
  <c r="I7" i="3" s="1"/>
  <c r="I1089" i="3"/>
  <c r="I1091" i="3" s="1"/>
  <c r="F1095" i="3"/>
  <c r="I1095" i="3" s="1"/>
  <c r="I1096" i="3" s="1"/>
  <c r="F759" i="3"/>
  <c r="I748" i="3"/>
  <c r="I751" i="3" s="1"/>
  <c r="F755" i="3"/>
  <c r="I755" i="3" s="1"/>
  <c r="I757" i="3" s="1"/>
  <c r="I432" i="3"/>
  <c r="F439" i="3"/>
  <c r="F933" i="3"/>
  <c r="I933" i="3" s="1"/>
  <c r="I938" i="3" s="1"/>
  <c r="I930" i="3"/>
  <c r="I931" i="3" s="1"/>
  <c r="I708" i="3"/>
  <c r="I713" i="3" s="1"/>
  <c r="F718" i="3"/>
  <c r="F485" i="3"/>
  <c r="I485" i="3" s="1"/>
  <c r="I489" i="3" s="1"/>
  <c r="I455" i="3"/>
  <c r="F676" i="3"/>
  <c r="I664" i="3"/>
  <c r="F1402" i="3"/>
  <c r="I1380" i="3"/>
  <c r="I1385" i="3" s="1"/>
  <c r="I1738" i="3"/>
  <c r="F1742" i="3"/>
  <c r="F1191" i="3"/>
  <c r="F1176" i="3"/>
  <c r="I1176" i="3" s="1"/>
  <c r="I1178" i="3" s="1"/>
  <c r="I1166" i="3"/>
  <c r="I1171" i="3" s="1"/>
  <c r="F1447" i="3"/>
  <c r="I1442" i="3"/>
  <c r="I1445" i="3" s="1"/>
  <c r="F526" i="3"/>
  <c r="I521" i="3"/>
  <c r="I524" i="3" s="1"/>
  <c r="F512" i="3"/>
  <c r="I512" i="3" s="1"/>
  <c r="F594" i="3"/>
  <c r="I594" i="3" s="1"/>
  <c r="I589" i="3"/>
  <c r="F1067" i="3"/>
  <c r="I1044" i="3"/>
  <c r="I793" i="3"/>
  <c r="F809" i="3"/>
  <c r="F1013" i="3"/>
  <c r="I1005" i="3"/>
  <c r="F468" i="3"/>
  <c r="I331" i="3"/>
  <c r="I333" i="3" s="1"/>
  <c r="F306" i="3"/>
  <c r="I292" i="3"/>
  <c r="F1030" i="3"/>
  <c r="I1015" i="3"/>
  <c r="I1047" i="3"/>
  <c r="F1064" i="3"/>
  <c r="F433" i="3"/>
  <c r="I425" i="3"/>
  <c r="F201" i="3"/>
  <c r="I201" i="3" s="1"/>
  <c r="I204" i="3" s="1"/>
  <c r="F189" i="3"/>
  <c r="I189" i="3" s="1"/>
  <c r="I192" i="3" s="1"/>
  <c r="F644" i="3"/>
  <c r="I644" i="3" s="1"/>
  <c r="I631" i="3"/>
  <c r="F944" i="3"/>
  <c r="I912" i="3"/>
  <c r="I914" i="3" s="1"/>
  <c r="F643" i="3"/>
  <c r="I632" i="3"/>
  <c r="I260" i="3"/>
  <c r="F272" i="3"/>
  <c r="I272" i="3" s="1"/>
  <c r="F1018" i="3"/>
  <c r="F1039" i="3"/>
  <c r="I1039" i="3" s="1"/>
  <c r="I1012" i="3"/>
  <c r="F808" i="3"/>
  <c r="I791" i="3"/>
  <c r="F1034" i="3"/>
  <c r="I1016" i="3"/>
  <c r="F11" i="8"/>
  <c r="I11" i="8" s="1"/>
  <c r="F36" i="8"/>
  <c r="F32" i="8"/>
  <c r="I26" i="8"/>
  <c r="I991" i="3"/>
  <c r="F1000" i="3"/>
  <c r="F1066" i="3"/>
  <c r="I1043" i="3"/>
  <c r="I21" i="8"/>
  <c r="I378" i="3"/>
  <c r="F400" i="3"/>
  <c r="I400" i="3" s="1"/>
  <c r="I371" i="3"/>
  <c r="F1046" i="3"/>
  <c r="I1032" i="3"/>
  <c r="F1132" i="3"/>
  <c r="I1113" i="3"/>
  <c r="F1123" i="3"/>
  <c r="I1123" i="3" s="1"/>
  <c r="F30" i="8"/>
  <c r="I30" i="8" s="1"/>
  <c r="I25" i="8"/>
  <c r="F121" i="3"/>
  <c r="I121" i="3" s="1"/>
  <c r="I114" i="3"/>
  <c r="F390" i="3"/>
  <c r="I377" i="3"/>
  <c r="F574" i="3"/>
  <c r="I569" i="3"/>
  <c r="I570" i="3" s="1"/>
  <c r="F1035" i="3"/>
  <c r="I1024" i="3"/>
  <c r="I373" i="3"/>
  <c r="F387" i="3"/>
  <c r="I387" i="3" s="1"/>
  <c r="F29" i="8"/>
  <c r="I23" i="8"/>
  <c r="F1515" i="3" l="1"/>
  <c r="I1507" i="3"/>
  <c r="I1511" i="3" s="1"/>
  <c r="I441" i="3"/>
  <c r="F448" i="3"/>
  <c r="I448" i="3" s="1"/>
  <c r="F847" i="3"/>
  <c r="I847" i="3" s="1"/>
  <c r="I848" i="3" s="1"/>
  <c r="I819" i="3"/>
  <c r="I27" i="8"/>
  <c r="I1302" i="3"/>
  <c r="I1305" i="3" s="1"/>
  <c r="F1313" i="3"/>
  <c r="I1313" i="3" s="1"/>
  <c r="I1316" i="3" s="1"/>
  <c r="F1309" i="3"/>
  <c r="I1309" i="3" s="1"/>
  <c r="I1310" i="3" s="1"/>
  <c r="F1413" i="3"/>
  <c r="I1402" i="3"/>
  <c r="I1409" i="3" s="1"/>
  <c r="I526" i="3"/>
  <c r="I529" i="3" s="1"/>
  <c r="F531" i="3"/>
  <c r="I1447" i="3"/>
  <c r="I1451" i="3" s="1"/>
  <c r="F1456" i="3"/>
  <c r="F446" i="3"/>
  <c r="I446" i="3" s="1"/>
  <c r="I439" i="3"/>
  <c r="F681" i="3"/>
  <c r="I676" i="3"/>
  <c r="I678" i="3" s="1"/>
  <c r="F1198" i="3"/>
  <c r="I1191" i="3"/>
  <c r="I1196" i="3" s="1"/>
  <c r="F1749" i="3"/>
  <c r="I1749" i="3" s="1"/>
  <c r="I1742" i="3"/>
  <c r="I718" i="3"/>
  <c r="I719" i="3" s="1"/>
  <c r="F733" i="3"/>
  <c r="I733" i="3" s="1"/>
  <c r="F766" i="3"/>
  <c r="I766" i="3" s="1"/>
  <c r="I769" i="3" s="1"/>
  <c r="I759" i="3"/>
  <c r="I763" i="3" s="1"/>
  <c r="F57" i="8"/>
  <c r="I32" i="8"/>
  <c r="F1033" i="3"/>
  <c r="I1018" i="3"/>
  <c r="F318" i="3"/>
  <c r="I318" i="3" s="1"/>
  <c r="I306" i="3"/>
  <c r="I1035" i="3"/>
  <c r="F1052" i="3"/>
  <c r="F1065" i="3"/>
  <c r="I1046" i="3"/>
  <c r="F1779" i="3"/>
  <c r="F39" i="8"/>
  <c r="F1690" i="3"/>
  <c r="F1419" i="3"/>
  <c r="I1419" i="3" s="1"/>
  <c r="F1250" i="3"/>
  <c r="I1250" i="3" s="1"/>
  <c r="F1388" i="3"/>
  <c r="I1388" i="3" s="1"/>
  <c r="I1394" i="3" s="1"/>
  <c r="F1235" i="3"/>
  <c r="I1235" i="3" s="1"/>
  <c r="F640" i="3"/>
  <c r="I640" i="3" s="1"/>
  <c r="F890" i="3"/>
  <c r="I890" i="3" s="1"/>
  <c r="I897" i="3" s="1"/>
  <c r="F771" i="3"/>
  <c r="F921" i="3"/>
  <c r="I921" i="3" s="1"/>
  <c r="I923" i="3" s="1"/>
  <c r="F983" i="3"/>
  <c r="F98" i="3"/>
  <c r="F435" i="3"/>
  <c r="F410" i="3"/>
  <c r="F243" i="3"/>
  <c r="I243" i="3" s="1"/>
  <c r="I244" i="3" s="1"/>
  <c r="F173" i="3"/>
  <c r="I173" i="3" s="1"/>
  <c r="I180" i="3" s="1"/>
  <c r="F82" i="3"/>
  <c r="I82" i="3" s="1"/>
  <c r="I84" i="3" s="1"/>
  <c r="F1023" i="3"/>
  <c r="I1000" i="3"/>
  <c r="I36" i="8"/>
  <c r="F48" i="8"/>
  <c r="I48" i="8" s="1"/>
  <c r="F1053" i="3"/>
  <c r="I1034" i="3"/>
  <c r="F1042" i="3"/>
  <c r="I1030" i="3"/>
  <c r="I1066" i="3"/>
  <c r="F1082" i="3"/>
  <c r="F657" i="3"/>
  <c r="I643" i="3"/>
  <c r="I433" i="3"/>
  <c r="F440" i="3"/>
  <c r="I1013" i="3"/>
  <c r="F1028" i="3"/>
  <c r="F396" i="3"/>
  <c r="I396" i="3" s="1"/>
  <c r="I402" i="3" s="1"/>
  <c r="I390" i="3"/>
  <c r="I393" i="3" s="1"/>
  <c r="F958" i="3"/>
  <c r="I944" i="3"/>
  <c r="I947" i="3" s="1"/>
  <c r="I1064" i="3"/>
  <c r="F1077" i="3"/>
  <c r="F617" i="3"/>
  <c r="I468" i="3"/>
  <c r="I470" i="3" s="1"/>
  <c r="F815" i="3"/>
  <c r="I815" i="3" s="1"/>
  <c r="I809" i="3"/>
  <c r="I1067" i="3"/>
  <c r="F1083" i="3"/>
  <c r="F55" i="8"/>
  <c r="I29" i="8"/>
  <c r="F9" i="8"/>
  <c r="I9" i="8" s="1"/>
  <c r="I15" i="8" s="1"/>
  <c r="F776" i="3" s="1"/>
  <c r="F1285" i="3"/>
  <c r="I1285" i="3" s="1"/>
  <c r="F620" i="3"/>
  <c r="F248" i="3"/>
  <c r="I248" i="3" s="1"/>
  <c r="I257" i="3" s="1"/>
  <c r="F263" i="3"/>
  <c r="F107" i="3"/>
  <c r="I382" i="3"/>
  <c r="F580" i="3"/>
  <c r="I574" i="3"/>
  <c r="I576" i="3" s="1"/>
  <c r="F1138" i="3"/>
  <c r="I1132" i="3"/>
  <c r="F813" i="3"/>
  <c r="I813" i="3" s="1"/>
  <c r="I808" i="3"/>
  <c r="F1520" i="3" l="1"/>
  <c r="I1515" i="3"/>
  <c r="I1517" i="3" s="1"/>
  <c r="I1456" i="3"/>
  <c r="I1457" i="3" s="1"/>
  <c r="F1460" i="3"/>
  <c r="F543" i="3"/>
  <c r="I531" i="3"/>
  <c r="I534" i="3" s="1"/>
  <c r="I1198" i="3"/>
  <c r="F1212" i="3"/>
  <c r="F686" i="3"/>
  <c r="I681" i="3"/>
  <c r="I682" i="3" s="1"/>
  <c r="F1422" i="3"/>
  <c r="I1422" i="3" s="1"/>
  <c r="I1413" i="3"/>
  <c r="I1417" i="3" s="1"/>
  <c r="F623" i="3"/>
  <c r="I617" i="3"/>
  <c r="F973" i="3"/>
  <c r="F964" i="3"/>
  <c r="I964" i="3" s="1"/>
  <c r="I958" i="3"/>
  <c r="F1699" i="3"/>
  <c r="I1699" i="3" s="1"/>
  <c r="I1704" i="3" s="1"/>
  <c r="I1690" i="3"/>
  <c r="I1695" i="3" s="1"/>
  <c r="F1147" i="3"/>
  <c r="I1147" i="3" s="1"/>
  <c r="I1138" i="3"/>
  <c r="F797" i="3"/>
  <c r="I776" i="3"/>
  <c r="I55" i="8"/>
  <c r="F62" i="8"/>
  <c r="I62" i="8" s="1"/>
  <c r="F1057" i="3"/>
  <c r="I1042" i="3"/>
  <c r="F127" i="3"/>
  <c r="I127" i="3" s="1"/>
  <c r="I128" i="3" s="1"/>
  <c r="I98" i="3"/>
  <c r="I100" i="3" s="1"/>
  <c r="F1783" i="3"/>
  <c r="I1783" i="3" s="1"/>
  <c r="I1789" i="3" s="1"/>
  <c r="I1779" i="3"/>
  <c r="I1781" i="3" s="1"/>
  <c r="F624" i="3"/>
  <c r="I620" i="3"/>
  <c r="F667" i="3"/>
  <c r="I657" i="3"/>
  <c r="I1053" i="3"/>
  <c r="F1060" i="3"/>
  <c r="F1027" i="3"/>
  <c r="I1023" i="3"/>
  <c r="I410" i="3"/>
  <c r="I415" i="3" s="1"/>
  <c r="F420" i="3"/>
  <c r="I1065" i="3"/>
  <c r="F1081" i="3"/>
  <c r="I107" i="3"/>
  <c r="I110" i="3" s="1"/>
  <c r="F117" i="3"/>
  <c r="I117" i="3" s="1"/>
  <c r="I119" i="3" s="1"/>
  <c r="I33" i="8"/>
  <c r="I1077" i="3"/>
  <c r="F1103" i="3"/>
  <c r="F447" i="3"/>
  <c r="I447" i="3" s="1"/>
  <c r="I440" i="3"/>
  <c r="I1082" i="3"/>
  <c r="F1105" i="3"/>
  <c r="F442" i="3"/>
  <c r="I435" i="3"/>
  <c r="I437" i="3" s="1"/>
  <c r="F786" i="3"/>
  <c r="I771" i="3"/>
  <c r="F50" i="8"/>
  <c r="I50" i="8" s="1"/>
  <c r="I51" i="8" s="1"/>
  <c r="I39" i="8"/>
  <c r="I43" i="8" s="1"/>
  <c r="F1058" i="3"/>
  <c r="I1052" i="3"/>
  <c r="I57" i="8"/>
  <c r="F60" i="8"/>
  <c r="I60" i="8" s="1"/>
  <c r="I263" i="3"/>
  <c r="I270" i="3" s="1"/>
  <c r="F281" i="3"/>
  <c r="I580" i="3"/>
  <c r="I582" i="3" s="1"/>
  <c r="F586" i="3"/>
  <c r="F1150" i="3"/>
  <c r="I1150" i="3" s="1"/>
  <c r="I1083" i="3"/>
  <c r="F1054" i="3"/>
  <c r="I1028" i="3"/>
  <c r="F1001" i="3"/>
  <c r="I983" i="3"/>
  <c r="I995" i="3" s="1"/>
  <c r="F1048" i="3"/>
  <c r="F1050" i="3"/>
  <c r="I1050" i="3" s="1"/>
  <c r="I1033" i="3"/>
  <c r="F1534" i="3" l="1"/>
  <c r="I1520" i="3"/>
  <c r="I1525" i="3" s="1"/>
  <c r="I63" i="8"/>
  <c r="F1421" i="3" s="1"/>
  <c r="I1421" i="3" s="1"/>
  <c r="F1219" i="3"/>
  <c r="I1212" i="3"/>
  <c r="I1213" i="3" s="1"/>
  <c r="I686" i="3"/>
  <c r="I687" i="3" s="1"/>
  <c r="F690" i="3"/>
  <c r="F549" i="3"/>
  <c r="F554" i="3"/>
  <c r="I554" i="3" s="1"/>
  <c r="I555" i="3" s="1"/>
  <c r="I543" i="3"/>
  <c r="I545" i="3" s="1"/>
  <c r="F1468" i="3"/>
  <c r="I1468" i="3" s="1"/>
  <c r="I1471" i="3" s="1"/>
  <c r="I1460" i="3"/>
  <c r="I1464" i="3" s="1"/>
  <c r="F1063" i="3"/>
  <c r="F1062" i="3"/>
  <c r="I1048" i="3"/>
  <c r="F449" i="3"/>
  <c r="I449" i="3" s="1"/>
  <c r="I451" i="3" s="1"/>
  <c r="I442" i="3"/>
  <c r="I444" i="3" s="1"/>
  <c r="F635" i="3"/>
  <c r="I635" i="3" s="1"/>
  <c r="I624" i="3"/>
  <c r="I797" i="3"/>
  <c r="F804" i="3"/>
  <c r="F977" i="3"/>
  <c r="I977" i="3" s="1"/>
  <c r="I973" i="3"/>
  <c r="F291" i="3"/>
  <c r="F405" i="3"/>
  <c r="I405" i="3" s="1"/>
  <c r="I408" i="3" s="1"/>
  <c r="F1104" i="3"/>
  <c r="I1081" i="3"/>
  <c r="I621" i="3"/>
  <c r="F1072" i="3"/>
  <c r="I1058" i="3"/>
  <c r="I1027" i="3"/>
  <c r="F1045" i="3"/>
  <c r="I667" i="3"/>
  <c r="F721" i="3"/>
  <c r="I58" i="8"/>
  <c r="F636" i="3"/>
  <c r="I623" i="3"/>
  <c r="I281" i="3"/>
  <c r="I283" i="3" s="1"/>
  <c r="F299" i="3"/>
  <c r="I1054" i="3"/>
  <c r="F1069" i="3"/>
  <c r="F798" i="3"/>
  <c r="I786" i="3"/>
  <c r="I789" i="3" s="1"/>
  <c r="I1001" i="3"/>
  <c r="I1010" i="3" s="1"/>
  <c r="F1017" i="3"/>
  <c r="F590" i="3"/>
  <c r="I590" i="3" s="1"/>
  <c r="I592" i="3" s="1"/>
  <c r="I586" i="3"/>
  <c r="I587" i="3" s="1"/>
  <c r="F595" i="3"/>
  <c r="I595" i="3" s="1"/>
  <c r="I597" i="3" s="1"/>
  <c r="F1731" i="3"/>
  <c r="I1731" i="3" s="1"/>
  <c r="I1733" i="3" s="1"/>
  <c r="F1327" i="3"/>
  <c r="F1249" i="3"/>
  <c r="I1249" i="3" s="1"/>
  <c r="F1233" i="3"/>
  <c r="I1233" i="3" s="1"/>
  <c r="F956" i="3"/>
  <c r="F952" i="3"/>
  <c r="I952" i="3" s="1"/>
  <c r="I953" i="3" s="1"/>
  <c r="F774" i="3" s="1"/>
  <c r="F974" i="3"/>
  <c r="F462" i="3"/>
  <c r="I462" i="3" s="1"/>
  <c r="F297" i="3"/>
  <c r="F1145" i="3"/>
  <c r="I1105" i="3"/>
  <c r="F1144" i="3"/>
  <c r="I1103" i="3"/>
  <c r="F460" i="3"/>
  <c r="I460" i="3" s="1"/>
  <c r="I420" i="3"/>
  <c r="I421" i="3" s="1"/>
  <c r="F427" i="3"/>
  <c r="I1060" i="3"/>
  <c r="F1073" i="3"/>
  <c r="I1073" i="3" s="1"/>
  <c r="F1078" i="3"/>
  <c r="I1057" i="3"/>
  <c r="I629" i="3" l="1"/>
  <c r="F87" i="3"/>
  <c r="I87" i="3" s="1"/>
  <c r="I91" i="3" s="1"/>
  <c r="I1534" i="3"/>
  <c r="I1538" i="3" s="1"/>
  <c r="F1546" i="3"/>
  <c r="I549" i="3"/>
  <c r="I550" i="3" s="1"/>
  <c r="F561" i="3"/>
  <c r="I561" i="3" s="1"/>
  <c r="I564" i="3" s="1"/>
  <c r="F696" i="3"/>
  <c r="I696" i="3" s="1"/>
  <c r="I697" i="3" s="1"/>
  <c r="I690" i="3"/>
  <c r="I691" i="3" s="1"/>
  <c r="F1228" i="3"/>
  <c r="I1219" i="3"/>
  <c r="I1221" i="3" s="1"/>
  <c r="F810" i="3"/>
  <c r="I810" i="3" s="1"/>
  <c r="I774" i="3"/>
  <c r="J1327" i="3"/>
  <c r="I1327" i="3"/>
  <c r="I1328" i="3" s="1"/>
  <c r="F305" i="3"/>
  <c r="I305" i="3" s="1"/>
  <c r="I299" i="3"/>
  <c r="F1736" i="3"/>
  <c r="F1420" i="3"/>
  <c r="I1420" i="3" s="1"/>
  <c r="I1428" i="3" s="1"/>
  <c r="F1432" i="3"/>
  <c r="I1432" i="3" s="1"/>
  <c r="I1434" i="3" s="1"/>
  <c r="F1234" i="3"/>
  <c r="I1234" i="3" s="1"/>
  <c r="F1247" i="3"/>
  <c r="I1247" i="3" s="1"/>
  <c r="F852" i="3"/>
  <c r="I852" i="3" s="1"/>
  <c r="I853" i="3" s="1"/>
  <c r="F286" i="3"/>
  <c r="F461" i="3"/>
  <c r="I461" i="3" s="1"/>
  <c r="I463" i="3" s="1"/>
  <c r="F1068" i="3"/>
  <c r="I1045" i="3"/>
  <c r="F302" i="3"/>
  <c r="I302" i="3" s="1"/>
  <c r="I291" i="3"/>
  <c r="F317" i="3"/>
  <c r="I317" i="3" s="1"/>
  <c r="F303" i="3"/>
  <c r="I297" i="3"/>
  <c r="I427" i="3"/>
  <c r="I429" i="3" s="1"/>
  <c r="F494" i="3"/>
  <c r="F1180" i="3"/>
  <c r="I1144" i="3"/>
  <c r="F962" i="3"/>
  <c r="I962" i="3" s="1"/>
  <c r="I965" i="3" s="1"/>
  <c r="I956" i="3"/>
  <c r="I959" i="3" s="1"/>
  <c r="F772" i="3" s="1"/>
  <c r="F805" i="3"/>
  <c r="I798" i="3"/>
  <c r="F1101" i="3"/>
  <c r="I1078" i="3"/>
  <c r="F1036" i="3"/>
  <c r="I1017" i="3"/>
  <c r="I1025" i="3" s="1"/>
  <c r="F1080" i="3"/>
  <c r="I1080" i="3" s="1"/>
  <c r="I1069" i="3"/>
  <c r="F730" i="3"/>
  <c r="I730" i="3" s="1"/>
  <c r="I721" i="3"/>
  <c r="I723" i="3" s="1"/>
  <c r="F1114" i="3"/>
  <c r="I1072" i="3"/>
  <c r="F1146" i="3"/>
  <c r="I1146" i="3" s="1"/>
  <c r="I1104" i="3"/>
  <c r="F1076" i="3"/>
  <c r="I1062" i="3"/>
  <c r="F1184" i="3"/>
  <c r="I1145" i="3"/>
  <c r="F978" i="3"/>
  <c r="I978" i="3" s="1"/>
  <c r="I980" i="3" s="1"/>
  <c r="I974" i="3"/>
  <c r="I975" i="3" s="1"/>
  <c r="F780" i="3" s="1"/>
  <c r="I636" i="3"/>
  <c r="I637" i="3" s="1"/>
  <c r="F639" i="3"/>
  <c r="F821" i="3"/>
  <c r="I821" i="3" s="1"/>
  <c r="I804" i="3"/>
  <c r="F1075" i="3"/>
  <c r="I1075" i="3" s="1"/>
  <c r="I1063" i="3"/>
  <c r="F1582" i="3" l="1"/>
  <c r="I1546" i="3"/>
  <c r="I1547" i="3" s="1"/>
  <c r="F1237" i="3"/>
  <c r="I1228" i="3"/>
  <c r="I1229" i="3" s="1"/>
  <c r="F792" i="3"/>
  <c r="I780" i="3"/>
  <c r="F498" i="3"/>
  <c r="I494" i="3"/>
  <c r="I496" i="3" s="1"/>
  <c r="F316" i="3"/>
  <c r="I316" i="3" s="1"/>
  <c r="I320" i="3" s="1"/>
  <c r="I303" i="3"/>
  <c r="F659" i="3"/>
  <c r="I639" i="3"/>
  <c r="I645" i="3" s="1"/>
  <c r="F1148" i="3"/>
  <c r="I1148" i="3" s="1"/>
  <c r="I1076" i="3"/>
  <c r="F1051" i="3"/>
  <c r="I1036" i="3"/>
  <c r="I1040" i="3" s="1"/>
  <c r="I1068" i="3"/>
  <c r="F1084" i="3"/>
  <c r="I1736" i="3"/>
  <c r="I1739" i="3" s="1"/>
  <c r="F1744" i="3"/>
  <c r="F1564" i="3"/>
  <c r="I1564" i="3" s="1"/>
  <c r="I1569" i="3" s="1"/>
  <c r="F799" i="3"/>
  <c r="I772" i="3"/>
  <c r="I1184" i="3"/>
  <c r="F1204" i="3"/>
  <c r="I1114" i="3"/>
  <c r="F1122" i="3"/>
  <c r="F1109" i="3"/>
  <c r="I1101" i="3"/>
  <c r="I805" i="3"/>
  <c r="F816" i="3"/>
  <c r="I816" i="3" s="1"/>
  <c r="I1180" i="3"/>
  <c r="I1187" i="3" s="1"/>
  <c r="F1201" i="3"/>
  <c r="F296" i="3"/>
  <c r="I286" i="3"/>
  <c r="I289" i="3" s="1"/>
  <c r="I1582" i="3" l="1"/>
  <c r="I1586" i="3" s="1"/>
  <c r="F1588" i="3"/>
  <c r="I781" i="3"/>
  <c r="F1252" i="3"/>
  <c r="I1237" i="3"/>
  <c r="I1109" i="3"/>
  <c r="F1119" i="3"/>
  <c r="I1051" i="3"/>
  <c r="I1055" i="3" s="1"/>
  <c r="F1061" i="3"/>
  <c r="F665" i="3"/>
  <c r="I659" i="3"/>
  <c r="I661" i="3" s="1"/>
  <c r="I1122" i="3"/>
  <c r="F1127" i="3"/>
  <c r="I1084" i="3"/>
  <c r="I1085" i="3" s="1"/>
  <c r="F1143" i="3"/>
  <c r="I1143" i="3" s="1"/>
  <c r="I792" i="3"/>
  <c r="F802" i="3"/>
  <c r="F304" i="3"/>
  <c r="I304" i="3" s="1"/>
  <c r="I311" i="3" s="1"/>
  <c r="I296" i="3"/>
  <c r="I300" i="3" s="1"/>
  <c r="F820" i="3"/>
  <c r="I820" i="3" s="1"/>
  <c r="I799" i="3"/>
  <c r="F806" i="3"/>
  <c r="I806" i="3" s="1"/>
  <c r="F1748" i="3"/>
  <c r="I1748" i="3" s="1"/>
  <c r="I1751" i="3" s="1"/>
  <c r="I1744" i="3"/>
  <c r="I1745" i="3" s="1"/>
  <c r="F511" i="3"/>
  <c r="I511" i="3" s="1"/>
  <c r="I513" i="3" s="1"/>
  <c r="I498" i="3"/>
  <c r="I505" i="3" s="1"/>
  <c r="I1201" i="3"/>
  <c r="F1231" i="3"/>
  <c r="I1204" i="3"/>
  <c r="F1241" i="3"/>
  <c r="F1599" i="3" l="1"/>
  <c r="I1588" i="3"/>
  <c r="I1594" i="3" s="1"/>
  <c r="I1252" i="3"/>
  <c r="I1253" i="3" s="1"/>
  <c r="F1260" i="3"/>
  <c r="F1331" i="3"/>
  <c r="I1241" i="3"/>
  <c r="I1205" i="3"/>
  <c r="I802" i="3"/>
  <c r="I811" i="3" s="1"/>
  <c r="F814" i="3"/>
  <c r="I814" i="3" s="1"/>
  <c r="I822" i="3" s="1"/>
  <c r="F1140" i="3"/>
  <c r="I1127" i="3"/>
  <c r="F1098" i="3"/>
  <c r="I1061" i="3"/>
  <c r="I1070" i="3" s="1"/>
  <c r="I800" i="3"/>
  <c r="F1130" i="3"/>
  <c r="I1119" i="3"/>
  <c r="F1362" i="3"/>
  <c r="I1362" i="3" s="1"/>
  <c r="I1231" i="3"/>
  <c r="I665" i="3"/>
  <c r="I671" i="3" s="1"/>
  <c r="F729" i="3"/>
  <c r="I729" i="3" s="1"/>
  <c r="I731" i="3" s="1"/>
  <c r="F737" i="3" s="1"/>
  <c r="I737" i="3" s="1"/>
  <c r="I739" i="3" s="1"/>
  <c r="F1613" i="3" l="1"/>
  <c r="I1613" i="3" s="1"/>
  <c r="I1614" i="3" s="1"/>
  <c r="I1599" i="3"/>
  <c r="I1602" i="3" s="1"/>
  <c r="I1243" i="3"/>
  <c r="F1265" i="3"/>
  <c r="I1260" i="3"/>
  <c r="I1261" i="3" s="1"/>
  <c r="I1140" i="3"/>
  <c r="F1149" i="3"/>
  <c r="I1149" i="3" s="1"/>
  <c r="F1136" i="3"/>
  <c r="I1130" i="3"/>
  <c r="F1115" i="3"/>
  <c r="I1098" i="3"/>
  <c r="I1107" i="3" s="1"/>
  <c r="I1331" i="3"/>
  <c r="I1335" i="3" s="1"/>
  <c r="F1360" i="3"/>
  <c r="I1360" i="3" s="1"/>
  <c r="I1363" i="3" s="1"/>
  <c r="F1273" i="3" l="1"/>
  <c r="I1265" i="3"/>
  <c r="I1269" i="3" s="1"/>
  <c r="F1118" i="3"/>
  <c r="I1115" i="3"/>
  <c r="I1116" i="3" s="1"/>
  <c r="F1153" i="3"/>
  <c r="I1153" i="3" s="1"/>
  <c r="I1136" i="3"/>
  <c r="F1280" i="3" l="1"/>
  <c r="I1273" i="3"/>
  <c r="I1278" i="3" s="1"/>
  <c r="F1126" i="3"/>
  <c r="I1118" i="3"/>
  <c r="I1124" i="3" s="1"/>
  <c r="I1280" i="3" l="1"/>
  <c r="I1286" i="3" s="1"/>
  <c r="F1288" i="3"/>
  <c r="I1288" i="3" s="1"/>
  <c r="I1293" i="3" s="1"/>
  <c r="F1137" i="3"/>
  <c r="I1126" i="3"/>
  <c r="I1133" i="3" s="1"/>
  <c r="F1152" i="3" l="1"/>
  <c r="I1152" i="3" s="1"/>
  <c r="I1154" i="3" s="1"/>
  <c r="I1137" i="3"/>
  <c r="I1141" i="3" s="1"/>
  <c r="G52" i="17" l="1"/>
  <c r="G57" i="17"/>
  <c r="G23" i="17"/>
  <c r="G25" i="17"/>
  <c r="G29" i="17" s="1"/>
  <c r="G55" i="17"/>
  <c r="G20" i="17"/>
  <c r="G44" i="17" l="1"/>
  <c r="G45" i="17"/>
  <c r="G13" i="17"/>
  <c r="G21" i="17" s="1"/>
  <c r="G53" i="17"/>
  <c r="G46" i="17"/>
  <c r="G54" i="17" l="1"/>
  <c r="G56" i="17"/>
  <c r="G43" i="17" l="1"/>
  <c r="G50" i="17" s="1"/>
  <c r="G65" i="17" s="1"/>
  <c r="G66" i="17" l="1"/>
  <c r="G67" i="17" s="1"/>
  <c r="F11" i="21" s="1"/>
  <c r="D40" i="21" s="1"/>
  <c r="F10" i="21"/>
  <c r="F19" i="21" s="1"/>
  <c r="F40" i="21" l="1"/>
  <c r="F20" i="21"/>
  <c r="D38" i="21"/>
  <c r="F38" i="21" s="1"/>
  <c r="D39" i="21"/>
  <c r="F39" i="21" s="1"/>
  <c r="D42" i="21"/>
  <c r="F42" i="21" s="1"/>
  <c r="D37" i="21"/>
  <c r="F37" i="21" s="1"/>
  <c r="D43" i="21"/>
  <c r="F43" i="21" s="1"/>
  <c r="D41" i="21"/>
  <c r="F41" i="21" s="1"/>
  <c r="D44" i="21"/>
  <c r="F44" i="21" s="1"/>
  <c r="F46" i="21" l="1"/>
  <c r="F74" i="21" s="1"/>
  <c r="F77" i="21" s="1"/>
</calcChain>
</file>

<file path=xl/sharedStrings.xml><?xml version="1.0" encoding="utf-8"?>
<sst xmlns="http://schemas.openxmlformats.org/spreadsheetml/2006/main" count="6412" uniqueCount="1411">
  <si>
    <t xml:space="preserve">PRESUPUESTO DE OBRA </t>
  </si>
  <si>
    <t>VIVIENDA TIPO URBANIZACION VILLA NUEVA "CONSTRUYENDO ESPERANZAS"</t>
  </si>
  <si>
    <t>ITEM</t>
  </si>
  <si>
    <t>DESCRIPCIÓN</t>
  </si>
  <si>
    <t>UNIDAD</t>
  </si>
  <si>
    <t>CANTIDAD</t>
  </si>
  <si>
    <t>VALOR UNITARIO</t>
  </si>
  <si>
    <t>VALOR TOTAL</t>
  </si>
  <si>
    <t>PRELIMINARES</t>
  </si>
  <si>
    <t>Replanteo General</t>
  </si>
  <si>
    <t>M2</t>
  </si>
  <si>
    <t>Excavaciones a Mano Varias sin Clasificar a una Profundidad ≤ 2 M en Seco</t>
  </si>
  <si>
    <t>M3</t>
  </si>
  <si>
    <t>Retiro y Disposición de Material Sobrante</t>
  </si>
  <si>
    <t>Relleno Material del Sitio Ejecutado Manualmente</t>
  </si>
  <si>
    <t>PRELIMINARES:</t>
  </si>
  <si>
    <t>ESTRUCTURA DE CONCRETO</t>
  </si>
  <si>
    <t>Concreto Ciclópeo Clase G de Proporcion 60% de Concreto Resistencia 2500 PSI y 40% Piedra</t>
  </si>
  <si>
    <t>Cimentación Tipo Viga de Amarre en Concreto de Resistencia 2500 PSI</t>
  </si>
  <si>
    <t>Suministro e Instalación de Lona Plástica</t>
  </si>
  <si>
    <t>Placa de Piso E=0.07 M en Concreto de Resistencia de 3000 PSI</t>
  </si>
  <si>
    <t>Vigueta - Columneta 0.12x0.18 en Concreto de Resistencia 2500 PSI</t>
  </si>
  <si>
    <t>ML</t>
  </si>
  <si>
    <t>Cinta 0.12x0.12 en Concreto de Resistencia 2500 PSI</t>
  </si>
  <si>
    <t>Acero de Refuerzo de Resistencia 60000 PSI</t>
  </si>
  <si>
    <t>KG</t>
  </si>
  <si>
    <t>ESTRUCTURA DE CONCRETO:</t>
  </si>
  <si>
    <t>MAMPOSTERÍA Y ACABADOS</t>
  </si>
  <si>
    <t>Muro en Ladrillo Comun Sencillo</t>
  </si>
  <si>
    <t>Pañete Allanado E= 2.0 CM en Mortero 1:4</t>
  </si>
  <si>
    <t>Pañete Impermeabilizado E= 2.0 CM en Mortero 1:4</t>
  </si>
  <si>
    <t>MAMPOSTERÍA Y ACABADOS:</t>
  </si>
  <si>
    <t>CUBIERTA</t>
  </si>
  <si>
    <t>Suministro e Instalacion de Cubierta en Teja AC Incluye Accesorios</t>
  </si>
  <si>
    <t>Suministro e Instalación de Caballete en Asbesto Cemento</t>
  </si>
  <si>
    <t>Fabricación, Montaje e Instalación de Estructura Metálica, Incluye Anticorrosivo y Esmalte</t>
  </si>
  <si>
    <t>Suministro e Instalacion de Canal Tipo Amazonas</t>
  </si>
  <si>
    <t>Suministro e Instalación de Bajante para Canal Amazonas</t>
  </si>
  <si>
    <t>CUBIERTA:</t>
  </si>
  <si>
    <t>INSTALACIONES HIDROSANITARIAS</t>
  </si>
  <si>
    <t>Acometida Hidráulica de Agua en PVC 1/2"</t>
  </si>
  <si>
    <t>Suministro e Instalación de Medidor Volumétrico de Agua 1/2"</t>
  </si>
  <si>
    <t>Punto Hidraulico PVC 1/2"</t>
  </si>
  <si>
    <t>Suministro e Instalación de Tubería Hidráulica PVC 1/2"</t>
  </si>
  <si>
    <t>Punto Sanitario PVC 2"</t>
  </si>
  <si>
    <t>Punto Sanitario PVC 4"</t>
  </si>
  <si>
    <t>Suministro e Instalación Tubería Sanitaria PVC 2"</t>
  </si>
  <si>
    <t>Suministro e Instalación Tubería Sanitaria PVC 3"</t>
  </si>
  <si>
    <t>Suministro e Instalación Tubería Sanitaria PVC 4"</t>
  </si>
  <si>
    <t>Suministro e Instalación de Sanitario Blanco</t>
  </si>
  <si>
    <t>Suministro e Instalación de Lavamanos Blanco</t>
  </si>
  <si>
    <t>Suministro e Instalación de Lavaplatos en Acero Inoxidable</t>
  </si>
  <si>
    <t>Suministro e Instalacion Ducha y Mezclador Sencillo</t>
  </si>
  <si>
    <t>Suministro e Instalación de Lavadero</t>
  </si>
  <si>
    <t>Caja de Inspección 0.60x0.60x0.60 en Mampostería Incluye Tapa en Concreto Reforzado</t>
  </si>
  <si>
    <t>INSTALACIONES HIDROSANITARIAS:</t>
  </si>
  <si>
    <t>INSTALACIONES ELÉCTRICAS</t>
  </si>
  <si>
    <t>Acometida General Electrica Alambre de Aluminio No 8</t>
  </si>
  <si>
    <t>Suministro e Instalación de Medidor Eléctrico Monofásico, Incluye Caja Acrílica</t>
  </si>
  <si>
    <t>Tablero 4 Breakers de 20 Amperios</t>
  </si>
  <si>
    <t>Tomas Dobles para Incrustar Alambre de Cobre No 10</t>
  </si>
  <si>
    <t>Tomas Dobles GFCI para Incrustar Alambre de Cobre No 10</t>
  </si>
  <si>
    <t>Salida Bombillo en Alambre No 12 Incluye Regata, Conduit, Plafón, Interruptor Sencillo y Bombillo</t>
  </si>
  <si>
    <t>INSTALACIONES ELÉCTRICAS:</t>
  </si>
  <si>
    <t>CARPINTERIA METÁLICA Y EN MADERA</t>
  </si>
  <si>
    <t>Ventana en Lámina Calibre 20, Pintada con Anticorrosivo y Esmalte</t>
  </si>
  <si>
    <t>Vidrio de 4 MM</t>
  </si>
  <si>
    <t>Puerta 0,8x2.05 M en Lamina Calibre 18 Pintada con Anticorrosivo y Esmalte, Incluye Cerradura</t>
  </si>
  <si>
    <t>Puerta en Madera Lamina MDF 0.7x2.05 M Pintada con Sellador y Laca, Incluye Cerradura</t>
  </si>
  <si>
    <t>CARPINTERIA METÁLICA Y EN MADERA:</t>
  </si>
  <si>
    <t>COSTO DIRECTO:</t>
  </si>
  <si>
    <t>ADMINISTRACIÓN</t>
  </si>
  <si>
    <t>COSTO TOTAL:</t>
  </si>
  <si>
    <t>GLB</t>
  </si>
  <si>
    <t>CASCOS Y CHALECOS DE SEGURIDADA</t>
  </si>
  <si>
    <t>TABLA ORDINARIA</t>
  </si>
  <si>
    <t>UND</t>
  </si>
  <si>
    <t>HIERRO DE 1/4</t>
  </si>
  <si>
    <t>ALAMBRE DE AMARRE</t>
  </si>
  <si>
    <t>CLAVO DE 2</t>
  </si>
  <si>
    <t>VARILLAS DE 3/8</t>
  </si>
  <si>
    <t>ALAMBRE DE AMARE</t>
  </si>
  <si>
    <t>CEMENTO</t>
  </si>
  <si>
    <t>BLT</t>
  </si>
  <si>
    <t>TUBO SANITARIO DE 4"</t>
  </si>
  <si>
    <t>ARENA</t>
  </si>
  <si>
    <t>TRITURADO</t>
  </si>
  <si>
    <t>RAJON</t>
  </si>
  <si>
    <t xml:space="preserve">MAESTRO FRANCO ABONO SABADO 20 DE SEPTIEMBRE </t>
  </si>
  <si>
    <t>Suministro e Instalación de Perfil metalico de 3mm por 8mm  con anticorrosivo</t>
  </si>
  <si>
    <t>Codigo_unitario</t>
  </si>
  <si>
    <t>Descripcion_unitario</t>
  </si>
  <si>
    <t>Codigo_basico</t>
  </si>
  <si>
    <t>Descripcion_basico</t>
  </si>
  <si>
    <t>Unidad_basico</t>
  </si>
  <si>
    <t>Precio_basico</t>
  </si>
  <si>
    <t>Rendimiento</t>
  </si>
  <si>
    <t>Rendimiento2</t>
  </si>
  <si>
    <t>Valoracion</t>
  </si>
  <si>
    <t>3.3.6.8.2</t>
  </si>
  <si>
    <t>Acero de refuerzo de resistencia 60000 psi pagado en Kg</t>
  </si>
  <si>
    <t>HERRAM</t>
  </si>
  <si>
    <t>Herramienta menor</t>
  </si>
  <si>
    <t>UN</t>
  </si>
  <si>
    <t>CUA-0-1-1</t>
  </si>
  <si>
    <t>Cuadrilla 0-1-1</t>
  </si>
  <si>
    <t>HORA</t>
  </si>
  <si>
    <t>ALAMAM</t>
  </si>
  <si>
    <t>Alambre de amarre</t>
  </si>
  <si>
    <t>ACER60</t>
  </si>
  <si>
    <t>Acero de refuerzo 60000 psi</t>
  </si>
  <si>
    <t>ACJLON</t>
  </si>
  <si>
    <t>Acero Junta longitudinal bacheo pavimento rígido, ref 1/2" @ 1m L=0.85m, con formaleta pagado por m.</t>
  </si>
  <si>
    <t>ESTACA</t>
  </si>
  <si>
    <t>Estacas 40cm</t>
  </si>
  <si>
    <t>CLAVOS</t>
  </si>
  <si>
    <t>Clavos</t>
  </si>
  <si>
    <t>LB</t>
  </si>
  <si>
    <t>TABLA</t>
  </si>
  <si>
    <t>Tabla comun 25cm x 260cm</t>
  </si>
  <si>
    <t>MAESTR</t>
  </si>
  <si>
    <t>Maestro</t>
  </si>
  <si>
    <t>ACER12</t>
  </si>
  <si>
    <t>Acero 1/2"</t>
  </si>
  <si>
    <t>ACJTRA</t>
  </si>
  <si>
    <t>Acero Junta transversal bacheo pavimento rígido, ref 7/8" @ 30cm, L=45cm, pagado por m.</t>
  </si>
  <si>
    <t>CANAS</t>
  </si>
  <si>
    <t>Canastilla soporte refuerzo pavimento</t>
  </si>
  <si>
    <t>ACER78</t>
  </si>
  <si>
    <t>Acero 7/8"</t>
  </si>
  <si>
    <t>3.3.12.3.1</t>
  </si>
  <si>
    <t>Acometida de agua en 1/2"</t>
  </si>
  <si>
    <t>COLLARIN</t>
  </si>
  <si>
    <t>Collarin 1/2"</t>
  </si>
  <si>
    <t>REGISTROCORTE</t>
  </si>
  <si>
    <t>Registro de corte 1/2"</t>
  </si>
  <si>
    <t>MANGUERAPH</t>
  </si>
  <si>
    <t>Manguera ph 1/2"</t>
  </si>
  <si>
    <t>CUA-1-0-2</t>
  </si>
  <si>
    <t>Cuadrilla 1-0-2</t>
  </si>
  <si>
    <t>REGISTROI</t>
  </si>
  <si>
    <t>Registro de incorporación 1/2"</t>
  </si>
  <si>
    <t>ACOMELECTRIC</t>
  </si>
  <si>
    <t>Acometida general electrica alambre de aluminio No. 8</t>
  </si>
  <si>
    <t>OFICIAL</t>
  </si>
  <si>
    <t>Oficial</t>
  </si>
  <si>
    <t>ALAM8ALU</t>
  </si>
  <si>
    <t>Alambre de aluminio aislado No. 8</t>
  </si>
  <si>
    <t>3.6.5.2.11</t>
  </si>
  <si>
    <t>Adoquin de concreto, 6 cm  de espesor Incluye Base 4  cm de Arena, pagado en m2</t>
  </si>
  <si>
    <t>COMRAN</t>
  </si>
  <si>
    <t>Compactador manual rana</t>
  </si>
  <si>
    <t>AREBLA</t>
  </si>
  <si>
    <t>Arena blanca</t>
  </si>
  <si>
    <t>CUA-1-0-8</t>
  </si>
  <si>
    <t>Cuadrilla 1-0-8</t>
  </si>
  <si>
    <t>ADOQ-6</t>
  </si>
  <si>
    <t>Adoquín A25 - 6 cm de altura</t>
  </si>
  <si>
    <t>3.6.5.2.12</t>
  </si>
  <si>
    <t>Adoquin de concreto, 8 cm  de espesor  Incluye Base 4  cm de Arena, pagado en m2</t>
  </si>
  <si>
    <t>ADOQ-8</t>
  </si>
  <si>
    <t>Adoquín A25 - 8 cm de altura</t>
  </si>
  <si>
    <t>3.6.3.3.28</t>
  </si>
  <si>
    <t>Afirmado estabilizado con cemento al 7% ( incluye material de estabilizacion) pagado en m3</t>
  </si>
  <si>
    <t>AGUA</t>
  </si>
  <si>
    <t>Agua</t>
  </si>
  <si>
    <t>LT</t>
  </si>
  <si>
    <t>RECEBO</t>
  </si>
  <si>
    <t>Recebo material seleccionado</t>
  </si>
  <si>
    <t>CEMENT</t>
  </si>
  <si>
    <t>Cemento gris portland</t>
  </si>
  <si>
    <t>CUA-0-1-4</t>
  </si>
  <si>
    <t>Cuadrilla 0-1-4</t>
  </si>
  <si>
    <t>CARROT</t>
  </si>
  <si>
    <t>Carrotanque irrigador</t>
  </si>
  <si>
    <t>MOTONI</t>
  </si>
  <si>
    <t>Motoniveladora</t>
  </si>
  <si>
    <t>VIBROC</t>
  </si>
  <si>
    <t>Vibrocompactador tandem</t>
  </si>
  <si>
    <t>3.6.3.2.1</t>
  </si>
  <si>
    <t>Afirmado. (INVIAS.311-1996)</t>
  </si>
  <si>
    <t>AISLAM</t>
  </si>
  <si>
    <t>Aislamiento preventivo, pagado por ml</t>
  </si>
  <si>
    <t>ADIFLEX</t>
  </si>
  <si>
    <t>Adiflex h=1.45</t>
  </si>
  <si>
    <t>GUADUA</t>
  </si>
  <si>
    <t>Guadua</t>
  </si>
  <si>
    <t>VARE42</t>
  </si>
  <si>
    <t>Varenga 4x2 L=2.4m</t>
  </si>
  <si>
    <t>ALFAJIA</t>
  </si>
  <si>
    <t>Alfajia en concreto de resistencia 3000 psi de 0,25 m refuerzo 2 de 1/4" y estribos de 1/4" cada 20 cm e=6 cm</t>
  </si>
  <si>
    <t>FORMAL</t>
  </si>
  <si>
    <t>FORMALETA</t>
  </si>
  <si>
    <t>PESOS</t>
  </si>
  <si>
    <t>ACER14</t>
  </si>
  <si>
    <t>Acero 1/4"</t>
  </si>
  <si>
    <t>MEZCLA</t>
  </si>
  <si>
    <t>Mezcladora trompo</t>
  </si>
  <si>
    <t>CONCRE-D</t>
  </si>
  <si>
    <t>Concreto D 3000 psi 1:2:3 + 5% desperdicio</t>
  </si>
  <si>
    <t>ALFAJIALADRI</t>
  </si>
  <si>
    <t>Alfajia en ladrillo comun</t>
  </si>
  <si>
    <t>MOR-14</t>
  </si>
  <si>
    <t>Mortero 1-4 + 5% desperdicio</t>
  </si>
  <si>
    <t>LADCOM</t>
  </si>
  <si>
    <t>Ladrillo comun 6 x 12 x 25</t>
  </si>
  <si>
    <t>3.6.6.18.5</t>
  </si>
  <si>
    <t>Anden en concreto, espesor 10 cm, resisitencia 3000 Psi, pagado en m2</t>
  </si>
  <si>
    <t>ANDEN8REF</t>
  </si>
  <si>
    <t>Anden en concreto, espesor 8 cm, resistencia 2500 Psi, con malla electrosoldada 4mm, pagado en m2</t>
  </si>
  <si>
    <t>MALLA4</t>
  </si>
  <si>
    <t>Malla electrosoldada 4 mm de 15x15 cm</t>
  </si>
  <si>
    <t>CONCRE-E</t>
  </si>
  <si>
    <t>Concreto E 2500 psi 1:2.5:4.5 + 5% desperdicio</t>
  </si>
  <si>
    <t>3.6.6.18.8</t>
  </si>
  <si>
    <t>Anden en concreto, espesor 8 cm, resistencia 2500 Psi, pagado en m2</t>
  </si>
  <si>
    <t>3.6.6.18.6</t>
  </si>
  <si>
    <t>Anden en concreto, espesor 8 cm, resistencia 3000 Psi, pagado en m2</t>
  </si>
  <si>
    <t>ANTEPECHO</t>
  </si>
  <si>
    <t>Antepecho en varilla cuadrada 3/8 estilo ladrillo pintado con anticorrosivo y esmalte</t>
  </si>
  <si>
    <t>PINTUESM</t>
  </si>
  <si>
    <t>Pintura esmalte</t>
  </si>
  <si>
    <t>GAL</t>
  </si>
  <si>
    <t>Antepecho</t>
  </si>
  <si>
    <t>PINTANT</t>
  </si>
  <si>
    <t>Pintura anticorrosiva</t>
  </si>
  <si>
    <t>APUNTALAM</t>
  </si>
  <si>
    <t>Apuntalamiento en madera rolliza d=12 cm incluye pernos d=3/8" L=35 cm, arandelas planas, tuercas y plastico negro calibre 6.</t>
  </si>
  <si>
    <t>TUERCA</t>
  </si>
  <si>
    <t>Tuerca</t>
  </si>
  <si>
    <t>PERN3/8*8</t>
  </si>
  <si>
    <t>Pernos 3/8"*8"</t>
  </si>
  <si>
    <t>POSTEMADRO</t>
  </si>
  <si>
    <t>Poste en madera rolliza L=6m</t>
  </si>
  <si>
    <t>PLASTICO</t>
  </si>
  <si>
    <t>Plastico negro</t>
  </si>
  <si>
    <t>CUA 1-1-2</t>
  </si>
  <si>
    <t>Cuadrilla 1 - 1 -2</t>
  </si>
  <si>
    <t>TRANSPMAD</t>
  </si>
  <si>
    <t>Transporte de madera incluye cargue y descargue</t>
  </si>
  <si>
    <t>VIAJE</t>
  </si>
  <si>
    <t>ARANDELA</t>
  </si>
  <si>
    <t>Arandela</t>
  </si>
  <si>
    <t>ARREGLOCANCH</t>
  </si>
  <si>
    <t>Arreglo de canchas multiples existentes incluye pintura anticorrosivo, esmalte, logotipos y mallas</t>
  </si>
  <si>
    <t>SOLD718</t>
  </si>
  <si>
    <t>Soldadura 70-18</t>
  </si>
  <si>
    <t>LOGOS</t>
  </si>
  <si>
    <t>Logotipos</t>
  </si>
  <si>
    <t>MALLAS</t>
  </si>
  <si>
    <t>Mallas en nylon para cancha multifuncional</t>
  </si>
  <si>
    <t>ARREGLOMALLAS</t>
  </si>
  <si>
    <t>Arreglo de mallas existentes pagadas en m2, incluye pintura en anticorrosivo y esmalte</t>
  </si>
  <si>
    <t>MALLA10</t>
  </si>
  <si>
    <t>Malla eslabonada cal 10</t>
  </si>
  <si>
    <t>BALL</t>
  </si>
  <si>
    <t>Bajante aguas lluvias en 3 " PVC</t>
  </si>
  <si>
    <t>SOLDQ</t>
  </si>
  <si>
    <t>Soldadura química pvc 1/128</t>
  </si>
  <si>
    <t>ACC3P</t>
  </si>
  <si>
    <t>Accesorios pvc 3"</t>
  </si>
  <si>
    <t>TUBALL3</t>
  </si>
  <si>
    <t>Tuberia aguas lluvias 3"</t>
  </si>
  <si>
    <t>LIMPIA</t>
  </si>
  <si>
    <t>Limpiador tuberia pvc 1/128</t>
  </si>
  <si>
    <t>BANCON</t>
  </si>
  <si>
    <t>Banca en concreto reforzado Long=1.8m Ancho=0.6 Altura=0.4 según diseño</t>
  </si>
  <si>
    <t>TORNEXP</t>
  </si>
  <si>
    <t>Tornillos expansivos de cuña 3/8 x 2 1/4"</t>
  </si>
  <si>
    <t>ANCLAMET</t>
  </si>
  <si>
    <t>Anclaje metalico tipo espigo roscado d=3/4"</t>
  </si>
  <si>
    <t>FORMMURO</t>
  </si>
  <si>
    <t>Formaleta muros de contención</t>
  </si>
  <si>
    <t>VARMET</t>
  </si>
  <si>
    <t>Varilla metálica</t>
  </si>
  <si>
    <t>BARANPUE</t>
  </si>
  <si>
    <t>Baranda metalica protección peatonal parales 3" @ 2m y longitudinal 1 de 3" y 2 de 2", incluye pintura, pagado por ml.</t>
  </si>
  <si>
    <t>TUBON2"</t>
  </si>
  <si>
    <t>Tubo estructural semipesado 2"</t>
  </si>
  <si>
    <t>LAM9MM</t>
  </si>
  <si>
    <t>Lamina calibre 9mm</t>
  </si>
  <si>
    <t>PERN04</t>
  </si>
  <si>
    <t>Pernos l=4" D=1/2"</t>
  </si>
  <si>
    <t>TUBES3"</t>
  </si>
  <si>
    <t>Tubo estructural semipesado 3"</t>
  </si>
  <si>
    <t>THINER</t>
  </si>
  <si>
    <t>Thiner</t>
  </si>
  <si>
    <t>PINTEXT</t>
  </si>
  <si>
    <t>Pintura uso exterior</t>
  </si>
  <si>
    <t>EQUSO</t>
  </si>
  <si>
    <t>Equipo de soldadura</t>
  </si>
  <si>
    <t>DIA</t>
  </si>
  <si>
    <t>BARAN2M</t>
  </si>
  <si>
    <t>Baranda metalica protección peatonal parales 3" @ 2m y longitudinal 3 de 2"</t>
  </si>
  <si>
    <t>TUBGAL3</t>
  </si>
  <si>
    <t>Tuberia galvanizada 3"</t>
  </si>
  <si>
    <t>TUBGAL2</t>
  </si>
  <si>
    <t>Tuberia galvanizada 2"</t>
  </si>
  <si>
    <t>BASERECE</t>
  </si>
  <si>
    <t>Base en recebo comun tipo afirmado compactacion con vibrocompactador</t>
  </si>
  <si>
    <t>3.6.3.6.3</t>
  </si>
  <si>
    <t>Base granular para bacheo, pagado en m3. (INVIAS. 330.2-2002)</t>
  </si>
  <si>
    <t>COMMAN</t>
  </si>
  <si>
    <t>Compactador manual saltarín</t>
  </si>
  <si>
    <t>BASGRA</t>
  </si>
  <si>
    <t>Base granular C.B.R. &gt;=80</t>
  </si>
  <si>
    <t>3.6.3.6.1</t>
  </si>
  <si>
    <t>Base granular, pagado en m3. (INVIAS. 330.1-2002)</t>
  </si>
  <si>
    <t>BASURERO</t>
  </si>
  <si>
    <t>Basurero metálico cilindrico diametro 45cm, doble soporte perfil cuadrado articulado.</t>
  </si>
  <si>
    <t>MALLAIMT</t>
  </si>
  <si>
    <t>Malla IMT 20 liviana cal 18 1x2"</t>
  </si>
  <si>
    <t>PLAT 2X18</t>
  </si>
  <si>
    <t>Platina de 2" por 1/8" acero</t>
  </si>
  <si>
    <t>BOLARDO</t>
  </si>
  <si>
    <t>Bolardo tipo cilindrico en concreto reforzado abuzardado, altura 30cm, diámetro 20cm.</t>
  </si>
  <si>
    <t>ACER38</t>
  </si>
  <si>
    <t>Acero 3/8"</t>
  </si>
  <si>
    <t>VIBCON</t>
  </si>
  <si>
    <t>Vibrador de concreto 1000 RPM</t>
  </si>
  <si>
    <t>CUA-1-2-12</t>
  </si>
  <si>
    <t>Cuadrilla 1-2-12</t>
  </si>
  <si>
    <t>3.6.6.17.2</t>
  </si>
  <si>
    <t>Bordillos fundidos en sitio con concreto de 2500 Psi, altura entre  15-20  cm y espesor de 10 cm , pagado en m. (INVIAS. 672-1996)</t>
  </si>
  <si>
    <t>3.6.6.17.11</t>
  </si>
  <si>
    <t>Bordillos fundidos en sitio con concreto de 2500 Psi, altura entre  26-30  cm y espesor de 15 cm , pagado en m. (INVIAS. 672-1996)</t>
  </si>
  <si>
    <t>3.6.6.17.13</t>
  </si>
  <si>
    <t>Bordillos fundidos en sitio con concreto de 2500 Psi, altura entre  36-40  cm y espesor de 15 cm , pagado en m. (INVIAS. 672-1996)</t>
  </si>
  <si>
    <t>3.6.6.17.84</t>
  </si>
  <si>
    <t>Bordillos prefabricados en concreto de 3000 Psi, altura &gt; 40 cm y espesor de 20 cm , pagado en m.</t>
  </si>
  <si>
    <t>BORDILLO</t>
  </si>
  <si>
    <t>Bordillo prefabricado L=0.8,h=0.45,b=0.2</t>
  </si>
  <si>
    <t>MOR-13</t>
  </si>
  <si>
    <t>Mortero 1-3 + 5% desperdicio</t>
  </si>
  <si>
    <t>CAJA 0.6x0.6x0.6</t>
  </si>
  <si>
    <t>Caja de inspección 0.6x0.6x0.6 en mampostería, incluye tapa en concreto reforzado, pagado por un.</t>
  </si>
  <si>
    <t>CONCRE-F</t>
  </si>
  <si>
    <t>Concreto F 2000 psi 1:3:5 + 5% desperdicio</t>
  </si>
  <si>
    <t>CAJA 0.8x0.8x0.8</t>
  </si>
  <si>
    <t>Caja de inspección 0.8x0.8x0.8 en mampostería, incluye tapa en concreto reforzado, pagado por un.</t>
  </si>
  <si>
    <t>CAJA 70X70</t>
  </si>
  <si>
    <t>Caja de inspeccion 70x70x70 cm en mamposteria incluye tapa en concreto con refuerzo</t>
  </si>
  <si>
    <t>CERCHAGUADU</t>
  </si>
  <si>
    <t>Cercha en guadua macena inmunizada incluye pernos de anclaje</t>
  </si>
  <si>
    <t>ALAGAL</t>
  </si>
  <si>
    <t>Alambre galvanizado cal 13</t>
  </si>
  <si>
    <t>CERCMADROLL</t>
  </si>
  <si>
    <t>Cercha en madera rolliza para cubierta</t>
  </si>
  <si>
    <t>CUA1-2-4</t>
  </si>
  <si>
    <t>Cuadrilla 1-2-4</t>
  </si>
  <si>
    <t>CERRA2 M</t>
  </si>
  <si>
    <t>Cerramiento de protección en tubo estructural 2 1/2" semipesado malla cal 10 ángulo 1 1/2*3/16" riostras en 1*1/8" H=2,0 m incluye pintura en anticorrosivo y esmalte</t>
  </si>
  <si>
    <t>TUB21/2EST</t>
  </si>
  <si>
    <t>Tubo estructural semipesado 2 1/2"</t>
  </si>
  <si>
    <t>ANG 1 1/2-3/16</t>
  </si>
  <si>
    <t>Angulo de 1 1/2 x 3/16 pul.</t>
  </si>
  <si>
    <t>ANG 1 - 1/8</t>
  </si>
  <si>
    <t>Angulo de 1 x 1/8"</t>
  </si>
  <si>
    <t>3.3.1.4.1</t>
  </si>
  <si>
    <t>Cerramiento en alambre de pua, pagado en m</t>
  </si>
  <si>
    <t>GRAPAS</t>
  </si>
  <si>
    <t>Grapas</t>
  </si>
  <si>
    <t>ALAPUA</t>
  </si>
  <si>
    <t>Alambre de pua cal 12</t>
  </si>
  <si>
    <t>POSMAD</t>
  </si>
  <si>
    <t>Postes en madera cerramiento</t>
  </si>
  <si>
    <t>CERRA2,8</t>
  </si>
  <si>
    <t>Cerramiento en malla cal 10 angulo 1 1/2*3/16 riostras en angulo 1 * 1/8 H=2,8 Ancho=2,6 m pagado por UND</t>
  </si>
  <si>
    <t>CERRAVAR2M</t>
  </si>
  <si>
    <t>Cerramiento en tubo estructural 2 1/2" semipesado Angulo 1 1/2*3/16" varilla cuadrada 12 mm cada 13 cm H=2,0m incluye pintura en anticorrosivo y esmalte</t>
  </si>
  <si>
    <t>TUBES21/2"</t>
  </si>
  <si>
    <t>VARILLA12MM</t>
  </si>
  <si>
    <t>Varilla cuadrada 12 mm</t>
  </si>
  <si>
    <t>CERRA3</t>
  </si>
  <si>
    <t>Cerramiento en tubo estructural 2 1/2" semipesado malla ángulo H=3,0 m incluye pintura en anticorrosivo y esmalte</t>
  </si>
  <si>
    <t>CERRA15</t>
  </si>
  <si>
    <t>Cerramiento en tubo estructural 2", malla en cal 10 y angulo 1 1/2*3/16 H=1,50 m  pintado en anticorrosivo y esmalte</t>
  </si>
  <si>
    <t>PLATINA</t>
  </si>
  <si>
    <t>Platina 1 1/2 * 1/8</t>
  </si>
  <si>
    <t>CER3MCUADRA</t>
  </si>
  <si>
    <t>Cerramiento en tubo estructural 3" marco en angulo de 1 1/2"*3/16" y malla cuadrada calibre 10 4*4 cm H=3,0 m</t>
  </si>
  <si>
    <t>MALLACUAD</t>
  </si>
  <si>
    <t>Malla metalica cuadrada 4*4 cal 10</t>
  </si>
  <si>
    <t>ACER58</t>
  </si>
  <si>
    <t>Acero 5/8"</t>
  </si>
  <si>
    <t>3.3.6.1.2</t>
  </si>
  <si>
    <t>Cimentación tipo solado en concreto de resistencia 2000 psi, pagado en m3</t>
  </si>
  <si>
    <t>OBRERO</t>
  </si>
  <si>
    <t>Obrero</t>
  </si>
  <si>
    <t>3.3.6.1.12</t>
  </si>
  <si>
    <t>Cimentación tipo viga de amarre, en concreto de resistencia 3000 psi, pagado en m3</t>
  </si>
  <si>
    <t>3.3.6.1.4</t>
  </si>
  <si>
    <t>Cimentación tipo zapatas, en concreto de resistencia 3000 psi, pagado en m3</t>
  </si>
  <si>
    <t>3.3.6.6.1</t>
  </si>
  <si>
    <t>Columna en concreto de resistencia 3000 psi, pagada en m3</t>
  </si>
  <si>
    <t>CONCRE-C</t>
  </si>
  <si>
    <t>Concreto C 3500 psi 1:2:2.5 + 5% desperdicio</t>
  </si>
  <si>
    <t>ARENEG</t>
  </si>
  <si>
    <t>Arena de peña negra</t>
  </si>
  <si>
    <t>TRITUR</t>
  </si>
  <si>
    <t>Triturado seleccionado</t>
  </si>
  <si>
    <t>3.6.6.6.47</t>
  </si>
  <si>
    <t>Concreto Clase G ciclopeo de proporcion 60% de concreto resistencia 175 kg/cm2, y 40% piedra, pagado en m3. (INVIAS 630.7-1996)</t>
  </si>
  <si>
    <t>Piedra rajon</t>
  </si>
  <si>
    <t>CONPAR</t>
  </si>
  <si>
    <t>Concreto resistencia 210 kg/cm2,  con acelerante a 3días para bacheo, pagado en m3.</t>
  </si>
  <si>
    <t>ANTISO</t>
  </si>
  <si>
    <t>Antisol blanco</t>
  </si>
  <si>
    <t>REGVIB</t>
  </si>
  <si>
    <t>Regla vibratoria</t>
  </si>
  <si>
    <t>ACELER</t>
  </si>
  <si>
    <t>Acelerante de fraguado para concreto</t>
  </si>
  <si>
    <t>3.6.6.6.33</t>
  </si>
  <si>
    <t>Concreto resistencia 210 kg/cm2,  para muro de contencion, pagado en m3.</t>
  </si>
  <si>
    <t>CAMAR2.5</t>
  </si>
  <si>
    <t>Construcción cámara de inspección 1.5&lt;h&lt;2.0m d=1.2m conica</t>
  </si>
  <si>
    <t>AROTAP</t>
  </si>
  <si>
    <t>Aro y contraAro tapa alcantarillado</t>
  </si>
  <si>
    <t>CORREAROLLI</t>
  </si>
  <si>
    <t>Correa en madera rolliza</t>
  </si>
  <si>
    <t>CORTEASF</t>
  </si>
  <si>
    <t>Corte pavimento asfáltico con cortadora</t>
  </si>
  <si>
    <t>CORDIS</t>
  </si>
  <si>
    <t>Cortadora de disco cto rígido</t>
  </si>
  <si>
    <t>CORTERIG</t>
  </si>
  <si>
    <t>Corte pavimento rígido con cortadora</t>
  </si>
  <si>
    <t>JUNPAV</t>
  </si>
  <si>
    <t>Corte y sellado de juntas pavimento rigido</t>
  </si>
  <si>
    <t>SELLAS</t>
  </si>
  <si>
    <t>Sellasil soporte cordon respaldo</t>
  </si>
  <si>
    <t>MASILL</t>
  </si>
  <si>
    <t>Masilla carburante 6mm</t>
  </si>
  <si>
    <t>CUBIERTAMETA</t>
  </si>
  <si>
    <t>Cubierta en teja metalica ondulada fabricada en zinc</t>
  </si>
  <si>
    <t>TEJAZINC</t>
  </si>
  <si>
    <t>Teja de zinc</t>
  </si>
  <si>
    <t>AMARRAS</t>
  </si>
  <si>
    <t>Amarras</t>
  </si>
  <si>
    <t>CUNE45CM</t>
  </si>
  <si>
    <t>Cuneta A=0.45m e=0.10m placa 3000 psi</t>
  </si>
  <si>
    <t>CUNETA REF U</t>
  </si>
  <si>
    <t>Cuneta cto reforzado en U, A=.45cm, espesor 10cm, H1=,10cm, H2=15cm, 4 var 3/8, flejes 1/4 @ 25cm</t>
  </si>
  <si>
    <t>CUNETCA</t>
  </si>
  <si>
    <t>Cuneta en concreto  de 3000 psi con conexión</t>
  </si>
  <si>
    <t>TRANSP</t>
  </si>
  <si>
    <t>Transporte de material</t>
  </si>
  <si>
    <t>M3/KM</t>
  </si>
  <si>
    <t>DEMARCACION</t>
  </si>
  <si>
    <t>Demarcacion en ladrillo pagado por ML</t>
  </si>
  <si>
    <t>3.6.1.3.35</t>
  </si>
  <si>
    <t>Demolición de bordillos o sardineles h&lt;41 cm, pagado por m.</t>
  </si>
  <si>
    <t>COMPRE</t>
  </si>
  <si>
    <t>Compresor</t>
  </si>
  <si>
    <t>3.6.1.3.13</t>
  </si>
  <si>
    <t>Demolicion de concreto estructural, pagado por m3.</t>
  </si>
  <si>
    <t>Demolicion de mamposteria pagado por M3</t>
  </si>
  <si>
    <t>Demolicion de pañete de piso pagado por M2</t>
  </si>
  <si>
    <t>3.6.1.3.31</t>
  </si>
  <si>
    <t>Demolición pavimento asfáltico pagado por m3</t>
  </si>
  <si>
    <t>3.6.1.3.23</t>
  </si>
  <si>
    <t>Demolición pavimento hidráulico pagado por m3</t>
  </si>
  <si>
    <t>3.6.1.3.33</t>
  </si>
  <si>
    <t>Demolición pisos y andenes, pagado por m2.</t>
  </si>
  <si>
    <t>3.3.1.2.2</t>
  </si>
  <si>
    <t>Descapote a mano, pagada en m2</t>
  </si>
  <si>
    <t>DESMONTE</t>
  </si>
  <si>
    <t>Desmonte e instalación de canchas incluye suministro de logotipos</t>
  </si>
  <si>
    <t>MONTAJE22</t>
  </si>
  <si>
    <t>Desmonte y montaje de soportes en guadua para cubierta incluye suministro de guadua para modulo tipo 1</t>
  </si>
  <si>
    <t>GUADUAAL</t>
  </si>
  <si>
    <t>Guadua puesta en sitio</t>
  </si>
  <si>
    <t>MONTAJE18</t>
  </si>
  <si>
    <t>Desmonte y montaje de soportes en guadua para cubierta incluye suministro de guadua para modulo tipo 2</t>
  </si>
  <si>
    <t>MONTAJE14</t>
  </si>
  <si>
    <t>Desmonte y montaje de soportes en guadua para cubierta incluye suministro de guadua para modulo tipo 3</t>
  </si>
  <si>
    <t>MONTAJE1</t>
  </si>
  <si>
    <t>Desmonte y montaje de soportes en guadua para cubierta modulo tipo 1</t>
  </si>
  <si>
    <t>MONTAJE2</t>
  </si>
  <si>
    <t>Desmonte y montaje de soportes en guadua para cubierta modulo tipo 2</t>
  </si>
  <si>
    <t>MONTAJE3</t>
  </si>
  <si>
    <t>Desmonte y montaje de soportes en guadua para cubierta modulo tipo 3</t>
  </si>
  <si>
    <t>DESRIO</t>
  </si>
  <si>
    <t>Desvío provisional de río, con sacos de arena, pagado por ml.</t>
  </si>
  <si>
    <t>SACARE</t>
  </si>
  <si>
    <t>Sacos de arena</t>
  </si>
  <si>
    <t>DRENA3"</t>
  </si>
  <si>
    <t>DRENAJES TUBERIA 3" PAGADO POR ML</t>
  </si>
  <si>
    <t>3.2.9.1.2</t>
  </si>
  <si>
    <t>Empradización, por instalación de cespedón, pagado por m2</t>
  </si>
  <si>
    <t>TIERRAN</t>
  </si>
  <si>
    <t>Tierra negra</t>
  </si>
  <si>
    <t>CESPED</t>
  </si>
  <si>
    <t>Cespedon</t>
  </si>
  <si>
    <t>ESCACORE</t>
  </si>
  <si>
    <t>Escalera en concreto reforzado var3/8@0.2, resistencia 2500 psi, pagada por m2.</t>
  </si>
  <si>
    <t>ESCALERARURAL</t>
  </si>
  <si>
    <t>Escalera en concreto, resistencia 2500 psi, sobre relleno compactado, pagada en m2</t>
  </si>
  <si>
    <t>ESCACONC</t>
  </si>
  <si>
    <t>Escalera en concreto, resistencia 2500 psi, sobre relleno compactado, pagada por m2.</t>
  </si>
  <si>
    <t>3.3.6.2.1</t>
  </si>
  <si>
    <t>Escalera en concreto, resistencia de 3000 psi, pagada en m3</t>
  </si>
  <si>
    <t>ESCGAT</t>
  </si>
  <si>
    <t>Escalera tipo gato L=3.0m en tubo de 1 1/2" y peldaños de 3/4" con platinas y pernos.</t>
  </si>
  <si>
    <t>PLAT1/4</t>
  </si>
  <si>
    <t>Platina e=1/4</t>
  </si>
  <si>
    <t>ACER34</t>
  </si>
  <si>
    <t>Acero 3/4"</t>
  </si>
  <si>
    <t>TUBEST 1 1/2</t>
  </si>
  <si>
    <t>Tubo estructural de 1 1/2"</t>
  </si>
  <si>
    <t>ESTMADPARED</t>
  </si>
  <si>
    <t>Estructura en madera para pared pagado en m2</t>
  </si>
  <si>
    <t>LISTON8*4</t>
  </si>
  <si>
    <t>Liston en madera de 8x4 cm</t>
  </si>
  <si>
    <t>LISTON4X4</t>
  </si>
  <si>
    <t>Liston en madera de 4x4 cm</t>
  </si>
  <si>
    <t>ESTMADPISO</t>
  </si>
  <si>
    <t>Estructura en madera para piso pagado por M2</t>
  </si>
  <si>
    <t>3.6.2.1.5</t>
  </si>
  <si>
    <t>Excavacion mecanica en material comun  de la explanacion, canales y prestamos, pagado en m3. (INVIAS 210.3-1996)</t>
  </si>
  <si>
    <t>RETRO</t>
  </si>
  <si>
    <t>Retroexcavadora</t>
  </si>
  <si>
    <t>3.3.2.2.4</t>
  </si>
  <si>
    <t>Excavacion sin retiro, profundidad de 0.1-2.9 m, pagado en m3</t>
  </si>
  <si>
    <t>3.6.6.1.1</t>
  </si>
  <si>
    <t>Excavaciones a mano varias sin clasificar, pagado en  m3, a una profundidad &lt; 2 m, en seco.</t>
  </si>
  <si>
    <t xml:space="preserve"> 3.6.6.1.11</t>
  </si>
  <si>
    <t>Excavaciones varias en material común bajo agua, INVIAS 600.5, pagado en m3. </t>
  </si>
  <si>
    <t>MOTOB</t>
  </si>
  <si>
    <t>Motobomba</t>
  </si>
  <si>
    <t>3.6.6.1.8</t>
  </si>
  <si>
    <t>Excavaciones varias en roca en seco, INVIAS 600.2, pagado en m3.</t>
  </si>
  <si>
    <t xml:space="preserve"> 3.6.6.1.4</t>
  </si>
  <si>
    <t>Excavaciones varias sin clasificar, pagado en m3, a una profundidad &gt; 3.5 m, bajo agua.</t>
  </si>
  <si>
    <t>ACEROEST</t>
  </si>
  <si>
    <t>Fabricación, montaje e instalación de Estructura Metálica, incluye pintura anticorrosiva y pintura esmalte, pagado por kg.</t>
  </si>
  <si>
    <t>ACERA37</t>
  </si>
  <si>
    <t>Acero A-36 para estructura metalica</t>
  </si>
  <si>
    <t>FILTROCA</t>
  </si>
  <si>
    <t>Filtro con geotextil NT 2500 y triturado de 40 * 60 cm</t>
  </si>
  <si>
    <t>GEONOT25</t>
  </si>
  <si>
    <t>Geotextil NT 2500</t>
  </si>
  <si>
    <t>3.2.7.2.5</t>
  </si>
  <si>
    <t>Filtro para el manejo de aguas superficiales, con un ancho de 0.6 m y altura de 0.9 m, pagado en m.</t>
  </si>
  <si>
    <t>GEOTNT24</t>
  </si>
  <si>
    <t>Geotextil NT 2400</t>
  </si>
  <si>
    <t>VARE48</t>
  </si>
  <si>
    <t>Varenga 4x8 L=2.4m</t>
  </si>
  <si>
    <t>3.6.6.21.1</t>
  </si>
  <si>
    <t>Gaviones, pagado en m3. (INVIAS. 681.1-1996)</t>
  </si>
  <si>
    <t>MALGAV</t>
  </si>
  <si>
    <t>Malla gavión triple torsion Cal13 para 2M3</t>
  </si>
  <si>
    <t>3,6,8,3</t>
  </si>
  <si>
    <t>Geodren circular (H=0.6m) incluye tubo de drenaje de 65 mm</t>
  </si>
  <si>
    <t>GEODREN65</t>
  </si>
  <si>
    <t>Geodren circular de 65 mm</t>
  </si>
  <si>
    <t>3.6.8.3.6</t>
  </si>
  <si>
    <t>Geodren Planar, resistencia  a la tension de 140 lb,  ancho 1 m, diametro del tubo 100 mm, pagado en m2</t>
  </si>
  <si>
    <t>GEODRE</t>
  </si>
  <si>
    <t>Geodren planar tubo 100mm Ancho 1.0m</t>
  </si>
  <si>
    <t>3.6.8.4.4</t>
  </si>
  <si>
    <t>Geomalla con masa por unidad de area de 400 g/m2, pagado en m2</t>
  </si>
  <si>
    <t>HILO</t>
  </si>
  <si>
    <t>Hilo coser grueso</t>
  </si>
  <si>
    <t>GEOMAL</t>
  </si>
  <si>
    <t>Geomalla LBO-202 400gr/m2</t>
  </si>
  <si>
    <t>3.6.8.1.10</t>
  </si>
  <si>
    <t>Geotextil tipo no tejido, con resistencia a la tension de 117  lb y espesor de 1.5 mm, pagado en m2 (Repavimentación)</t>
  </si>
  <si>
    <t>REPAV450</t>
  </si>
  <si>
    <t>Geotextil repav 450</t>
  </si>
  <si>
    <t>3.6.8.2.4</t>
  </si>
  <si>
    <t>Geotextil tipo tejido, con resistencia a la tension de 310  lb, abertura de 0.3 mm, permeabilidad de 9.9*10^-2 cm/s, y espesor de 1.05 mm, pagado en m2 (INVIAS 673,1-202;  674-2002 y 676-2002)</t>
  </si>
  <si>
    <t>GEOTEJ</t>
  </si>
  <si>
    <t>Geotextil T2400 330 lb resistencia</t>
  </si>
  <si>
    <t>GRADERIA2ESC</t>
  </si>
  <si>
    <t>GRADERIA  EN MAMPOSTERIA Y CONCRETO 2 ESCALONES  corregimiento sta barbara</t>
  </si>
  <si>
    <t>3.3.4.2.1</t>
  </si>
  <si>
    <t>Muro en ladrillo comun sencillo.</t>
  </si>
  <si>
    <t>3.3.4.2.2</t>
  </si>
  <si>
    <t>Muro en ladrillo comun doble pagado en M2</t>
  </si>
  <si>
    <t>3.3.5.2.5</t>
  </si>
  <si>
    <t>Pañete exterior allanado  proporción de la mezcla 1:4  espesor 1.5 cm pagado en m2</t>
  </si>
  <si>
    <t>graderia6</t>
  </si>
  <si>
    <t>Graderia en concreto de 3000 psi 6 peldaños e=25cm</t>
  </si>
  <si>
    <t>GRADPER4ESC</t>
  </si>
  <si>
    <t>Graderia en mamposteria  y concreto cuatro escalones ref 3/8 @ 20 cm en dos sentidos sobre terreno perfilado</t>
  </si>
  <si>
    <t>POLISEC</t>
  </si>
  <si>
    <t>Polisec cal 6</t>
  </si>
  <si>
    <t>GRADERIA</t>
  </si>
  <si>
    <t>Graderia en mamposteria y concreto 3000 psi tres escalones ref 3/8" @ 20 cm en dos sentidos</t>
  </si>
  <si>
    <t>3.6.6.6.4-7</t>
  </si>
  <si>
    <t>CONCRETO CLASE G CICLOPEO DE PROPORCION 60% DE CONCRETO RESISTENCIA 175 KG/CM2 Y 40% PIEDRA PAGADO EN M3 RURAL</t>
  </si>
  <si>
    <t>3.3.4.2.-1</t>
  </si>
  <si>
    <t>Muro en ladrillo comun sencillo rural</t>
  </si>
  <si>
    <t>GRAPER3ESC</t>
  </si>
  <si>
    <t>Graderia en mamposteria y concreto tres escalones ref 3/8 @20 cm en dos sentidos sobre terreno perfilado</t>
  </si>
  <si>
    <t>3.6.4.3.2</t>
  </si>
  <si>
    <t>Imprimacion con MC-70, pagado en m2</t>
  </si>
  <si>
    <t>ASLIG</t>
  </si>
  <si>
    <t>Asfalto liquido ligante MC-70</t>
  </si>
  <si>
    <t>INSTADOQ</t>
  </si>
  <si>
    <t>Instalación adoquin de concreto (sin suministro), incluye base 4cm de arena, pagado por m2.</t>
  </si>
  <si>
    <t>3.2.2.1.95</t>
  </si>
  <si>
    <t>Instalación de de tubería de acueducto en PVC, con un diámetro de 12.5 mm, incluye suministro de tubería, pagado por metro lineal.</t>
  </si>
  <si>
    <t>ACCESO1/2</t>
  </si>
  <si>
    <t>Accesorio pvc 1/2"</t>
  </si>
  <si>
    <t>TUBPVC1/2</t>
  </si>
  <si>
    <t>Tuberia pvc 1/2" rde 21</t>
  </si>
  <si>
    <t>3.2.3.1.33</t>
  </si>
  <si>
    <t>Instalación de tuberías de alcantarillado en PVC, corrugada externamente y lisa interiormente, con un d de 6", incluye suministro de tubería, pagado por ML</t>
  </si>
  <si>
    <t>NOVAFO6</t>
  </si>
  <si>
    <t>Tuberia estructurada de 6"</t>
  </si>
  <si>
    <t>INSTALPIE</t>
  </si>
  <si>
    <t>Instalación piedra tallada (sin suministro), pagada por m2.</t>
  </si>
  <si>
    <t>JUNTADILA</t>
  </si>
  <si>
    <t>Juntas de dilatacion para placa pagado por ML</t>
  </si>
  <si>
    <t>LIMPIEZA</t>
  </si>
  <si>
    <t>Limpieza y relleno en asfalto de juntas existentes</t>
  </si>
  <si>
    <t>LINEAS</t>
  </si>
  <si>
    <t>Lineas de demarcacion continua</t>
  </si>
  <si>
    <t>PINTPAV</t>
  </si>
  <si>
    <t>Pintura para pavimentos</t>
  </si>
  <si>
    <t>LLAVEPASO</t>
  </si>
  <si>
    <t>Llave paso 1/2"</t>
  </si>
  <si>
    <t>Llave de paso 1/2"</t>
  </si>
  <si>
    <t>3,6,1,1</t>
  </si>
  <si>
    <t>Localizacion y replanteo pagado por ML</t>
  </si>
  <si>
    <t>EQUTOP</t>
  </si>
  <si>
    <t>Equipo de topografía</t>
  </si>
  <si>
    <t>LOSETAS</t>
  </si>
  <si>
    <t>Losetas en concreto 3000 psi espesor 8 cm</t>
  </si>
  <si>
    <t>mano de obra</t>
  </si>
  <si>
    <t>MORETIRO</t>
  </si>
  <si>
    <t>Mano de obra para retiro de material sobrante, pagado por m3.</t>
  </si>
  <si>
    <t>3.6.2.5.2</t>
  </si>
  <si>
    <t>Mejoramiento de la subrasante aplicando unicamente material adicionado. (INV. 230.2-1996)</t>
  </si>
  <si>
    <t>3.6.2.5.1</t>
  </si>
  <si>
    <t>Mejoramiento de la subrasante involucrando el suelo existente. (INV. 230.1-1996)</t>
  </si>
  <si>
    <t>MESON</t>
  </si>
  <si>
    <t>Meson 0.6X0.06 m. malla en hierro 3/8 @ 0.17 m. en dos sentidos ccto de 3000 psi</t>
  </si>
  <si>
    <t>3.6.4.11.10</t>
  </si>
  <si>
    <t>Mezcla densa en caliente para bacheo (incluye cemento asfaltico), pagado en m3</t>
  </si>
  <si>
    <t>BENITIN</t>
  </si>
  <si>
    <t>Compactador manual benitin</t>
  </si>
  <si>
    <t>VOLQUE</t>
  </si>
  <si>
    <t>Volqueta</t>
  </si>
  <si>
    <t>CTOASF</t>
  </si>
  <si>
    <t>Concreto asfaltico</t>
  </si>
  <si>
    <t>3.6.4.11.5</t>
  </si>
  <si>
    <t>Mezcla densa en caliente para bacheo (no incluye cemento asfáltico), pagado en m3. (INVIAS. 450.5-2002)</t>
  </si>
  <si>
    <t>3.6.4.11.13</t>
  </si>
  <si>
    <t>Mezcla densa en caliente tipo MDC-2,Normalizada (incluye cemento asfaltico), pagado en m3</t>
  </si>
  <si>
    <t>COMPLLAN</t>
  </si>
  <si>
    <t>Compactador llanta</t>
  </si>
  <si>
    <t>FINISH</t>
  </si>
  <si>
    <t>Finisher terminadora de asfalto</t>
  </si>
  <si>
    <t>NIVELACION</t>
  </si>
  <si>
    <t>Nivelación de subrasante pagado por m2</t>
  </si>
  <si>
    <t>3.3.5.1.1</t>
  </si>
  <si>
    <t>Pañete interior allanado, proporcion de la mezcla 1:4, espesor 1.5 cm, pagado en m2</t>
  </si>
  <si>
    <t>PLACA12</t>
  </si>
  <si>
    <t>Pavimento en concreto rígido 3000 psi, espesor 12cm, pagado por m2</t>
  </si>
  <si>
    <t>PLACA15</t>
  </si>
  <si>
    <t>Pavimento en concreto rígido 3000 psi, espesor 15cm, pagado por m2.</t>
  </si>
  <si>
    <t>PLACA16</t>
  </si>
  <si>
    <t>Pavimento en concreto rígido 3000 psi, espesor 16cm, pagado por m2.</t>
  </si>
  <si>
    <t>PLACA17</t>
  </si>
  <si>
    <t>Pavimento en concreto rígido 3000 psi, espesor 17cm, pagado por m2.</t>
  </si>
  <si>
    <t>PLACA18</t>
  </si>
  <si>
    <t>Pavimento en concreto rígido 3000 psi, espesor 18cm, pagado por m2.</t>
  </si>
  <si>
    <t>PLACA20</t>
  </si>
  <si>
    <t>Pavimento en concreto rígido 3000 psi, espesor 20cm, pagado por m2.</t>
  </si>
  <si>
    <t>PLACA16-3500PSI</t>
  </si>
  <si>
    <t>Pavimento en concreto rígido 3500 psi, espesor 16cm, pagado por m2.</t>
  </si>
  <si>
    <t>ESMALTE</t>
  </si>
  <si>
    <t>Pintura en esmalte pagado en m2</t>
  </si>
  <si>
    <t>PLAC10REF</t>
  </si>
  <si>
    <t>Placa concreto rígido e=10cm, 3000 psi, malla electrosoldada y acelerante 3días, pagado por m2.</t>
  </si>
  <si>
    <t>PLACA10</t>
  </si>
  <si>
    <t>Placa de piso  en ccto de 3000 psi e=10 cm ref malla electrosoldada cal 4 mm abertura 15x15 cm</t>
  </si>
  <si>
    <t>PLACA8</t>
  </si>
  <si>
    <t>Placa de piso e=0.07 m. concreto de resistencia de 3000 psi.</t>
  </si>
  <si>
    <t>REFUERZO DE 15*15</t>
  </si>
  <si>
    <t>Placa8</t>
  </si>
  <si>
    <t>Placa de piso en ccto de resistencia 3000 psi e=8 cm con ref. malla electrosoldada cal 4 mm abertura 15*15 cm</t>
  </si>
  <si>
    <t>placa 25</t>
  </si>
  <si>
    <t>Placa en concreto de 3000 psi e=25 cm</t>
  </si>
  <si>
    <t>PLAHUE</t>
  </si>
  <si>
    <t>Placa huella en concreto rígido 3000 psi, e=15cm, ancho 1m, pagado por m2.</t>
  </si>
  <si>
    <t>PUERTA</t>
  </si>
  <si>
    <t>Puerta en lamina de 2,30x2,0 m cal 18 pintada en anticorrosivo y esmalte, incluye cerradura</t>
  </si>
  <si>
    <t>CERRADURA</t>
  </si>
  <si>
    <t>Cerradura shlage a 87 p</t>
  </si>
  <si>
    <t>PUERTALAM</t>
  </si>
  <si>
    <t>Puerta en lamina 2,30*2,0 m cal 18</t>
  </si>
  <si>
    <t>Puerta en lamina de 0,9x2,0 m cal 18 pintada en anticorrosivo y esmalte, incluye cerradura</t>
  </si>
  <si>
    <t>Puerta en lamina 0,9*2,0 m cal 18</t>
  </si>
  <si>
    <t>PUERTAMADERA</t>
  </si>
  <si>
    <t>Puerta en madera lamina MDF incluye sellador pintura en laca chapa e instalación 0,9*2,30 m</t>
  </si>
  <si>
    <t>PUERTAMADE</t>
  </si>
  <si>
    <t>Puerta madera lam MDF pintada en laca</t>
  </si>
  <si>
    <t>PUERTAMAD1*2,2</t>
  </si>
  <si>
    <t>PUERTA EN MADERA Y LISTON  DE 1X2,2 M</t>
  </si>
  <si>
    <t>BISAGRA8X4</t>
  </si>
  <si>
    <t>Bisagra metalica 8*4</t>
  </si>
  <si>
    <t>PUERTAMALLA</t>
  </si>
  <si>
    <t>Puerta en malla eslabonada cal 10 angulo de 1 1/2x 1/8" incluye pintura en anticorrosivo y esmalte H=2,20 m</t>
  </si>
  <si>
    <t>Puertas en listones y tabla en madera H=1.20 m. X 1.50m.</t>
  </si>
  <si>
    <t>PUNTOH</t>
  </si>
  <si>
    <t>Punto hidraulico 1/2"</t>
  </si>
  <si>
    <t>PUNTO2S</t>
  </si>
  <si>
    <t>Punto sanitario PVC 2"</t>
  </si>
  <si>
    <t>ACCE2S</t>
  </si>
  <si>
    <t>Accesorio sanitario 2"</t>
  </si>
  <si>
    <t>TUB2S</t>
  </si>
  <si>
    <t>Tuberia sanitaria 2"</t>
  </si>
  <si>
    <t>PUNTO4</t>
  </si>
  <si>
    <t>Punto sanitario PVC 4"</t>
  </si>
  <si>
    <t>ACC4P</t>
  </si>
  <si>
    <t>Accesorios pvc 4"</t>
  </si>
  <si>
    <t>TUB4S</t>
  </si>
  <si>
    <t>Tubería pvc 4" sanitaria</t>
  </si>
  <si>
    <t>REALCAM</t>
  </si>
  <si>
    <t>Realce de cámaras de alcantarillado, demolición y reconstrucción pagado por unidad.</t>
  </si>
  <si>
    <t>RECSUM</t>
  </si>
  <si>
    <t>Reconstruccion sumidero tipo empopasto, pagado por UN</t>
  </si>
  <si>
    <t>REJSUM</t>
  </si>
  <si>
    <t>Rejilla sumidero convenc 1.0 x 0.4</t>
  </si>
  <si>
    <t>TAPASUM</t>
  </si>
  <si>
    <t>Tapa sumidero convencional cto reforzado 1.08 x 0.6 x 0.1</t>
  </si>
  <si>
    <t>RED2S</t>
  </si>
  <si>
    <t>Red sanitaria de 2"</t>
  </si>
  <si>
    <t>RED4S</t>
  </si>
  <si>
    <t>Red sanitaria de 4"</t>
  </si>
  <si>
    <t>REJAPROTEC</t>
  </si>
  <si>
    <t>Reja protección tubería cuadrada 1" arboles o zonas verdes</t>
  </si>
  <si>
    <t>TUBCU1</t>
  </si>
  <si>
    <t>Tubería cuadrada 1"</t>
  </si>
  <si>
    <t>REJILLACCTO</t>
  </si>
  <si>
    <t>Rejilla en concreto de 2500 psi de ,35*,50*,04</t>
  </si>
  <si>
    <t>REJILLA</t>
  </si>
  <si>
    <t>Rejilla metalica de 0,25 m</t>
  </si>
  <si>
    <t>3,2,1,6</t>
  </si>
  <si>
    <t>Relleno con material amarillo compactacion manual pagado por m3</t>
  </si>
  <si>
    <t>TIEAMAR</t>
  </si>
  <si>
    <t>Tierra amarilla seleccionada</t>
  </si>
  <si>
    <t>3.2.1.5.2</t>
  </si>
  <si>
    <t>Relleno en recebo, pagado en m3</t>
  </si>
  <si>
    <t>3.3.2.6.3</t>
  </si>
  <si>
    <t>Relleno material del sitio, ejecutado  manualmente, pagado en m3</t>
  </si>
  <si>
    <t>3.3.2.6.1</t>
  </si>
  <si>
    <t>Relleno material seleccionado, ejecutado  manualmente, pagado en m3</t>
  </si>
  <si>
    <t>3.6.2.2.1</t>
  </si>
  <si>
    <t>Remoción y cargue de derrumbes, incluye transporte y disposición final, pagado en m3.</t>
  </si>
  <si>
    <t>ESCMUN</t>
  </si>
  <si>
    <t>Pago impuestos escombrera</t>
  </si>
  <si>
    <t>CARGADOR</t>
  </si>
  <si>
    <t>Cargador tipo capacidad 1.5 yd3</t>
  </si>
  <si>
    <t>Repepiso</t>
  </si>
  <si>
    <t>Repello de piso mortero 1:4</t>
  </si>
  <si>
    <t>3.6.1.1.1</t>
  </si>
  <si>
    <t>Replanteo General, medido en m2</t>
  </si>
  <si>
    <t>RETIADOQ</t>
  </si>
  <si>
    <t>Retiro de adoquín.</t>
  </si>
  <si>
    <t>RETIPIED</t>
  </si>
  <si>
    <t>Retiro de piedra tallada</t>
  </si>
  <si>
    <t>3.2.1.6.2</t>
  </si>
  <si>
    <t>Retiro y disposicion de material sobrante, pagado por m3</t>
  </si>
  <si>
    <t>REPOSCUBIERTA</t>
  </si>
  <si>
    <t>Retiro y reposicion de cubierta en zinc pagado en m2</t>
  </si>
  <si>
    <t>REPOSICION</t>
  </si>
  <si>
    <t>Retiro y Reposicion madera para piso y pared (tabla) pagado por und.</t>
  </si>
  <si>
    <t>SALIDA1BOM</t>
  </si>
  <si>
    <t>Salida bombillo alambre No. 12 regata 1 bombillo - conduit - 1 plafon -interruptor sencillo</t>
  </si>
  <si>
    <t>INTERRUPTO</t>
  </si>
  <si>
    <t>Interrruptor sencillo</t>
  </si>
  <si>
    <t>CAJAOCTOG</t>
  </si>
  <si>
    <t>Cajilla octogonal</t>
  </si>
  <si>
    <t>PLAFON</t>
  </si>
  <si>
    <t>Plafon</t>
  </si>
  <si>
    <t>CAJARECTAN</t>
  </si>
  <si>
    <t>Cajilla rectangular</t>
  </si>
  <si>
    <t>BOMBILLO</t>
  </si>
  <si>
    <t>Bombillo 100 W</t>
  </si>
  <si>
    <t>TUB1/2CONDU</t>
  </si>
  <si>
    <t>Tuberia PVC conduit 1/2"</t>
  </si>
  <si>
    <t>ALAM12COBR</t>
  </si>
  <si>
    <t>Alambre de cobre THHN No. 12</t>
  </si>
  <si>
    <t>SALIDA6BOM</t>
  </si>
  <si>
    <t>Salida bombillo alambre No. 12 Regata 6 plafon, 6 bombillo concuit interruptor doble</t>
  </si>
  <si>
    <t>INTERDOBLE</t>
  </si>
  <si>
    <t>Interruptor doble</t>
  </si>
  <si>
    <t>SARD0,4*0,15</t>
  </si>
  <si>
    <t>Sardinel en concreto de 3000 psi 0,4*0,15 cm ref. longitudinal 2 de 1/2" E @ 20 cm 3/8"</t>
  </si>
  <si>
    <t>SENAPAR</t>
  </si>
  <si>
    <t>Señalización preventiva parcheo incluye 10 colombinas plásticas, 1 barricada plástica y cinta reflectiva.</t>
  </si>
  <si>
    <t>BARRIC</t>
  </si>
  <si>
    <t>Barricada plastica H=1m Ancho=0.5m con logos</t>
  </si>
  <si>
    <t>CINREF</t>
  </si>
  <si>
    <t>Cinta reflectiva L=100m</t>
  </si>
  <si>
    <t>COLOM</t>
  </si>
  <si>
    <t>Colombina plastica reflectiva H=1.1m</t>
  </si>
  <si>
    <t>SIFON</t>
  </si>
  <si>
    <t>Sifon de piso 2" incluye rejilla</t>
  </si>
  <si>
    <t>Rejilla metalica</t>
  </si>
  <si>
    <t>3.6.3.4.2</t>
  </si>
  <si>
    <t>Subbase granular SBG con CBR entre 20-30 %, (INV. 320.1), pagado en m3</t>
  </si>
  <si>
    <t>SUBGRA</t>
  </si>
  <si>
    <t>Subbase granular 50-50%</t>
  </si>
  <si>
    <t>SUMICONV</t>
  </si>
  <si>
    <t>Sumidero convencional tipo Empopasto, pagado por Unidad.</t>
  </si>
  <si>
    <t>COD10C</t>
  </si>
  <si>
    <t>Accesorio codo concreto 10"</t>
  </si>
  <si>
    <t>LOSETA</t>
  </si>
  <si>
    <t>Suministro e instalación adoquin en cemento, de uso peatonal de forma loseta lisa, dimensiones 40x40x6 cm, pagado por m2.</t>
  </si>
  <si>
    <t>LOSE40</t>
  </si>
  <si>
    <t>loseta lista cemento 40x40x6 uso peatonal</t>
  </si>
  <si>
    <t>BAJACAMA</t>
  </si>
  <si>
    <t>Suministro e instalación de bajante para canal amazonas pagado por ML</t>
  </si>
  <si>
    <t>BAJANCAM</t>
  </si>
  <si>
    <t>Bajante para canal amazonas x3 m</t>
  </si>
  <si>
    <t>3.3.9.8</t>
  </si>
  <si>
    <t>Suministro e instalación de caballete en asbesto cemento</t>
  </si>
  <si>
    <t>GANTAC6</t>
  </si>
  <si>
    <t>Ganchos teja AC</t>
  </si>
  <si>
    <t>CABALLETE</t>
  </si>
  <si>
    <t>Caballete en asbesto cemento</t>
  </si>
  <si>
    <t>CANALAMA</t>
  </si>
  <si>
    <t>Suministro e instalacion de canal tipo amazonas</t>
  </si>
  <si>
    <t>UNIONCAN</t>
  </si>
  <si>
    <t>Union canal amazonas</t>
  </si>
  <si>
    <t>Canal tipo amazonas</t>
  </si>
  <si>
    <t>CANCHA</t>
  </si>
  <si>
    <t>Suministro e instalación de cancha multifuncional para polideportivo incluye tubos para voleibol, mallas y logotipos pintura anticorrosivo y esmalte</t>
  </si>
  <si>
    <t>Cancha multifuncional y tubos voleibol</t>
  </si>
  <si>
    <t>COLGUADUA</t>
  </si>
  <si>
    <t>Suministro e instalación de columna en guadua macena inmunizada</t>
  </si>
  <si>
    <t>CORREA</t>
  </si>
  <si>
    <t>Suministro e instalación de correa metalica triangular con celosia en varilla 3/8" y refuerzo inferior de 1/2"</t>
  </si>
  <si>
    <t>Correa metalica tipo triangular</t>
  </si>
  <si>
    <t>CORREACAJON</t>
  </si>
  <si>
    <t>Suministro e instalación de correa ondulada perfil C 160*120*1,9 mm pintada en anticorrosivo y esmalte pagada por ML según diseño</t>
  </si>
  <si>
    <t>PER160</t>
  </si>
  <si>
    <t>Perfil PHR 160*120*1,9 mm</t>
  </si>
  <si>
    <t>CORRGUADUA</t>
  </si>
  <si>
    <t>Suministro e instalación de correas en guadua macena inmunizada</t>
  </si>
  <si>
    <t>CORRLISTON</t>
  </si>
  <si>
    <t>Suministro e instalacion de correas en liston curado de 12*6 cm</t>
  </si>
  <si>
    <t>LISTON12*6</t>
  </si>
  <si>
    <t>Liston en madera fina curada de 12*6 cm</t>
  </si>
  <si>
    <t>POLICARBONA</t>
  </si>
  <si>
    <t>Suministro e instalación de cubierta en policarbonato calibre 6  mm pagado en m2</t>
  </si>
  <si>
    <t>CONECPOLIC</t>
  </si>
  <si>
    <t>Conectores policarbonato</t>
  </si>
  <si>
    <t>POLICARBO</t>
  </si>
  <si>
    <t>Policarbonato Multiwall roofing polishade</t>
  </si>
  <si>
    <t>CUBIERTAAC</t>
  </si>
  <si>
    <t>Suministro e instalacion de cubierta en teja AC incluye accesorios</t>
  </si>
  <si>
    <t>TEJAAC6</t>
  </si>
  <si>
    <t>Teja AC No 6</t>
  </si>
  <si>
    <t>3.3.9.7.1</t>
  </si>
  <si>
    <t>Suministro e instalacion de cubierta en teja tipo Española fibrocemento incluye accesorios</t>
  </si>
  <si>
    <t>TEJAESP</t>
  </si>
  <si>
    <t>Teja tipo española fibrocemento</t>
  </si>
  <si>
    <t>TUBOPAS2"</t>
  </si>
  <si>
    <t>Suministro e instalación de ductos tub P.V.C. 2" para sonido e intalaciones</t>
  </si>
  <si>
    <t>ACCESCON2</t>
  </si>
  <si>
    <t>Accesorio conduit 2"</t>
  </si>
  <si>
    <t>TUBCON2</t>
  </si>
  <si>
    <t>Tuberia conduit 2"</t>
  </si>
  <si>
    <t>GEODREN100</t>
  </si>
  <si>
    <t>Suministro e instalacion de geodren (H=0,6 m) incluye tubo de drenaje de 100 mm</t>
  </si>
  <si>
    <t>GEODRE100</t>
  </si>
  <si>
    <t>Geodren circular 100 mm</t>
  </si>
  <si>
    <t>GUARDAES</t>
  </si>
  <si>
    <t>Suministro e instalacion de Guaradaescoba en ceramica de 7,5 cm pagado en ML</t>
  </si>
  <si>
    <t>PEGACOR</t>
  </si>
  <si>
    <t>Pegacor</t>
  </si>
  <si>
    <t>GUARDAE</t>
  </si>
  <si>
    <t>Guardaescoba de 7,5 cm</t>
  </si>
  <si>
    <t>PISOALF</t>
  </si>
  <si>
    <t>Suministro e instalación de Lámina Alfajor 2.5mm para piso, incluye pintura, pagado por m2.</t>
  </si>
  <si>
    <t>LAMALF</t>
  </si>
  <si>
    <t>Lámina alfajor 2.5mm</t>
  </si>
  <si>
    <t>3.3.12.9.40</t>
  </si>
  <si>
    <t>Suministro e instalación de lavamanos blanco pagado por und</t>
  </si>
  <si>
    <t>GRIFERIA</t>
  </si>
  <si>
    <t>Griferia</t>
  </si>
  <si>
    <t>LAVAMANOS</t>
  </si>
  <si>
    <t>Lavamanos blanco con grifería, sifon y acoples</t>
  </si>
  <si>
    <t>LAVAPLATOS</t>
  </si>
  <si>
    <t>Suministro e instalación de lavaplatos en acero inoxidable pagado por und</t>
  </si>
  <si>
    <t>Lavaplatos en acero inoxidable</t>
  </si>
  <si>
    <t>MALLPRO</t>
  </si>
  <si>
    <t>Suministro e instalación de malla de protección contra caidas y para descanso de operación y mantenimiento.</t>
  </si>
  <si>
    <t>SINTETICO</t>
  </si>
  <si>
    <t>Suministro e instalación de material sintetico</t>
  </si>
  <si>
    <t>Recubrimiento sintetico sobre asfalto</t>
  </si>
  <si>
    <t>3.3.10.5.5</t>
  </si>
  <si>
    <t>Suministro e instalación de piso en cerámica nacional, con dimensiones de 30x30 cm, pagado en m2.</t>
  </si>
  <si>
    <t>CERAMIC</t>
  </si>
  <si>
    <t>Ceramica de 30x30</t>
  </si>
  <si>
    <t xml:space="preserve"> 3.3.10.1.37</t>
  </si>
  <si>
    <t>Suministro e instalación de piso en granito, tipo café báltico, espesor 1 cm, pagado en m2.</t>
  </si>
  <si>
    <t>GRANITO</t>
  </si>
  <si>
    <t>Granito lavado</t>
  </si>
  <si>
    <t>PULIDORA</t>
  </si>
  <si>
    <t>Pulidora</t>
  </si>
  <si>
    <t>3.3.10.1.383</t>
  </si>
  <si>
    <t>Suministro e instalación de piso en pizarra, tipo multicolor, espesor 1 cm, pagado en m2.</t>
  </si>
  <si>
    <t>PIZNAT</t>
  </si>
  <si>
    <t>Pizarra natural</t>
  </si>
  <si>
    <t>ALFALIST</t>
  </si>
  <si>
    <t>Alfalisto plus</t>
  </si>
  <si>
    <t>PORTMADERA</t>
  </si>
  <si>
    <t>Suministro e instalacion de portico en madera (liston curado 12*6) pagado por und</t>
  </si>
  <si>
    <t>POZO SEPTICO</t>
  </si>
  <si>
    <t>Suministro e instalación de pozo septico</t>
  </si>
  <si>
    <t>POZOSEPT</t>
  </si>
  <si>
    <t>Tanque septico completo 3 tanques</t>
  </si>
  <si>
    <t>3.3.12.8.105</t>
  </si>
  <si>
    <t>Suministro e instalación de sanitario blanco, pagado por und.</t>
  </si>
  <si>
    <t>SANITARIO</t>
  </si>
  <si>
    <t>Sanitario blanco</t>
  </si>
  <si>
    <t>TEMPLETE</t>
  </si>
  <si>
    <t>Suministro e instalación de templete en varilla lisa roscada de 1/2" pintada en anticorrosivo y esmalte según diseño</t>
  </si>
  <si>
    <t>VARLISAROS</t>
  </si>
  <si>
    <t>Varilla lisa roscada 1/2" incluye tuerca</t>
  </si>
  <si>
    <t>TIERRANEGRA</t>
  </si>
  <si>
    <t>suministro e instalacion de tierra negra y arena proporcion 50 - 50 pagado por m3</t>
  </si>
  <si>
    <t>TUB3</t>
  </si>
  <si>
    <t>Suministro e instalación tubería 3", pagado por m.</t>
  </si>
  <si>
    <t>TUB3S</t>
  </si>
  <si>
    <t>Tubería pvc 3" sanitaria</t>
  </si>
  <si>
    <t>TUB4</t>
  </si>
  <si>
    <t>Suministro e instalación tubería sanitaria 4", pagado por m.</t>
  </si>
  <si>
    <t>3.3.11.1.5</t>
  </si>
  <si>
    <t>Suministro en instalación de enchape en cerámica, de 20 x 20 cm, pagado por m2</t>
  </si>
  <si>
    <t>AZULEJO</t>
  </si>
  <si>
    <t>Azulejo 20x20</t>
  </si>
  <si>
    <t>PORTICO</t>
  </si>
  <si>
    <t>Suministro instalacion de portico tipo, columna en perfil cajon PHR 160*305*1,9mm, viga perfil C PHR 160*220*1,9mm incluye platinas pernos de anclaje, pint anticorrosivo y esmalte según diseño.</t>
  </si>
  <si>
    <t>PLAT3/8</t>
  </si>
  <si>
    <t>Platina e=3/8</t>
  </si>
  <si>
    <t>PERN5/8*8</t>
  </si>
  <si>
    <t>Pernos 5/8"*8"</t>
  </si>
  <si>
    <t>PERN5/8*700</t>
  </si>
  <si>
    <t>Pernos 5/8"*700 mm</t>
  </si>
  <si>
    <t>PER305</t>
  </si>
  <si>
    <t>Perfil PHR 305*160*1,9mm</t>
  </si>
  <si>
    <t>PERN5/8*10</t>
  </si>
  <si>
    <t>Pernos 5/8"*10"</t>
  </si>
  <si>
    <t>PER220</t>
  </si>
  <si>
    <t>Perfil PHR 220*160*1,9 mm</t>
  </si>
  <si>
    <t>PLAT1/8</t>
  </si>
  <si>
    <t>Platina e=1/8</t>
  </si>
  <si>
    <t>TABLERO4</t>
  </si>
  <si>
    <t>Tablero 4 breakers 20 amperios</t>
  </si>
  <si>
    <t>TABLERO</t>
  </si>
  <si>
    <t>BREAKER</t>
  </si>
  <si>
    <t>Brake electrico 20 amperios</t>
  </si>
  <si>
    <t>TAPCAJ</t>
  </si>
  <si>
    <t>Tapa cajilla de inspección 0.8 x 0.8 x 0.1 en concreto reforzado</t>
  </si>
  <si>
    <t>TOMAS</t>
  </si>
  <si>
    <t>TOMADOBLE</t>
  </si>
  <si>
    <t>Toma doble</t>
  </si>
  <si>
    <t>ALAMB10COB</t>
  </si>
  <si>
    <t>3.3.1.6.1</t>
  </si>
  <si>
    <t>Trazado sobre terreno, pagado en m2</t>
  </si>
  <si>
    <t>3.6.6.12.3</t>
  </si>
  <si>
    <t>Tuberia clase I de concreto simple de diametro 10", pagado en m.</t>
  </si>
  <si>
    <t>TUBC10</t>
  </si>
  <si>
    <t>Tuberia concreto 10" tipo I</t>
  </si>
  <si>
    <t>3.6.6.12.6</t>
  </si>
  <si>
    <t>Tubería clase I de concreto simple de diámetro 16", pagado en m.</t>
  </si>
  <si>
    <t>TUBC16</t>
  </si>
  <si>
    <t>Tubería concreto 16" tipo I</t>
  </si>
  <si>
    <t>3.6.6.12.9</t>
  </si>
  <si>
    <t>Tubería clase I de concreto simple de diámetro 24", pagado en m.</t>
  </si>
  <si>
    <t>TUBC24</t>
  </si>
  <si>
    <t>Tuberia concreto 24" tipo I</t>
  </si>
  <si>
    <t xml:space="preserve"> 3.6.6.13.4</t>
  </si>
  <si>
    <t>Tubería de concreto reforzado, clase I de diámetro 36", pagado en m.</t>
  </si>
  <si>
    <t>TUB36</t>
  </si>
  <si>
    <t>Tubería concreto 36" tipo I</t>
  </si>
  <si>
    <t>VALLA</t>
  </si>
  <si>
    <t>Valla informativa lam cal 22 dimensiones 1.5 x 1.0 incluye torres en angulo pagado por unidad</t>
  </si>
  <si>
    <t>Valla informativa lam c-22 1.5x1.0</t>
  </si>
  <si>
    <t>VENTANAMADE</t>
  </si>
  <si>
    <t>Ventana en madera de 1,50*1 DOBLE HOJA</t>
  </si>
  <si>
    <t>VENTANA</t>
  </si>
  <si>
    <t>Ventana metalica cal 20 instalada, pintada con anticorrosivo y esmalte</t>
  </si>
  <si>
    <t>Ventana metalica cal 20</t>
  </si>
  <si>
    <t>VIDRIO</t>
  </si>
  <si>
    <t>Vidrio de 4 mm instalado</t>
  </si>
  <si>
    <t>VIDRIO 4 MM</t>
  </si>
  <si>
    <t>Vidrio 4 mm</t>
  </si>
  <si>
    <t>3.3.6.7.2</t>
  </si>
  <si>
    <t>Viga aérea, en concreto de resistencia 3000 psi, pagada en m3</t>
  </si>
  <si>
    <t>3.3.6.7.4</t>
  </si>
  <si>
    <t>Viga sobre muro, en concreto de resistencia 3000 psi, pagada en m3</t>
  </si>
  <si>
    <t>Placa E=0.08 M en Concreto para Meson de Cocina de Resistencia de 3000 PSI</t>
  </si>
  <si>
    <t>Suministro e Instalación de Enchape en Cerámica 0.20x0.20 M</t>
  </si>
  <si>
    <t>TUBO SANITARIO DE 2"</t>
  </si>
  <si>
    <t>UNION DE 4"</t>
  </si>
  <si>
    <t>TEE SANIT 4"</t>
  </si>
  <si>
    <t>YEE SANIT 4"</t>
  </si>
  <si>
    <t>BUJE SANIT 3"</t>
  </si>
  <si>
    <t>BUJE SANIT 4"</t>
  </si>
  <si>
    <t xml:space="preserve">LIMPIADOR </t>
  </si>
  <si>
    <t>UN CTO</t>
  </si>
  <si>
    <t>LADRILLO</t>
  </si>
  <si>
    <t>TRANSPORTE</t>
  </si>
  <si>
    <t>PLASTICO NEGRO</t>
  </si>
  <si>
    <t xml:space="preserve">TUBO CONDUIT </t>
  </si>
  <si>
    <t>TUBO PVC 1/2</t>
  </si>
  <si>
    <t>CODO SANIT 4"</t>
  </si>
  <si>
    <t>CODO SANIT 2"</t>
  </si>
  <si>
    <t>CODO SIFON 2"</t>
  </si>
  <si>
    <t>SEMICODO</t>
  </si>
  <si>
    <t>CODO PVC 1/2</t>
  </si>
  <si>
    <t>TAOPN LISO 1/2</t>
  </si>
  <si>
    <t>CURVAS DE 1/2</t>
  </si>
  <si>
    <t xml:space="preserve">BALDES DE CONSTRUCCION </t>
  </si>
  <si>
    <t>CASCOS Y VALDE ORDINARIO</t>
  </si>
  <si>
    <t>Muro en Ladrillo Comun visto de rejilla refabricado</t>
  </si>
  <si>
    <t>3/10/214</t>
  </si>
  <si>
    <t>oct 8 2014</t>
  </si>
  <si>
    <t>TEE DE 2"</t>
  </si>
  <si>
    <t>UN0</t>
  </si>
  <si>
    <t>UN1</t>
  </si>
  <si>
    <t>CODO SANIT DE 2"</t>
  </si>
  <si>
    <t>CURVAS DE 1/2 CONDUIT</t>
  </si>
  <si>
    <t>CLAVO DE 2,5"</t>
  </si>
  <si>
    <t>CAJILLAS2*4</t>
  </si>
  <si>
    <t>DISCO CORTE</t>
  </si>
  <si>
    <t>oct 6 2014</t>
  </si>
  <si>
    <t>TUB OPVC DE 1/2</t>
  </si>
  <si>
    <t>LLANTA CARRETA</t>
  </si>
  <si>
    <t>TUBO SAN DE 4"</t>
  </si>
  <si>
    <t>TUBO SAN DE 2"</t>
  </si>
  <si>
    <t>TUBOO PVC  DE1/2</t>
  </si>
  <si>
    <t>TEE DE 1/2</t>
  </si>
  <si>
    <t>TAPON DE 1/2</t>
  </si>
  <si>
    <t>CODO SAN DE4</t>
  </si>
  <si>
    <t>BUJEA SAN DE 3A2</t>
  </si>
  <si>
    <t>BUJE SAN DE 4A2</t>
  </si>
  <si>
    <t>oct 17 2014</t>
  </si>
  <si>
    <t>oct 17 2027</t>
  </si>
  <si>
    <t>oct 17 2028</t>
  </si>
  <si>
    <t>oct 17 2029</t>
  </si>
  <si>
    <t>UNION DE 3"</t>
  </si>
  <si>
    <t>CODO PVC DE 1/2</t>
  </si>
  <si>
    <t>TUBO PVC DE 1/2</t>
  </si>
  <si>
    <t>CODO DE 2"</t>
  </si>
  <si>
    <t>CAJAS DE BREAKERS</t>
  </si>
  <si>
    <t>oct 16 2014</t>
  </si>
  <si>
    <t>CINTA AISLANTE</t>
  </si>
  <si>
    <t xml:space="preserve">CLAVO DE 2 </t>
  </si>
  <si>
    <t xml:space="preserve">CLAVO DE 2,5 </t>
  </si>
  <si>
    <t>LADRILLO MAESTRO PIANDA</t>
  </si>
  <si>
    <t>CANTIDADES NECESARIAS PA RA LA CONSTRUCCION DE LA VIVIENDA DE 5,7*6</t>
  </si>
  <si>
    <t>CHALECOS DE SEGURIDADA</t>
  </si>
  <si>
    <t xml:space="preserve"> UN PLASTICO NEGRO DE 6MT DE ANCHO POR 7 MT DE LARGO CAL 6 PARA EL PISO</t>
  </si>
  <si>
    <t>TUBO CONDUIT POR 6MT</t>
  </si>
  <si>
    <t>CURVAS CONDUIT DE 1/2</t>
  </si>
  <si>
    <t>TOMA CORRIENTES</t>
  </si>
  <si>
    <t>TOMA CORRIENTES GCFI</t>
  </si>
  <si>
    <t>INTERRUPTORES</t>
  </si>
  <si>
    <t>PUERTA METALICAS CAL 20 DE 2*09</t>
  </si>
  <si>
    <t>PUERTA METALICAS CAL 20 DE 2*08</t>
  </si>
  <si>
    <t>TEJA DE ETERNIT N 6</t>
  </si>
  <si>
    <t>CABALLETES EN AC G15 PERFIL 7</t>
  </si>
  <si>
    <t xml:space="preserve">SANITARIO </t>
  </si>
  <si>
    <t>ACOPLE PARA LAVAMANOS</t>
  </si>
  <si>
    <t>ACOPLE PARA SANITARIO</t>
  </si>
  <si>
    <t>ENCHAPE PARA PARED DE 0,2*0,2</t>
  </si>
  <si>
    <t>ENCHAPE PARA PARED DE 0,2*0,3</t>
  </si>
  <si>
    <t xml:space="preserve">PERFILA METALICO DE 3CM POR 8 CM </t>
  </si>
  <si>
    <t>VENTANA METALICA DE 0,8*1,2MT SI ANTEPECHO</t>
  </si>
  <si>
    <t>VIDRIO DE 3 MM</t>
  </si>
  <si>
    <t xml:space="preserve">LLAVE PARA DUCHA </t>
  </si>
  <si>
    <t>REGADERA PARA DUCHA</t>
  </si>
  <si>
    <t xml:space="preserve">LLAVE DE 1/2 </t>
  </si>
  <si>
    <t>REJILLA DE 2"</t>
  </si>
  <si>
    <t xml:space="preserve">LAVAPLATOS </t>
  </si>
  <si>
    <t>TIMBOS DE AGUA</t>
  </si>
  <si>
    <t>ALAMBRE DE COBRE N10</t>
  </si>
  <si>
    <t>ROLLO</t>
  </si>
  <si>
    <t>MEDIDOR ELECTRICO MONOFASICO, INCLUYE CAJA ACRILICA</t>
  </si>
  <si>
    <t>PLAFONES OCTOGONALES</t>
  </si>
  <si>
    <t>LADRILLO VISTO DE REJILLA PARA FACHAD</t>
  </si>
  <si>
    <t>SEMICODO DE2"</t>
  </si>
  <si>
    <t>TAPON LISO 1/2</t>
  </si>
  <si>
    <t>BUJE SAN DE 3A2</t>
  </si>
  <si>
    <t>LLAVE DE PASO DE 1/2</t>
  </si>
  <si>
    <t>CASCOS DE SEGURIDAD</t>
  </si>
  <si>
    <t>oct 31 2014</t>
  </si>
  <si>
    <t>LADRILLO VISTO</t>
  </si>
  <si>
    <t>oct 31 oct 2014</t>
  </si>
  <si>
    <t>COMBOS SANITARIOS</t>
  </si>
  <si>
    <t>CAJILLAS DE 2*4</t>
  </si>
  <si>
    <t>CAJILLAS OCTOGONALES</t>
  </si>
  <si>
    <t>CURVAS CONDUIT</t>
  </si>
  <si>
    <t>CALVOS DE 2</t>
  </si>
  <si>
    <t>TUBO CONDUIT DE 1/2</t>
  </si>
  <si>
    <t>CERRAGERO PUERTAS Y VENTANAS</t>
  </si>
  <si>
    <t>NOV 07 2014</t>
  </si>
  <si>
    <t>PERFIL METALICO DE 3*8 CM</t>
  </si>
  <si>
    <t>NOV 07 2015</t>
  </si>
  <si>
    <t>NOV 07 2016</t>
  </si>
  <si>
    <t>NOV 07 2017</t>
  </si>
  <si>
    <t>NOV 07 2018</t>
  </si>
  <si>
    <t>NOV 07 2019</t>
  </si>
  <si>
    <t>NOV 07 2020</t>
  </si>
  <si>
    <t>NOV 07 2021</t>
  </si>
  <si>
    <t>NOV 07 2022</t>
  </si>
  <si>
    <t>NOV 07 2023</t>
  </si>
  <si>
    <t>NOV 07 2024</t>
  </si>
  <si>
    <t>TEJAS DE ETERNIT N 10</t>
  </si>
  <si>
    <t>TEJA DE ETERNIT N 5</t>
  </si>
  <si>
    <t>CLARAVOYAS</t>
  </si>
  <si>
    <t>SILICONAS</t>
  </si>
  <si>
    <t>GALON DE TINER</t>
  </si>
  <si>
    <t>GLN</t>
  </si>
  <si>
    <t>CLAVO DE 2,5</t>
  </si>
  <si>
    <t>NOV 07 2025</t>
  </si>
  <si>
    <t>NOV 07 2026</t>
  </si>
  <si>
    <t>NOV 07 2027</t>
  </si>
  <si>
    <t>NOV 07 2028</t>
  </si>
  <si>
    <t>NOV 07 2029</t>
  </si>
  <si>
    <t>NOV 07 2030</t>
  </si>
  <si>
    <t>CURVAS 1/2</t>
  </si>
  <si>
    <t>CLAVO DE 2"</t>
  </si>
  <si>
    <t>CHAPAS INAFER</t>
  </si>
  <si>
    <t>GALON DE ANOLOC PINTURA</t>
  </si>
  <si>
    <t>CANT</t>
  </si>
  <si>
    <t>VR UNIT</t>
  </si>
  <si>
    <t xml:space="preserve">PINTURA </t>
  </si>
  <si>
    <t>ALQUILER DE TABLEROS</t>
  </si>
  <si>
    <t>GUADUAS</t>
  </si>
  <si>
    <t>GRIFOS</t>
  </si>
  <si>
    <t>MACHOS</t>
  </si>
  <si>
    <t>TREGISTRO DUCHA</t>
  </si>
  <si>
    <t>CODO DE 1/2 HG</t>
  </si>
  <si>
    <t>REGADERAS</t>
  </si>
  <si>
    <t>BUJE DE 4 A 2</t>
  </si>
  <si>
    <t>CAJA DE BREAKERS DE 2</t>
  </si>
  <si>
    <t xml:space="preserve">TUBO SANIT 2 </t>
  </si>
  <si>
    <t>TUBO</t>
  </si>
  <si>
    <t>CAJILLAS DE 2+4</t>
  </si>
  <si>
    <t xml:space="preserve">NIPLE 10 CM </t>
  </si>
  <si>
    <t>UNION DE 1/2</t>
  </si>
  <si>
    <t>TUBO DE PVC 1/2</t>
  </si>
  <si>
    <t xml:space="preserve">TUBO </t>
  </si>
  <si>
    <t>ALAMBRE DE AMRRE</t>
  </si>
  <si>
    <t>TUBO SANIT DE 4</t>
  </si>
  <si>
    <t>TUBO SANIT DE 2</t>
  </si>
  <si>
    <t>CAALLETES</t>
  </si>
  <si>
    <t>CODO SANIT DE 4</t>
  </si>
  <si>
    <t>DISCO DIAM 4</t>
  </si>
  <si>
    <t>ALAMBRE DE COBRE N12</t>
  </si>
  <si>
    <t>TEE SAIT DE 2</t>
  </si>
  <si>
    <t>SEMICOD DE 2</t>
  </si>
  <si>
    <t>TUBO CONDUIT</t>
  </si>
  <si>
    <t>TOMAS DOBLES</t>
  </si>
  <si>
    <t>APAGADORES</t>
  </si>
  <si>
    <t xml:space="preserve">PLAFONES </t>
  </si>
  <si>
    <t>CINTA AILSLANTE</t>
  </si>
  <si>
    <t>HEMBRAS DE 1/2</t>
  </si>
  <si>
    <t>CINTAN TEFLON</t>
  </si>
  <si>
    <t>ROLLO ALAMBRE CENTELSA</t>
  </si>
  <si>
    <t>CODO</t>
  </si>
  <si>
    <t>VIDRIOS</t>
  </si>
  <si>
    <t>Código</t>
  </si>
  <si>
    <t>Descripción</t>
  </si>
  <si>
    <t>Unidad</t>
  </si>
  <si>
    <t>Precio</t>
  </si>
  <si>
    <t>Valor</t>
  </si>
  <si>
    <t>/HORA</t>
  </si>
  <si>
    <t>DETALLE</t>
  </si>
  <si>
    <t>Clavos de 2,5"</t>
  </si>
  <si>
    <t>Ladrillo visto tipo rejilla</t>
  </si>
  <si>
    <t>Muro en ladrillo visto tipo rejilla</t>
  </si>
  <si>
    <t>Pintura  de agua  pagado en m2</t>
  </si>
  <si>
    <t>Pintura  de agua</t>
  </si>
  <si>
    <t>Perfil metalico cal 20 de 3mm*8mm</t>
  </si>
  <si>
    <t>Accesorios pvc 2"</t>
  </si>
  <si>
    <t>Tubería pvc 2" sanitaria</t>
  </si>
  <si>
    <t>Suministro e instalación tubería 2", pagado por m.</t>
  </si>
  <si>
    <t>Combo mezclador y ducha</t>
  </si>
  <si>
    <t>Suministro e instalación de lavadero prefabricado pagado por und</t>
  </si>
  <si>
    <t>Lavadero prefabricado</t>
  </si>
  <si>
    <t>Accesosorios hidrosanitarios</t>
  </si>
  <si>
    <t>Muro en ladrillo comun</t>
  </si>
  <si>
    <t>Tomas Dobles GFCI para Incrustar Alambre de Cobre No 12</t>
  </si>
  <si>
    <t>Tomas dobles para incrustar alambre de cobre No. 12</t>
  </si>
  <si>
    <t>Alambre de cobre THHN No 12</t>
  </si>
  <si>
    <t>Toma doble GFCI</t>
  </si>
  <si>
    <t>,</t>
  </si>
  <si>
    <t>EXCAVACION</t>
  </si>
  <si>
    <t>ZANJA</t>
  </si>
  <si>
    <t>L</t>
  </si>
  <si>
    <t>A</t>
  </si>
  <si>
    <t>H</t>
  </si>
  <si>
    <t>TOTALES</t>
  </si>
  <si>
    <t>RELLENO</t>
  </si>
  <si>
    <t>LETRINA</t>
  </si>
  <si>
    <t>BAÑO</t>
  </si>
  <si>
    <t>DEMOLICION CONCRETO PISOS</t>
  </si>
  <si>
    <t>CUBIERTA EN TEJA AC</t>
  </si>
  <si>
    <t>PERFIL METALICO CUBIERTA</t>
  </si>
  <si>
    <t>COMUN</t>
  </si>
  <si>
    <t>Tomas Dobles para Incrustar Alambre de Cobre No 12</t>
  </si>
  <si>
    <t>REPLANTEO GENERAL</t>
  </si>
  <si>
    <t>DORMITORIO</t>
  </si>
  <si>
    <t>DEMOLICION DE MAMPOSTERIA</t>
  </si>
  <si>
    <t>PLACA DE PISO CONCRETO PISO</t>
  </si>
  <si>
    <t>concreto ciclopeo cimentación</t>
  </si>
  <si>
    <t>m3</t>
  </si>
  <si>
    <t>viga de amarre cimentacion</t>
  </si>
  <si>
    <t xml:space="preserve">ACERO DE REFUERZO </t>
  </si>
  <si>
    <t>MAMPOSTERIA</t>
  </si>
  <si>
    <t xml:space="preserve">CUBIERTA </t>
  </si>
  <si>
    <t>Perfil PHR 120x60x1,5mm</t>
  </si>
  <si>
    <t>INSTALACIONES ELECTRICAS</t>
  </si>
  <si>
    <t>CARPINTERIA METALICA</t>
  </si>
  <si>
    <t>Puerta 0,8x2.0 M en Lamina Calibre 18 Pintada con Anticorrosivo y Esmalte, Incluye Cerradura</t>
  </si>
  <si>
    <t>VIGAS DE CIMENTACION DORMITORIO</t>
  </si>
  <si>
    <t>SOLADO DE LIMPIEZA</t>
  </si>
  <si>
    <t>VIGAS DE AMARRE CIMENTACION DORMITORIO</t>
  </si>
  <si>
    <t>PISO DORMITORIO</t>
  </si>
  <si>
    <t>VIGA CORONA DORMITORIO</t>
  </si>
  <si>
    <t>PUERTA DORMITORIO</t>
  </si>
  <si>
    <t>VENTANA DORMITORIO</t>
  </si>
  <si>
    <t>COCINA PARA DORMITORIO</t>
  </si>
  <si>
    <t>DORMITORIO HASTA VIGA CORONA</t>
  </si>
  <si>
    <t>DORMITORIO VENTANA HASTA VIGA CORONA</t>
  </si>
  <si>
    <t>DORMITORIO DESDE CORONA A CINTA RECTANGULO</t>
  </si>
  <si>
    <t>DORMITORIO DESDE CORONA A CINTA TRIANGULOS LATERALES</t>
  </si>
  <si>
    <t>DORMITORIO DESDE CORONA A CINTA RECTANGULOS LATERALES</t>
  </si>
  <si>
    <t>COLUMNA 12*18</t>
  </si>
  <si>
    <t>30 flejes x cada columna salon  (3 columnas)</t>
  </si>
  <si>
    <t>LONGITUDINALES DORMITORIO 4N.3 (3 columnas)</t>
  </si>
  <si>
    <t>LONGITUDINALES DORMITORIO 4N.3 (3 VIGAS)</t>
  </si>
  <si>
    <t>VIGA CORONA 12*20</t>
  </si>
  <si>
    <t>VIGA CINTACIMENTACION 12*20</t>
  </si>
  <si>
    <t>5 CADA 10 EN EXTREMOS Y EN EL CENTRO CADA 20</t>
  </si>
  <si>
    <t>ENTONCES SON  12 EN EL CENTRO Y DIEZ EN CADA EXTREMO</t>
  </si>
  <si>
    <t>22 flejes x cada VIGA salon  (3 VIGAS)</t>
  </si>
  <si>
    <t>VIGA CINTA 12*12</t>
  </si>
  <si>
    <t>24 flejes x cada CINTA CADA 0,15  (3 CINTAS)</t>
  </si>
  <si>
    <t>LONGITUDINALES DORMITORIO 2N.3 (3 CINTAS)</t>
  </si>
  <si>
    <t>18 flejes x cada VIGA CIMENT CADA 20CM (3 VIGAS CIMEN)</t>
  </si>
  <si>
    <t>COLUMNAS DORMITORIO</t>
  </si>
  <si>
    <t>Vigueta y columneta</t>
  </si>
  <si>
    <t>Vigueta - columneta 0,12x0,20 en concreto de resistencia 2500PSI</t>
  </si>
  <si>
    <t>AUI</t>
  </si>
  <si>
    <t>VALORES CONTRATADOS</t>
  </si>
  <si>
    <t>SUBTOTAL</t>
  </si>
  <si>
    <t>DESCRIPCION GRAFICA</t>
  </si>
  <si>
    <t>CÓDIGO</t>
  </si>
  <si>
    <t>DESCRIPCION</t>
  </si>
  <si>
    <t>DIMENSIONES</t>
  </si>
  <si>
    <t>TOTAL</t>
  </si>
  <si>
    <t>MOBILIARIO</t>
  </si>
  <si>
    <t>PREACTA DE OBRA REMODELACIÓN DE OFICINAS INVIPASTO</t>
  </si>
  <si>
    <t>COTIZACIONES</t>
  </si>
  <si>
    <t>PROMEDIO</t>
  </si>
  <si>
    <t>INSTALACIONES HIDRAULICAS</t>
  </si>
  <si>
    <t>ARQ. SANDRA PATRICIA BRAVO LARRAÑAGA</t>
  </si>
  <si>
    <t>Directora Ejecutiva - INVIPASTO</t>
  </si>
  <si>
    <t>Proyectó:</t>
  </si>
  <si>
    <t xml:space="preserve">Revisó: </t>
  </si>
  <si>
    <t>Aprobó:</t>
  </si>
  <si>
    <t>ARQ. SANTIAGO DE LA ROSA INSUASTY</t>
  </si>
  <si>
    <t>Subdirector Técnico</t>
  </si>
  <si>
    <t>Directora Ejecutiva</t>
  </si>
  <si>
    <t>Profesional de apoyo a la subdirección técnica</t>
  </si>
  <si>
    <t>ARQ. CARLOS ERNESTO ALVARADO</t>
  </si>
  <si>
    <t>COSTO DIRECTO DE OBRA</t>
  </si>
  <si>
    <t>COSTO TOTAL DE OBRA</t>
  </si>
  <si>
    <t>PLAZO DE EJECUCIÓN DEL PROYECTO</t>
  </si>
  <si>
    <t>MESES</t>
  </si>
  <si>
    <t>I. ADMINISTRACIÓN</t>
  </si>
  <si>
    <t>1.          PERSONAL PROFESIONAL</t>
  </si>
  <si>
    <t>PERSONAL</t>
  </si>
  <si>
    <t>SALARIO</t>
  </si>
  <si>
    <t>FACTOR PREST.</t>
  </si>
  <si>
    <t>% DEDICACIÓN</t>
  </si>
  <si>
    <t>SALARIO + PRESTACIONES</t>
  </si>
  <si>
    <t>% SOBRE COSTO DIRECTO</t>
  </si>
  <si>
    <t>RESIDENTE DE OBRA</t>
  </si>
  <si>
    <t>2.          PERSONAL TÉCNICO Y ADMINISTRATIVO</t>
  </si>
  <si>
    <t>3.          COSTOS DE LEGALIZACIÓN</t>
  </si>
  <si>
    <t>COSTOS DE LEGALIZACION</t>
  </si>
  <si>
    <t>% SOBRE COSTO TOTAL</t>
  </si>
  <si>
    <t>VALOR SOBRE                                 COSTO TOTAL</t>
  </si>
  <si>
    <t>Estampilla Udenar</t>
  </si>
  <si>
    <t>Estampilla Pro - Cultura</t>
  </si>
  <si>
    <t xml:space="preserve">Estampilla Pro - Adulto Mayor </t>
  </si>
  <si>
    <t xml:space="preserve">Fondo a la contrucción </t>
  </si>
  <si>
    <t>4.          GASTOS OPERACIONALES MENSUALES</t>
  </si>
  <si>
    <t>CANTIDAD O MESES</t>
  </si>
  <si>
    <t>III. UTILIDAD</t>
  </si>
  <si>
    <t>UTILIDAD</t>
  </si>
  <si>
    <t>II. IMPREVISTOS</t>
  </si>
  <si>
    <t>IMPREVISTOS</t>
  </si>
  <si>
    <t>RESUMEN</t>
  </si>
  <si>
    <t xml:space="preserve">ADMINISTRACIÓN </t>
  </si>
  <si>
    <t>UTILIDADES</t>
  </si>
  <si>
    <t>Retención en la fuente</t>
  </si>
  <si>
    <t>Reteica (6*1000)</t>
  </si>
  <si>
    <t>Garantías</t>
  </si>
  <si>
    <t>Sena y F.I.C</t>
  </si>
  <si>
    <t>TECNICO /. TECNOLOGO ELECTRICISTA</t>
  </si>
  <si>
    <t>PRESUPUESTO ADECUACIÓN DE INSTALACIONES INVIPASTO
1ERA ETAPA</t>
  </si>
  <si>
    <r>
      <t>PRESUPUESTO ADECUACIÓN DE INSTALACIONES INVIPASTO
2</t>
    </r>
    <r>
      <rPr>
        <b/>
        <sz val="16"/>
        <rFont val="Segoe UI Semibold"/>
        <family val="2"/>
      </rPr>
      <t xml:space="preserve">DA ETAPA </t>
    </r>
  </si>
  <si>
    <t>ING. IVAN ALEXANDER LOZANO</t>
  </si>
  <si>
    <t>Desinstalación Sanitario</t>
  </si>
  <si>
    <t>ING. IVAN ALEXANDER LOZANO ORDOÑEZ</t>
  </si>
  <si>
    <t>ING. JUAN JOSÈ CORAL CAICEDO</t>
  </si>
  <si>
    <t>Luminaria lineal con led integrado de 1,20 m certificada, incluye guayas, cable encauchetado, tuberia y accesorios EMT de 1/2", caja tipo rawelt y cable CU No. 12 libre de halogenos</t>
  </si>
  <si>
    <t>tomacorriente 15a, 125v doble polo a tierra certificado en tubería y accesorios emt de 1/2", caja tipo rawelt y cable cu no. 12 libre de halógenos</t>
  </si>
  <si>
    <t>interruptor sencillo 10 a 250 v certificado en tubería y accesorios emt 1/2", caja tipo rawelt y cable cu no. 12 libre de halógenos</t>
  </si>
  <si>
    <t>suministro e instalación de acometida mofásica 3 no. 8 (2f+1n) + 1 no. 8 (1t) cobre aislado. incluye marcación</t>
  </si>
  <si>
    <t>suministro e instalación de ducto pvc conduit de 1", incluye accesorios y excavación</t>
  </si>
  <si>
    <t>construcción de sistema de puesta a tierra con 1 varilla de cobre 5/8"x2,40 m, cable desnudo no. 8, , tratamiento de terreno y caja de inspección</t>
  </si>
  <si>
    <t>CABLEADO ESTRUCTURADO</t>
  </si>
  <si>
    <t>suministro e instalación tubería conduit sch40 3/4", incluye curvas, uniones, terminales, abrazaderas, chazos y accesorios</t>
  </si>
  <si>
    <t>suministro e instalación tubería conduit sch40 1-1/4", incluye curvas, uniones, terminales, abrazaderas, chazos y accesorios</t>
  </si>
  <si>
    <t>suministro e instalación caja de paso metalica de 20x20x12</t>
  </si>
  <si>
    <t>cableado estructurado de datos (sin canalizaciones) cable 4pr s/ftp cat 6a violeta</t>
  </si>
  <si>
    <t>salidas puntos de datos (sin canalizaciones) incluye: face plate sencillo, jack f/utp cat6a ngb, patch cord cat 6a f/utp 1mts, identificación salidas de datos y cable en salida, adaptador angular, patch cord cat6a 3mts, certificación en salida de datos y accesorios</t>
  </si>
  <si>
    <t>rack de comunicaciones 7ru x51 39cm alto /52cm ancho /51cm fondo incluye patch panel 24 puertos, organizador horizontal de cableado, multitoma para rack</t>
  </si>
  <si>
    <t>suministro e instalación switch tp-link 24 puertos</t>
  </si>
  <si>
    <t>patchcord de 1,8 mtr categoria 6ª</t>
  </si>
  <si>
    <t>patchcord de 0,5 mtr categoria 6a</t>
  </si>
  <si>
    <t>Suministro e instalación de puerta en madera pintada 0.6 a 0,80x2,00x0,04m (Sobremedida) Incluye marco y chapa</t>
  </si>
  <si>
    <t>ING. JUAN JOSÉ CORAL CAICEDO</t>
  </si>
  <si>
    <t>Instalación y suministro de Adhesivo esmerilado según diseño entregado por la entidad</t>
  </si>
  <si>
    <t>MOBILIARIO Y CARPINTERIA</t>
  </si>
  <si>
    <t>Suministro e instalación de Escritorio de oficina liso 1,20m x 0,50m</t>
  </si>
  <si>
    <t>Suministro e instalación de Escritorio de oficina con separador y pantalla de vidrio 1,20m x 0,50m</t>
  </si>
  <si>
    <t>Pintura muros interiores, 2 manos vinilo tipo 1</t>
  </si>
  <si>
    <t>Suministro e instalación vidrio de 4 mm transparente.</t>
  </si>
  <si>
    <t xml:space="preserve">Nivelacion de piso para enchape </t>
  </si>
  <si>
    <t>Suministro e instalación de lavamanos blanco tipo institucional</t>
  </si>
  <si>
    <t>Suministro e instalación de lavaplatos en acero inoxidable con escurridor</t>
  </si>
  <si>
    <t>Pintura en muros exteriores, con pintura vinilo tipo 1 a 3 manos</t>
  </si>
  <si>
    <t>ACABADOS Y MAMPOSTERIA</t>
  </si>
  <si>
    <t>Muro en ladrillo común sencillo</t>
  </si>
  <si>
    <t xml:space="preserve">Alistamiento de piso o pared para enchape según </t>
  </si>
  <si>
    <t>Suministro e instalcion  de piso en ceramica nacional  fromato libre según referencia de la entidad</t>
  </si>
  <si>
    <t>Suministro e instalcion  de guardaescobas en  ceramica nacional x 7 cms según referencia de la entidad</t>
  </si>
  <si>
    <t>Suministro e instalación de archivero de oficina 0,50m x 0,50m x 1,60m</t>
  </si>
  <si>
    <t>Suministro e instalación de Escritorio de oficina en L 1,55m x 1,15m x 0,50m</t>
  </si>
  <si>
    <t>Suministro e instalación de Escritorio de oficina en L 1,20m x 1,30m x 0,50m</t>
  </si>
  <si>
    <t>Área oficina juridica</t>
  </si>
  <si>
    <t>Área oficina inspección y vigilancia</t>
  </si>
  <si>
    <t>Área oficina archivo en casa china</t>
  </si>
  <si>
    <t>Área oficina técnica en casa china</t>
  </si>
  <si>
    <t>Área oficina tecnica</t>
  </si>
  <si>
    <t>Ventana exterior oficina principal</t>
  </si>
  <si>
    <t>Nuevo archivo 2do piso casa china</t>
  </si>
  <si>
    <t>Baño primer piso casa china</t>
  </si>
  <si>
    <t>Muros exteriores de casa china</t>
  </si>
  <si>
    <t>Vidrios divisiones de oficina</t>
  </si>
  <si>
    <t>Area bodega</t>
  </si>
  <si>
    <t>Area bodega descontando puertas y ventanas</t>
  </si>
  <si>
    <t>Pared divisioria bodega</t>
  </si>
  <si>
    <t>Suministro e instalación de caja de inspección de 60x60x80 cm</t>
  </si>
  <si>
    <t>Suministro e instalación de Escritorio de oficina con separador y pantalla de vidrio 1,20m x 0,50m  elaborado en MDP melaminico color elegido por el instituto, incluye: pasacables plástico redondo, cajones cierre normal, manijas o sistema de agarre, pantalla de vidrio opalizado estandar de 6mm en dos lados e instalación en obra, espacio para guardar carpetas tipo A-Z tamaño oficio sobre el escritorio y espacio para guardar documentos bajo el escritorio de 13cm</t>
  </si>
  <si>
    <t>Suministro e instalación de Escritorio de oficina en L 1,55m x 1,15m x 0,50m elaborado en MDP melaminico, color elegido por el instituto, incluye: pasacables plástico redondo, cajones cierre normal, puertas cierre lento, manijas o sistema de agarre e instalación en obra. Espacio para guardar documentos bajo el escritorio de 13 cm.</t>
  </si>
  <si>
    <t>Suministro e instalación de Escritorio de oficina en L 1,20m x 1,30m x 0,50m elaborado en MDP melaminico, color elegido por el instituto, incluye: pasacables plástico redondo, cajones cierre normal, puertas cierre lento, manijas o sistema de agarre e instalación en obra. Espacio para guardar documentos bajo el escritorio de 13 cm.</t>
  </si>
  <si>
    <t>Suministro e instalación de mueble tipo archivador de oficina 0,50m x 0,50m x 1,60m elaborado en MDP melaminico de 15mm color a elegir,
incluye 5 cajones con altura de 0,30 m cada uno y cierres normal, manija o sistema de agarre</t>
  </si>
  <si>
    <t>Suministro e instalación de Escritorio de oficina liso 1,20m x 0,50m elaborado en MDP melaminico color elegido por el instituto, incluye: pasacables plástico redondo, cajones cierre normal, manijas o sistema de agarre, espacio para guardar carpetas tipo A-Z tamaño oficio sobre el escritorio y espacio para guardar documentos bajo el escritorio de 13cm.</t>
  </si>
  <si>
    <t>Suministro e instalación de silla giratoria en malla para escritorio, con las siguientes especificaniones: Asiento tapizado en paño y espaldar con malla nylon de alta resistencia. Base nylon. Silla giratoria regulable en altura mediante una palanca de metal ubicada en el asiento. Brazos en polipropileno regulables en altura. Soporte lumbar regulable en altura y profundidad. Mecanismo basculante.</t>
  </si>
  <si>
    <t>Desisntalación de Lavamanos</t>
  </si>
  <si>
    <t>Suministro e instalación de sanitario blanco tipo institucional, incluye juego de incrustaciones</t>
  </si>
  <si>
    <t>Suministro e instalación de mueble lavaplatos, Mueble de sobreponer de 0,75m x 0,35m x 0,90m con 45cm, sobre cada lado elaborado en MDP melaminico color elegido por el instituto, incluye: lava platero en acero inoxidable de 50*35, grifería tipo cuello de cisne monocontrol, acoples para tubería sanitaria e hidráulica. 2 cajones cierre normal de ,0,25 X 0,35 X 0,24 de alto, puertas cierre lento de 0,50 X 0,79, manijas o sistema de agarre e instalación en obra. Entrepaños al interior del mueble</t>
  </si>
  <si>
    <t>Alistamiento de piso o pared para el enchape requerido por la entidad</t>
  </si>
  <si>
    <t>Repello de pared con mortero 1:4</t>
  </si>
  <si>
    <t>ITEMS NO PREVISTOS</t>
  </si>
  <si>
    <t>Limpieza general y retiro de escombros, considerando los costos de la volqueta de 7 m3 y la mano de obra requerida</t>
  </si>
  <si>
    <t>Suministro, instalacion y puesta en funcionamiento de punto, incluye: Luminaria lineal con led integrado de 1,20 m certificada, incluye guayas, cable encauchetado, tuberia y accesorios EMT de 1/2", caja tipo rawelt y cable CU No. 12 libre de halogenos</t>
  </si>
  <si>
    <t>Suministro, instalacion y puesta en funcionamiento de punto, incluye: tomacorriente 15a, 125v doble polo a tierra certificado en tubería y accesorios emt de 1/2", caja tipo rawelt y cable cu no. 12 libre de halógenos</t>
  </si>
  <si>
    <t>Suministro, instalacion y puesta en funcionamiento de punto, incluye: interruptor sencillo 10 a 250 v certificado en tubería y accesorios emt 1/2", caja tipo rawelt y cable cu no. 12 libre de halógenos</t>
  </si>
  <si>
    <t>Suministro, instalacion y puesta en funcionamiento de punto, incluye: suministro e instalación de ducto pvc conduit de 1", incluye accesorios y excavación</t>
  </si>
  <si>
    <t>Suministro, instalacion y puesta en funcionamiento de punto, incluye: cableado estructurado de datos (sin canalizaciones) cable 4pr s/ftp cat 6a violeta</t>
  </si>
  <si>
    <t>Suministro, instalacion y puesta en funcionamiento de punto, incluye: salidas puntos de datos (sin canalizaciones) incluye: face plate sencillo, jack f/utp cat6a ngb, patch cord cat 6a f/utp 1mts, identificación salidas de datos y cable en salida, adaptador angular, patch cord cat6a 3mts, certificación en salida de datos y accesorios</t>
  </si>
  <si>
    <t>Suministro, instalacion y puesta en funcionamiento de punto, incluye: rack de comunicaciones 7ru x51 39cm alto /52cm ancho /51cm fondo incluye patch panel 24 puertos, organizador horizontal de cableado, multitoma para rack</t>
  </si>
  <si>
    <t>Suministro, instalacion y puesta en funcionamiento de punto, incluye: suministro e instalación switch tp-link 24 puertos</t>
  </si>
  <si>
    <t>Suministro e instalación de lavatraperos Prefabricado incluye: Demolición de cerámica de piso y pared, Suministro e instalación de tubería PCV Sanitaria 2", Suministro e instalación de tubería presión PVC 1/2", Niple y Accesorios 1/2" galvanizado, grifo roscado, suministro e instalación de rejilla de piso, mortero para repello de piso y pared, enchape 20x20 para piso y pared y emoquillado</t>
  </si>
  <si>
    <t>Escritorio de oficina en L 1,55m x 1,15m x 0,50m
elaborado en MDP melaminico</t>
  </si>
  <si>
    <t>Suministro e instalación de silla giratoria en malla para escritorio, con apoyo lumbar graduable</t>
  </si>
  <si>
    <t>Mueble lavaplatos elaborado en MDP incluye
lavaplatos de 0,80 x 0.50 x0.90 instalado en obra
según diseño</t>
  </si>
  <si>
    <t>Escritorio de oficina con separador y pantalla de vidrio
1,20m x 0,50m elaborado en MDP melaminico</t>
  </si>
  <si>
    <t>Suministro e instalación de Escritorio de oficina en L 1,20m x 1,30m x 0,50m elaborado en MDP melaminico,</t>
  </si>
  <si>
    <t>Suministro e instalación de mueble tipo archivador de oficina 0,50m x 0,50m x 1,60m elaborado en MDP melaminico de 15mm</t>
  </si>
  <si>
    <t>Suministro e instalación de Escritorio de oficina liso 1,20m x 0,50m elaborado en MDP melaminico</t>
  </si>
  <si>
    <t>COTIZACIÓN 1 Kiscualtud Hermanos SAS</t>
  </si>
  <si>
    <t>COTIZACIÓN 2 MADELUMINA</t>
  </si>
  <si>
    <t>COTIZACIÓN 3 METTLER</t>
  </si>
  <si>
    <t>Suministro e instalación de silla giratoria en malla para escritorio</t>
  </si>
  <si>
    <t>Suministro e instalación de lavatraperos Prefabricado
Demolición de cerámica de piso y pared, Demolición de placa en concreto E=10cm, Suministro e instalación de tubería PCV Sanitaria 2", Suministro e instalación de tubería presión PVC 1/2", Niple y Accesorios 1/2" galvanizado, grifo roscado, suministro e instalación de rejilla de piso, concreto 2500psi para placa, mortero para repello de piso y pared, enchape 20x20 para piso y pared y emoquillado</t>
  </si>
  <si>
    <t>Desinstalación Lavamanos</t>
  </si>
  <si>
    <t>Suministro e instalación de sanitario blanco tipo institucional</t>
  </si>
  <si>
    <t>Baños casa china</t>
  </si>
  <si>
    <t>Baños segundo piso casa china</t>
  </si>
  <si>
    <t>Limpieza general y retiro de escombros</t>
  </si>
  <si>
    <t>valor aproximado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</si>
</sst>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8" formatCode="&quot;$&quot;\ #,##0.00;[Red]\-&quot;$&quot;\ #,##0.00"/>
    <numFmt numFmtId="44" formatCode="_-&quot;$&quot;\ * #,##0.00_-;\-&quot;$&quot;\ * #,##0.00_-;_-&quot;$&quot;\ * &quot;-&quot;??_-;_-@_-"/>
    <numFmt numFmtId="43" formatCode="_-* #,##0.00_-;\-* #,##0.00_-;_-* &quot;-&quot;??_-;_-@_-"/>
    <numFmt numFmtId="164" formatCode="_(* #,##0.00_);_(* \(#,##0.00\);_(* &quot;-&quot;??_);_(@_)"/>
    <numFmt numFmtId="165" formatCode="&quot;$&quot;#,##0;[Red]\-&quot;$&quot;#,##0"/>
    <numFmt numFmtId="166" formatCode="&quot;$&quot;#,##0.00;[Red]\-&quot;$&quot;#,##0.00"/>
    <numFmt numFmtId="167" formatCode="_-&quot;$&quot;* #,##0.00_-;\-&quot;$&quot;* #,##0.00_-;_-&quot;$&quot;* &quot;-&quot;??_-;_-@_-"/>
    <numFmt numFmtId="168" formatCode="_(&quot;$&quot;\ * #,##0.00_);_(&quot;$&quot;\ * \(#,##0.00\);_(&quot;$&quot;\ * &quot;-&quot;??_);_(@_)"/>
    <numFmt numFmtId="169" formatCode="0.0"/>
    <numFmt numFmtId="170" formatCode="_-[$$-240A]\ * #,##0.00_ ;_-[$$-240A]\ * \-#,##0.00\ ;_-[$$-240A]\ * &quot;-&quot;??_ ;_-@_ "/>
    <numFmt numFmtId="171" formatCode="[$$-240A]\ #,##0.00"/>
    <numFmt numFmtId="172" formatCode="_-[$$-240A]* #,##0.00_-;\-[$$-240A]* #,##0.00_-;_-[$$-240A]* &quot;-&quot;??_-;_-@_-"/>
    <numFmt numFmtId="173" formatCode="[$$-240A]\ #,##0.00_);\([$$-240A]\ #,##0.00\)"/>
    <numFmt numFmtId="174" formatCode="&quot;$&quot;\ #,##0.00"/>
    <numFmt numFmtId="175" formatCode="0.0000"/>
    <numFmt numFmtId="176" formatCode="0.00000"/>
    <numFmt numFmtId="177" formatCode="&quot;$&quot;#,##0;[Red]&quot;$&quot;\-#,##0"/>
    <numFmt numFmtId="178" formatCode="_ * #,##0.00_ ;_ * \-#,##0.00_ ;_ * &quot;-&quot;??_ ;_ @_ "/>
    <numFmt numFmtId="179" formatCode="_ &quot;$&quot;\ * #,##0.00_ ;_ &quot;$&quot;\ * \-#,##0.00_ ;_ &quot;$&quot;\ * &quot;-&quot;??_ ;_ @_ "/>
    <numFmt numFmtId="180" formatCode="General\ &quot;días&quot;"/>
    <numFmt numFmtId="181" formatCode="_ * #,##0.0000000_ ;_ * \-#,##0.0000000_ ;_ * &quot;-&quot;??_ ;_ @_ "/>
    <numFmt numFmtId="182" formatCode="_-[$$-240A]\ * #,##0.00_-;\-[$$-240A]\ * #,##0.00_-;_-[$$-240A]\ * &quot;-&quot;??_-;_-@_-"/>
    <numFmt numFmtId="183" formatCode="_-&quot;$&quot;\ * #,##0.00_-;\-&quot;$&quot;\ * #,##0.00_-;_-&quot;$&quot;\ * &quot;-&quot;_-;_-@_-"/>
    <numFmt numFmtId="184" formatCode="#,##0.0000"/>
    <numFmt numFmtId="185" formatCode="0.0000%"/>
    <numFmt numFmtId="186" formatCode="0.000%"/>
    <numFmt numFmtId="187" formatCode="_(&quot;$&quot;\ * #,##0.000000000_);_(&quot;$&quot;\ * \(#,##0.000000000\);_(&quot;$&quot;\ * &quot;-&quot;??_);_(@_)"/>
  </numFmts>
  <fonts count="7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0"/>
      <name val="Tahoma"/>
      <family val="2"/>
    </font>
    <font>
      <b/>
      <sz val="12"/>
      <name val="Arial"/>
      <family val="2"/>
    </font>
    <font>
      <b/>
      <sz val="10"/>
      <name val="Arial"/>
      <family val="2"/>
    </font>
    <font>
      <sz val="10"/>
      <color indexed="8"/>
      <name val="Tahoma"/>
      <family val="2"/>
    </font>
    <font>
      <sz val="9"/>
      <color indexed="8"/>
      <name val="Tahoma"/>
      <family val="2"/>
    </font>
    <font>
      <sz val="9"/>
      <name val="Tahoma"/>
      <family val="2"/>
    </font>
    <font>
      <sz val="10"/>
      <color rgb="FFFF0000"/>
      <name val="Tahoma"/>
      <family val="2"/>
    </font>
    <font>
      <sz val="10"/>
      <color rgb="FFFF0000"/>
      <name val="Arial"/>
      <family val="2"/>
    </font>
    <font>
      <sz val="9"/>
      <color rgb="FFFF0000"/>
      <name val="Tahoma"/>
      <family val="2"/>
    </font>
    <font>
      <sz val="9"/>
      <color indexed="8"/>
      <name val="Tahoma"/>
      <family val="2"/>
    </font>
    <font>
      <b/>
      <sz val="10"/>
      <color rgb="FF000000"/>
      <name val="Tahoma"/>
      <family val="2"/>
    </font>
    <font>
      <b/>
      <sz val="10"/>
      <color indexed="8"/>
      <name val="Tahoma"/>
      <family val="2"/>
    </font>
    <font>
      <sz val="9"/>
      <color rgb="FF000000"/>
      <name val="Tahoma"/>
      <family val="2"/>
    </font>
    <font>
      <b/>
      <sz val="11"/>
      <color rgb="FF000000"/>
      <name val="Tahoma"/>
      <family val="2"/>
    </font>
    <font>
      <b/>
      <sz val="10"/>
      <color rgb="FFFF0000"/>
      <name val="Tahoma"/>
      <family val="2"/>
    </font>
    <font>
      <b/>
      <sz val="10"/>
      <color rgb="FFFF0000"/>
      <name val="Arial"/>
      <family val="2"/>
    </font>
    <font>
      <b/>
      <sz val="9"/>
      <color rgb="FFFF0000"/>
      <name val="Tahoma"/>
      <family val="2"/>
    </font>
    <font>
      <b/>
      <sz val="11"/>
      <color rgb="FFFF0000"/>
      <name val="Tahoma"/>
      <family val="2"/>
    </font>
    <font>
      <b/>
      <sz val="9"/>
      <color indexed="8"/>
      <name val="Tahoma"/>
      <family val="2"/>
    </font>
    <font>
      <b/>
      <sz val="10"/>
      <name val="Tahoma"/>
      <family val="2"/>
    </font>
    <font>
      <b/>
      <sz val="11"/>
      <color rgb="FFFF0000"/>
      <name val="Calibri"/>
      <family val="2"/>
      <scheme val="minor"/>
    </font>
    <font>
      <sz val="10"/>
      <name val="Century Gothic"/>
      <family val="2"/>
    </font>
    <font>
      <b/>
      <sz val="10"/>
      <name val="Century Gothic"/>
      <family val="2"/>
    </font>
    <font>
      <b/>
      <sz val="11"/>
      <color rgb="FF0070C0"/>
      <name val="Calibri"/>
      <family val="2"/>
      <scheme val="minor"/>
    </font>
    <font>
      <sz val="10"/>
      <name val="Arial"/>
      <family val="2"/>
    </font>
    <font>
      <sz val="10"/>
      <color theme="1"/>
      <name val="Segoe UI"/>
      <family val="2"/>
    </font>
    <font>
      <sz val="10"/>
      <name val="Segoe UI"/>
      <family val="2"/>
    </font>
    <font>
      <b/>
      <sz val="10"/>
      <name val="Segoe UI"/>
      <family val="2"/>
    </font>
    <font>
      <sz val="10"/>
      <color rgb="FF000000"/>
      <name val="Segoe UI Light"/>
      <family val="2"/>
    </font>
    <font>
      <sz val="11"/>
      <color theme="1"/>
      <name val="Segoe UI Light"/>
      <family val="2"/>
    </font>
    <font>
      <b/>
      <sz val="10"/>
      <name val="Segoe UI Light"/>
      <family val="2"/>
    </font>
    <font>
      <b/>
      <sz val="14"/>
      <color theme="1"/>
      <name val="Segoe UI Semibold"/>
      <family val="2"/>
    </font>
    <font>
      <sz val="10"/>
      <color theme="1"/>
      <name val="Segoe UI Semibold"/>
      <family val="2"/>
    </font>
    <font>
      <sz val="10"/>
      <color rgb="FF000000"/>
      <name val="Segoe UI Semibold"/>
      <family val="2"/>
    </font>
    <font>
      <b/>
      <sz val="18"/>
      <name val="Segoe UI Semibold"/>
      <family val="2"/>
    </font>
    <font>
      <b/>
      <sz val="12"/>
      <name val="Segoe UI Semibold"/>
      <family val="2"/>
    </font>
    <font>
      <sz val="11"/>
      <color theme="1"/>
      <name val="Segoe UI Semibold"/>
      <family val="2"/>
    </font>
    <font>
      <b/>
      <sz val="10"/>
      <name val="Segoe UI Semibold"/>
      <family val="2"/>
    </font>
    <font>
      <b/>
      <sz val="11"/>
      <name val="Segoe UI Light"/>
      <family val="2"/>
    </font>
    <font>
      <sz val="11"/>
      <name val="Segoe UI Light"/>
      <family val="2"/>
    </font>
    <font>
      <b/>
      <sz val="11"/>
      <name val="Segoe UI Semibold"/>
      <family val="2"/>
    </font>
    <font>
      <sz val="11"/>
      <name val="Segoe UI Semibold"/>
      <family val="2"/>
    </font>
    <font>
      <b/>
      <sz val="14"/>
      <color theme="0"/>
      <name val="Segoe UI Semibold"/>
      <family val="2"/>
    </font>
    <font>
      <b/>
      <sz val="11"/>
      <color theme="0"/>
      <name val="Segoe UI Semibold"/>
      <family val="2"/>
    </font>
    <font>
      <sz val="11"/>
      <color rgb="FFFF0000"/>
      <name val="Segoe UI Semibold"/>
      <family val="2"/>
    </font>
    <font>
      <b/>
      <sz val="11"/>
      <color rgb="FFFF0000"/>
      <name val="Segoe UI Semibold"/>
      <family val="2"/>
    </font>
    <font>
      <sz val="8"/>
      <name val="Calibri"/>
      <family val="2"/>
      <scheme val="minor"/>
    </font>
    <font>
      <strike/>
      <sz val="10"/>
      <name val="Segoe UI"/>
      <family val="2"/>
    </font>
    <font>
      <i/>
      <sz val="11"/>
      <name val="Segoe UI"/>
      <family val="2"/>
    </font>
    <font>
      <sz val="9"/>
      <name val="Segoe UI"/>
      <family val="2"/>
    </font>
    <font>
      <b/>
      <sz val="9"/>
      <name val="Segoe UI"/>
      <family val="2"/>
    </font>
    <font>
      <sz val="8"/>
      <name val="Segoe UI"/>
      <family val="2"/>
    </font>
    <font>
      <b/>
      <sz val="8"/>
      <name val="Segoe UI"/>
      <family val="2"/>
    </font>
    <font>
      <b/>
      <sz val="16"/>
      <name val="Segoe UI Semibold"/>
      <family val="2"/>
    </font>
    <font>
      <sz val="10"/>
      <name val="Segoe UI Semibold"/>
      <family val="2"/>
    </font>
    <font>
      <b/>
      <u/>
      <sz val="10"/>
      <name val="Segoe UI Semibold"/>
      <family val="2"/>
    </font>
    <font>
      <b/>
      <sz val="10"/>
      <color theme="1"/>
      <name val="Segoe UI Semibold"/>
      <family val="2"/>
    </font>
    <font>
      <b/>
      <sz val="9"/>
      <name val="Segoe UI Semibold"/>
      <family val="2"/>
    </font>
    <font>
      <sz val="9"/>
      <name val="Segoe UI Semibold"/>
      <family val="2"/>
    </font>
    <font>
      <sz val="9"/>
      <color rgb="FF000000"/>
      <name val="Calibri"/>
      <family val="2"/>
      <scheme val="minor"/>
    </font>
    <font>
      <sz val="10"/>
      <color rgb="FFFF0000"/>
      <name val="Segoe UI"/>
      <family val="2"/>
    </font>
    <font>
      <sz val="11"/>
      <color theme="1"/>
      <name val="Segoe UI"/>
      <family val="2"/>
    </font>
    <font>
      <sz val="10"/>
      <color rgb="FFFF0000"/>
      <name val="Segoe UI Light"/>
      <family val="2"/>
    </font>
    <font>
      <sz val="10"/>
      <name val="Segoe UI Light"/>
      <family val="2"/>
    </font>
    <font>
      <sz val="10"/>
      <color theme="1"/>
      <name val="Segoe UI Light"/>
      <family val="2"/>
    </font>
  </fonts>
  <fills count="13">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C000"/>
        <bgColor indexed="64"/>
      </patternFill>
    </fill>
    <fill>
      <patternFill patternType="solid">
        <fgColor rgb="FF00B05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24305C"/>
        <bgColor indexed="64"/>
      </patternFill>
    </fill>
    <fill>
      <patternFill patternType="solid">
        <fgColor rgb="FFB92339"/>
        <bgColor indexed="64"/>
      </patternFill>
    </fill>
    <fill>
      <patternFill patternType="solid">
        <fgColor theme="0" tint="-4.9989318521683403E-2"/>
        <bgColor indexed="64"/>
      </patternFill>
    </fill>
  </fills>
  <borders count="5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style="thin">
        <color auto="1"/>
      </top>
      <bottom/>
      <diagonal/>
    </border>
    <border>
      <left/>
      <right style="thin">
        <color indexed="64"/>
      </right>
      <top/>
      <bottom style="thin">
        <color indexed="64"/>
      </bottom>
      <diagonal/>
    </border>
  </borders>
  <cellStyleXfs count="43">
    <xf numFmtId="0" fontId="0"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0" fontId="4" fillId="0" borderId="0"/>
    <xf numFmtId="0" fontId="1" fillId="0" borderId="0"/>
    <xf numFmtId="9" fontId="3"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0" fontId="29" fillId="0" borderId="0"/>
    <xf numFmtId="0" fontId="3" fillId="0" borderId="0"/>
    <xf numFmtId="178" fontId="29"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7" fontId="1" fillId="0" borderId="0" applyFont="0" applyFill="0" applyBorder="0" applyAlignment="0" applyProtection="0"/>
    <xf numFmtId="178" fontId="3"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1" fontId="3" fillId="0" borderId="0" applyFont="0" applyFill="0" applyBorder="0" applyAlignment="0" applyProtection="0"/>
    <xf numFmtId="178" fontId="3" fillId="0" borderId="0" applyFont="0" applyFill="0" applyBorder="0" applyAlignment="0" applyProtection="0"/>
    <xf numFmtId="179" fontId="29"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74" fontId="3" fillId="0" borderId="0" applyFont="0" applyFill="0" applyBorder="0" applyAlignment="0" applyProtection="0"/>
    <xf numFmtId="0" fontId="1" fillId="0" borderId="0"/>
    <xf numFmtId="9" fontId="1" fillId="0" borderId="0" applyFont="0" applyFill="0" applyBorder="0" applyAlignment="0" applyProtection="0"/>
    <xf numFmtId="0" fontId="3" fillId="0" borderId="0"/>
    <xf numFmtId="168" fontId="3" fillId="0" borderId="0" applyFont="0" applyFill="0" applyBorder="0" applyAlignment="0" applyProtection="0"/>
    <xf numFmtId="178" fontId="3" fillId="0" borderId="0" applyFont="0" applyFill="0" applyBorder="0" applyAlignment="0" applyProtection="0"/>
    <xf numFmtId="0" fontId="3" fillId="0" borderId="0"/>
    <xf numFmtId="0" fontId="1" fillId="0" borderId="0"/>
  </cellStyleXfs>
  <cellXfs count="554">
    <xf numFmtId="0" fontId="0" fillId="0" borderId="0" xfId="0"/>
    <xf numFmtId="0" fontId="3" fillId="0" borderId="0" xfId="1"/>
    <xf numFmtId="0" fontId="5" fillId="0" borderId="0" xfId="1" applyFont="1"/>
    <xf numFmtId="0" fontId="7" fillId="0" borderId="0" xfId="1" applyFont="1"/>
    <xf numFmtId="0" fontId="7" fillId="0" borderId="0" xfId="1" applyFont="1" applyAlignment="1">
      <alignment horizontal="left"/>
    </xf>
    <xf numFmtId="0" fontId="3" fillId="0" borderId="0" xfId="1" applyAlignment="1">
      <alignment horizontal="left"/>
    </xf>
    <xf numFmtId="0" fontId="7" fillId="0" borderId="0" xfId="1" applyFont="1" applyAlignment="1">
      <alignment horizontal="center"/>
    </xf>
    <xf numFmtId="1" fontId="7" fillId="0" borderId="1" xfId="1" applyNumberFormat="1" applyFont="1" applyBorder="1" applyAlignment="1">
      <alignment horizontal="center"/>
    </xf>
    <xf numFmtId="0" fontId="4" fillId="0" borderId="5" xfId="1" applyFont="1" applyBorder="1" applyAlignment="1">
      <alignment horizontal="center" vertical="center"/>
    </xf>
    <xf numFmtId="170" fontId="4" fillId="0" borderId="8" xfId="1" applyNumberFormat="1" applyFont="1" applyBorder="1" applyAlignment="1">
      <alignment horizontal="center" vertical="center"/>
    </xf>
    <xf numFmtId="0" fontId="7" fillId="0" borderId="3" xfId="1" applyFont="1" applyBorder="1" applyAlignment="1">
      <alignment horizontal="center"/>
    </xf>
    <xf numFmtId="170" fontId="4" fillId="0" borderId="9" xfId="1" applyNumberFormat="1" applyFont="1" applyBorder="1" applyAlignment="1">
      <alignment horizontal="center" vertical="center"/>
    </xf>
    <xf numFmtId="0" fontId="7" fillId="0" borderId="8" xfId="1" applyFont="1" applyBorder="1" applyAlignment="1">
      <alignment horizontal="center"/>
    </xf>
    <xf numFmtId="2" fontId="4" fillId="0" borderId="5" xfId="1" applyNumberFormat="1" applyFont="1" applyBorder="1" applyAlignment="1">
      <alignment horizontal="center" vertical="center"/>
    </xf>
    <xf numFmtId="171" fontId="3" fillId="0" borderId="0" xfId="1" applyNumberFormat="1"/>
    <xf numFmtId="171" fontId="5" fillId="0" borderId="0" xfId="1" applyNumberFormat="1" applyFont="1"/>
    <xf numFmtId="171" fontId="0" fillId="0" borderId="0" xfId="0" applyNumberFormat="1"/>
    <xf numFmtId="170" fontId="0" fillId="0" borderId="0" xfId="0" applyNumberFormat="1"/>
    <xf numFmtId="170" fontId="7" fillId="2" borderId="1" xfId="1" applyNumberFormat="1" applyFont="1" applyFill="1" applyBorder="1" applyAlignment="1">
      <alignment horizontal="center" vertical="center"/>
    </xf>
    <xf numFmtId="171" fontId="3" fillId="2" borderId="0" xfId="1" applyNumberFormat="1" applyFill="1"/>
    <xf numFmtId="0" fontId="7" fillId="2" borderId="9" xfId="1" applyFont="1" applyFill="1" applyBorder="1" applyAlignment="1">
      <alignment horizontal="center" vertical="center" wrapText="1"/>
    </xf>
    <xf numFmtId="0" fontId="7" fillId="2" borderId="5" xfId="1" applyFont="1" applyFill="1" applyBorder="1" applyAlignment="1">
      <alignment horizontal="center" vertical="center"/>
    </xf>
    <xf numFmtId="0" fontId="7" fillId="2" borderId="5" xfId="1" applyFont="1" applyFill="1" applyBorder="1" applyAlignment="1">
      <alignment horizontal="center" vertical="center" wrapText="1"/>
    </xf>
    <xf numFmtId="0" fontId="4" fillId="0" borderId="8" xfId="1" applyFont="1" applyBorder="1" applyAlignment="1">
      <alignment horizontal="center" vertical="center"/>
    </xf>
    <xf numFmtId="0" fontId="4" fillId="0" borderId="8" xfId="1" applyFont="1" applyBorder="1" applyAlignment="1">
      <alignment horizontal="justify" vertical="center" wrapText="1"/>
    </xf>
    <xf numFmtId="0" fontId="5" fillId="0" borderId="8" xfId="1" applyFont="1" applyBorder="1" applyAlignment="1">
      <alignment horizontal="center"/>
    </xf>
    <xf numFmtId="171" fontId="3" fillId="0" borderId="8" xfId="1" applyNumberFormat="1" applyBorder="1"/>
    <xf numFmtId="39" fontId="4" fillId="0" borderId="8" xfId="1" applyNumberFormat="1" applyFont="1" applyBorder="1" applyAlignment="1">
      <alignment horizontal="center" vertical="center"/>
    </xf>
    <xf numFmtId="169" fontId="4" fillId="0" borderId="9" xfId="1" applyNumberFormat="1" applyFont="1" applyBorder="1" applyAlignment="1">
      <alignment horizontal="center" vertical="center"/>
    </xf>
    <xf numFmtId="0" fontId="4" fillId="0" borderId="9" xfId="1" applyFont="1" applyBorder="1" applyAlignment="1">
      <alignment horizontal="justify" vertical="center" wrapText="1"/>
    </xf>
    <xf numFmtId="0" fontId="4" fillId="0" borderId="9" xfId="1" applyFont="1" applyBorder="1" applyAlignment="1">
      <alignment horizontal="center" vertical="center"/>
    </xf>
    <xf numFmtId="39" fontId="4" fillId="0" borderId="9" xfId="1" applyNumberFormat="1" applyFont="1" applyBorder="1" applyAlignment="1">
      <alignment horizontal="center" vertical="center"/>
    </xf>
    <xf numFmtId="171" fontId="3" fillId="0" borderId="9" xfId="1" applyNumberFormat="1" applyBorder="1"/>
    <xf numFmtId="2" fontId="7" fillId="2" borderId="12" xfId="1" applyNumberFormat="1" applyFont="1" applyFill="1" applyBorder="1" applyAlignment="1">
      <alignment vertical="center"/>
    </xf>
    <xf numFmtId="2" fontId="7" fillId="2" borderId="13" xfId="1" applyNumberFormat="1" applyFont="1" applyFill="1" applyBorder="1" applyAlignment="1">
      <alignment vertical="center"/>
    </xf>
    <xf numFmtId="170" fontId="4" fillId="2" borderId="13" xfId="1" applyNumberFormat="1" applyFont="1" applyFill="1" applyBorder="1" applyAlignment="1">
      <alignment vertical="center"/>
    </xf>
    <xf numFmtId="170" fontId="7" fillId="2" borderId="14" xfId="1" applyNumberFormat="1" applyFont="1" applyFill="1" applyBorder="1" applyAlignment="1">
      <alignment horizontal="center" vertical="center"/>
    </xf>
    <xf numFmtId="171" fontId="7" fillId="2" borderId="15" xfId="1" applyNumberFormat="1" applyFont="1" applyFill="1" applyBorder="1"/>
    <xf numFmtId="0" fontId="7" fillId="0" borderId="11" xfId="1" applyFont="1" applyBorder="1"/>
    <xf numFmtId="0" fontId="7" fillId="0" borderId="2" xfId="1" applyFont="1" applyBorder="1" applyAlignment="1">
      <alignment horizontal="center"/>
    </xf>
    <xf numFmtId="0" fontId="4" fillId="0" borderId="10" xfId="1" applyFont="1" applyBorder="1" applyAlignment="1">
      <alignment horizontal="justify" vertical="center" wrapText="1"/>
    </xf>
    <xf numFmtId="0" fontId="7" fillId="0" borderId="11" xfId="1" applyFont="1" applyBorder="1" applyAlignment="1">
      <alignment horizontal="left"/>
    </xf>
    <xf numFmtId="170" fontId="7" fillId="2" borderId="16" xfId="1" applyNumberFormat="1" applyFont="1" applyFill="1" applyBorder="1" applyAlignment="1">
      <alignment horizontal="center" vertical="center"/>
    </xf>
    <xf numFmtId="171" fontId="2" fillId="2" borderId="15" xfId="0" applyNumberFormat="1" applyFont="1" applyFill="1" applyBorder="1"/>
    <xf numFmtId="172" fontId="4" fillId="0" borderId="4" xfId="1" applyNumberFormat="1" applyFont="1" applyBorder="1" applyAlignment="1">
      <alignment horizontal="center"/>
    </xf>
    <xf numFmtId="10" fontId="7" fillId="0" borderId="12" xfId="7" applyNumberFormat="1" applyFont="1" applyBorder="1" applyAlignment="1">
      <alignment horizontal="right"/>
    </xf>
    <xf numFmtId="171" fontId="0" fillId="0" borderId="11" xfId="0" applyNumberFormat="1" applyBorder="1"/>
    <xf numFmtId="171" fontId="0" fillId="2" borderId="11" xfId="0" applyNumberFormat="1" applyFill="1" applyBorder="1"/>
    <xf numFmtId="171" fontId="2" fillId="2" borderId="11" xfId="0" applyNumberFormat="1" applyFont="1" applyFill="1" applyBorder="1"/>
    <xf numFmtId="0" fontId="0" fillId="0" borderId="0" xfId="0" applyAlignment="1">
      <alignment horizontal="left"/>
    </xf>
    <xf numFmtId="0" fontId="8" fillId="0" borderId="0" xfId="0" applyFont="1" applyAlignment="1">
      <alignment horizontal="left"/>
    </xf>
    <xf numFmtId="0" fontId="9" fillId="0" borderId="17" xfId="0" applyFont="1" applyBorder="1" applyAlignment="1">
      <alignment horizontal="left"/>
    </xf>
    <xf numFmtId="0" fontId="9" fillId="0" borderId="17" xfId="0" applyFont="1" applyBorder="1" applyAlignment="1">
      <alignment horizontal="center"/>
    </xf>
    <xf numFmtId="4" fontId="9" fillId="0" borderId="17" xfId="0" applyNumberFormat="1" applyFont="1" applyBorder="1" applyAlignment="1">
      <alignment horizontal="right"/>
    </xf>
    <xf numFmtId="0" fontId="9" fillId="0" borderId="0" xfId="0" applyFont="1" applyAlignment="1">
      <alignment horizontal="left"/>
    </xf>
    <xf numFmtId="0" fontId="9" fillId="0" borderId="0" xfId="0" applyFont="1" applyAlignment="1">
      <alignment horizontal="center"/>
    </xf>
    <xf numFmtId="4" fontId="9" fillId="0" borderId="0" xfId="0" applyNumberFormat="1" applyFont="1" applyAlignment="1">
      <alignment horizontal="right"/>
    </xf>
    <xf numFmtId="0" fontId="10" fillId="0" borderId="17" xfId="0" applyFont="1" applyBorder="1" applyAlignment="1">
      <alignment horizontal="left"/>
    </xf>
    <xf numFmtId="0" fontId="11" fillId="0" borderId="0" xfId="0" applyFont="1" applyAlignment="1">
      <alignment horizontal="left"/>
    </xf>
    <xf numFmtId="0" fontId="12" fillId="0" borderId="0" xfId="0" applyFont="1"/>
    <xf numFmtId="0" fontId="13" fillId="0" borderId="17" xfId="0" applyFont="1" applyBorder="1" applyAlignment="1">
      <alignment horizontal="left"/>
    </xf>
    <xf numFmtId="4" fontId="0" fillId="0" borderId="0" xfId="0" applyNumberFormat="1"/>
    <xf numFmtId="169" fontId="4" fillId="0" borderId="5" xfId="1" applyNumberFormat="1" applyFont="1" applyBorder="1" applyAlignment="1">
      <alignment horizontal="center" vertical="center"/>
    </xf>
    <xf numFmtId="0" fontId="4" fillId="3" borderId="5" xfId="1" applyFont="1" applyFill="1" applyBorder="1" applyAlignment="1">
      <alignment horizontal="center" vertical="center"/>
    </xf>
    <xf numFmtId="0" fontId="4" fillId="3" borderId="8" xfId="1" applyFont="1" applyFill="1" applyBorder="1" applyAlignment="1">
      <alignment horizontal="justify" vertical="center" wrapText="1"/>
    </xf>
    <xf numFmtId="0" fontId="4" fillId="3" borderId="8" xfId="1" applyFont="1" applyFill="1" applyBorder="1" applyAlignment="1">
      <alignment horizontal="center" vertical="center"/>
    </xf>
    <xf numFmtId="39" fontId="4" fillId="3" borderId="8" xfId="1" applyNumberFormat="1" applyFont="1" applyFill="1" applyBorder="1" applyAlignment="1">
      <alignment horizontal="center" vertical="center"/>
    </xf>
    <xf numFmtId="170" fontId="4" fillId="3" borderId="8" xfId="1" applyNumberFormat="1" applyFont="1" applyFill="1" applyBorder="1" applyAlignment="1">
      <alignment horizontal="center" vertical="center"/>
    </xf>
    <xf numFmtId="171" fontId="3" fillId="3" borderId="8" xfId="1" applyNumberFormat="1" applyFill="1" applyBorder="1"/>
    <xf numFmtId="0" fontId="0" fillId="3" borderId="0" xfId="0" applyFill="1"/>
    <xf numFmtId="16" fontId="4" fillId="0" borderId="9" xfId="1" applyNumberFormat="1" applyFont="1" applyBorder="1" applyAlignment="1">
      <alignment horizontal="center" vertical="center"/>
    </xf>
    <xf numFmtId="37" fontId="7" fillId="2" borderId="5" xfId="1" applyNumberFormat="1" applyFont="1" applyFill="1" applyBorder="1" applyAlignment="1">
      <alignment horizontal="center" vertical="center"/>
    </xf>
    <xf numFmtId="37" fontId="7" fillId="0" borderId="8" xfId="1" applyNumberFormat="1" applyFont="1" applyBorder="1" applyAlignment="1">
      <alignment horizontal="center"/>
    </xf>
    <xf numFmtId="37" fontId="4" fillId="0" borderId="8" xfId="1" applyNumberFormat="1" applyFont="1" applyBorder="1" applyAlignment="1">
      <alignment horizontal="center" vertical="center"/>
    </xf>
    <xf numFmtId="37" fontId="4" fillId="0" borderId="9" xfId="1" applyNumberFormat="1" applyFont="1" applyBorder="1" applyAlignment="1">
      <alignment horizontal="center" vertical="center"/>
    </xf>
    <xf numFmtId="37" fontId="7" fillId="2" borderId="13" xfId="1" applyNumberFormat="1" applyFont="1" applyFill="1" applyBorder="1" applyAlignment="1">
      <alignment vertical="center"/>
    </xf>
    <xf numFmtId="37" fontId="0" fillId="0" borderId="0" xfId="0" applyNumberFormat="1"/>
    <xf numFmtId="0" fontId="4" fillId="4" borderId="8" xfId="1" applyFont="1" applyFill="1" applyBorder="1" applyAlignment="1">
      <alignment horizontal="center" vertical="center"/>
    </xf>
    <xf numFmtId="0" fontId="4" fillId="4" borderId="8" xfId="1" applyFont="1" applyFill="1" applyBorder="1" applyAlignment="1">
      <alignment horizontal="justify" vertical="center" wrapText="1"/>
    </xf>
    <xf numFmtId="37" fontId="4" fillId="4" borderId="8" xfId="1" applyNumberFormat="1" applyFont="1" applyFill="1" applyBorder="1" applyAlignment="1">
      <alignment horizontal="center" vertical="center"/>
    </xf>
    <xf numFmtId="170" fontId="4" fillId="4" borderId="8" xfId="1" applyNumberFormat="1" applyFont="1" applyFill="1" applyBorder="1" applyAlignment="1">
      <alignment horizontal="center" vertical="center"/>
    </xf>
    <xf numFmtId="171" fontId="3" fillId="4" borderId="8" xfId="1" applyNumberFormat="1" applyFill="1" applyBorder="1"/>
    <xf numFmtId="0" fontId="4" fillId="4" borderId="9" xfId="1" applyFont="1" applyFill="1" applyBorder="1" applyAlignment="1">
      <alignment horizontal="justify" vertical="center" wrapText="1"/>
    </xf>
    <xf numFmtId="0" fontId="4" fillId="4" borderId="9" xfId="1" applyFont="1" applyFill="1" applyBorder="1" applyAlignment="1">
      <alignment horizontal="center" vertical="center"/>
    </xf>
    <xf numFmtId="37" fontId="4" fillId="4" borderId="9" xfId="1" applyNumberFormat="1" applyFont="1" applyFill="1" applyBorder="1" applyAlignment="1">
      <alignment horizontal="center" vertical="center"/>
    </xf>
    <xf numFmtId="170" fontId="4" fillId="4" borderId="9" xfId="1" applyNumberFormat="1" applyFont="1" applyFill="1" applyBorder="1" applyAlignment="1">
      <alignment horizontal="center" vertical="center"/>
    </xf>
    <xf numFmtId="171" fontId="3" fillId="4" borderId="9" xfId="1" applyNumberFormat="1" applyFill="1" applyBorder="1"/>
    <xf numFmtId="0" fontId="4" fillId="5" borderId="8" xfId="1" applyFont="1" applyFill="1" applyBorder="1" applyAlignment="1">
      <alignment horizontal="center" vertical="center"/>
    </xf>
    <xf numFmtId="0" fontId="4" fillId="5" borderId="9" xfId="1" applyFont="1" applyFill="1" applyBorder="1" applyAlignment="1">
      <alignment horizontal="justify" vertical="center" wrapText="1"/>
    </xf>
    <xf numFmtId="0" fontId="4" fillId="5" borderId="9" xfId="1" applyFont="1" applyFill="1" applyBorder="1" applyAlignment="1">
      <alignment horizontal="center" vertical="center"/>
    </xf>
    <xf numFmtId="37" fontId="4" fillId="5" borderId="9" xfId="1" applyNumberFormat="1" applyFont="1" applyFill="1" applyBorder="1" applyAlignment="1">
      <alignment horizontal="center" vertical="center"/>
    </xf>
    <xf numFmtId="170" fontId="4" fillId="5" borderId="9" xfId="1" applyNumberFormat="1" applyFont="1" applyFill="1" applyBorder="1" applyAlignment="1">
      <alignment horizontal="center" vertical="center"/>
    </xf>
    <xf numFmtId="171" fontId="3" fillId="5" borderId="9" xfId="1" applyNumberFormat="1" applyFill="1" applyBorder="1"/>
    <xf numFmtId="37" fontId="3" fillId="0" borderId="0" xfId="1" applyNumberFormat="1"/>
    <xf numFmtId="1" fontId="3" fillId="0" borderId="0" xfId="1" applyNumberFormat="1"/>
    <xf numFmtId="2" fontId="7" fillId="2" borderId="18" xfId="1" applyNumberFormat="1" applyFont="1" applyFill="1" applyBorder="1" applyAlignment="1">
      <alignment vertical="center"/>
    </xf>
    <xf numFmtId="2" fontId="7" fillId="2" borderId="19" xfId="1" applyNumberFormat="1" applyFont="1" applyFill="1" applyBorder="1" applyAlignment="1">
      <alignment vertical="center"/>
    </xf>
    <xf numFmtId="37" fontId="7" fillId="2" borderId="19" xfId="1" applyNumberFormat="1" applyFont="1" applyFill="1" applyBorder="1" applyAlignment="1">
      <alignment vertical="center"/>
    </xf>
    <xf numFmtId="170" fontId="4" fillId="2" borderId="19" xfId="1" applyNumberFormat="1" applyFont="1" applyFill="1" applyBorder="1" applyAlignment="1">
      <alignment vertical="center"/>
    </xf>
    <xf numFmtId="170" fontId="7" fillId="2" borderId="20" xfId="1" applyNumberFormat="1" applyFont="1" applyFill="1" applyBorder="1" applyAlignment="1">
      <alignment horizontal="center" vertical="center"/>
    </xf>
    <xf numFmtId="171" fontId="7" fillId="2" borderId="21" xfId="1" applyNumberFormat="1" applyFont="1" applyFill="1" applyBorder="1"/>
    <xf numFmtId="1" fontId="7" fillId="0" borderId="8" xfId="1" applyNumberFormat="1" applyFont="1" applyBorder="1" applyAlignment="1">
      <alignment horizontal="center"/>
    </xf>
    <xf numFmtId="0" fontId="7" fillId="0" borderId="8" xfId="1" applyFont="1" applyBorder="1" applyAlignment="1">
      <alignment horizontal="left"/>
    </xf>
    <xf numFmtId="0" fontId="3" fillId="0" borderId="8" xfId="1" applyBorder="1"/>
    <xf numFmtId="0" fontId="4" fillId="5" borderId="8" xfId="1" applyFont="1" applyFill="1" applyBorder="1" applyAlignment="1">
      <alignment horizontal="justify" vertical="center" wrapText="1"/>
    </xf>
    <xf numFmtId="37" fontId="4" fillId="5" borderId="8" xfId="1" applyNumberFormat="1" applyFont="1" applyFill="1" applyBorder="1" applyAlignment="1">
      <alignment horizontal="center" vertical="center"/>
    </xf>
    <xf numFmtId="170" fontId="4" fillId="5" borderId="8" xfId="1" applyNumberFormat="1" applyFont="1" applyFill="1" applyBorder="1" applyAlignment="1">
      <alignment horizontal="center" vertical="center"/>
    </xf>
    <xf numFmtId="171" fontId="3" fillId="5" borderId="8" xfId="1" applyNumberFormat="1" applyFill="1" applyBorder="1"/>
    <xf numFmtId="16" fontId="4" fillId="0" borderId="8" xfId="1" applyNumberFormat="1" applyFont="1" applyBorder="1" applyAlignment="1">
      <alignment horizontal="center" vertical="center"/>
    </xf>
    <xf numFmtId="0" fontId="4" fillId="6" borderId="8" xfId="1" applyFont="1" applyFill="1" applyBorder="1" applyAlignment="1">
      <alignment horizontal="center" vertical="center"/>
    </xf>
    <xf numFmtId="0" fontId="4" fillId="6" borderId="9" xfId="1" applyFont="1" applyFill="1" applyBorder="1" applyAlignment="1">
      <alignment horizontal="justify" vertical="center" wrapText="1"/>
    </xf>
    <xf numFmtId="0" fontId="4" fillId="6" borderId="9" xfId="1" applyFont="1" applyFill="1" applyBorder="1" applyAlignment="1">
      <alignment horizontal="center" vertical="center"/>
    </xf>
    <xf numFmtId="37" fontId="4" fillId="6" borderId="9" xfId="1" applyNumberFormat="1" applyFont="1" applyFill="1" applyBorder="1" applyAlignment="1">
      <alignment horizontal="center" vertical="center"/>
    </xf>
    <xf numFmtId="170" fontId="4" fillId="6" borderId="9" xfId="1" applyNumberFormat="1" applyFont="1" applyFill="1" applyBorder="1" applyAlignment="1">
      <alignment horizontal="center" vertical="center"/>
    </xf>
    <xf numFmtId="171" fontId="3" fillId="6" borderId="9" xfId="1" applyNumberFormat="1" applyFill="1" applyBorder="1"/>
    <xf numFmtId="15" fontId="4" fillId="0" borderId="8" xfId="1" applyNumberFormat="1" applyFont="1" applyBorder="1" applyAlignment="1">
      <alignment horizontal="center" vertical="center"/>
    </xf>
    <xf numFmtId="15" fontId="4" fillId="4" borderId="8" xfId="1" applyNumberFormat="1" applyFont="1" applyFill="1" applyBorder="1" applyAlignment="1">
      <alignment horizontal="center" vertical="center"/>
    </xf>
    <xf numFmtId="15" fontId="4" fillId="5" borderId="8" xfId="1" applyNumberFormat="1" applyFont="1" applyFill="1" applyBorder="1" applyAlignment="1">
      <alignment horizontal="center" vertical="center"/>
    </xf>
    <xf numFmtId="0" fontId="3" fillId="0" borderId="9" xfId="1" applyBorder="1" applyAlignment="1">
      <alignment horizontal="justify" vertical="center" wrapText="1"/>
    </xf>
    <xf numFmtId="0" fontId="3" fillId="0" borderId="9" xfId="1" applyBorder="1" applyAlignment="1">
      <alignment horizontal="center" vertical="center"/>
    </xf>
    <xf numFmtId="17" fontId="3" fillId="0" borderId="8" xfId="1" applyNumberFormat="1" applyBorder="1" applyAlignment="1">
      <alignment horizontal="center" vertical="center"/>
    </xf>
    <xf numFmtId="0" fontId="15" fillId="0" borderId="8" xfId="0" applyFont="1" applyBorder="1"/>
    <xf numFmtId="173" fontId="0" fillId="0" borderId="0" xfId="0" applyNumberFormat="1" applyAlignment="1">
      <alignment horizontal="left"/>
    </xf>
    <xf numFmtId="173" fontId="0" fillId="0" borderId="0" xfId="0" applyNumberFormat="1"/>
    <xf numFmtId="173" fontId="8" fillId="0" borderId="0" xfId="0" applyNumberFormat="1" applyFont="1" applyAlignment="1">
      <alignment horizontal="right"/>
    </xf>
    <xf numFmtId="0" fontId="9" fillId="0" borderId="22" xfId="0" applyFont="1" applyBorder="1" applyAlignment="1">
      <alignment horizontal="center"/>
    </xf>
    <xf numFmtId="173" fontId="0" fillId="0" borderId="8" xfId="0" applyNumberFormat="1" applyBorder="1"/>
    <xf numFmtId="0" fontId="0" fillId="0" borderId="0" xfId="0" applyAlignment="1">
      <alignment horizontal="left" wrapText="1"/>
    </xf>
    <xf numFmtId="0" fontId="0" fillId="0" borderId="0" xfId="0" applyAlignment="1">
      <alignment wrapText="1"/>
    </xf>
    <xf numFmtId="0" fontId="9" fillId="0" borderId="17" xfId="0" applyFont="1" applyBorder="1" applyAlignment="1">
      <alignment horizontal="left" wrapText="1"/>
    </xf>
    <xf numFmtId="0" fontId="9" fillId="0" borderId="0" xfId="0" applyFont="1" applyAlignment="1">
      <alignment horizontal="left" wrapText="1"/>
    </xf>
    <xf numFmtId="0" fontId="10" fillId="0" borderId="17" xfId="0" applyFont="1" applyBorder="1" applyAlignment="1">
      <alignment horizontal="left" wrapText="1"/>
    </xf>
    <xf numFmtId="0" fontId="12" fillId="0" borderId="0" xfId="0" applyFont="1" applyAlignment="1">
      <alignment wrapText="1"/>
    </xf>
    <xf numFmtId="0" fontId="13" fillId="0" borderId="17" xfId="0" applyFont="1" applyBorder="1" applyAlignment="1">
      <alignment horizontal="left" wrapText="1"/>
    </xf>
    <xf numFmtId="0" fontId="14" fillId="0" borderId="17" xfId="0" applyFont="1" applyBorder="1" applyAlignment="1">
      <alignment horizontal="left" wrapText="1"/>
    </xf>
    <xf numFmtId="173" fontId="16" fillId="0" borderId="8" xfId="0" applyNumberFormat="1" applyFont="1" applyBorder="1" applyAlignment="1">
      <alignment horizontal="right"/>
    </xf>
    <xf numFmtId="173" fontId="16" fillId="0" borderId="0" xfId="0" applyNumberFormat="1" applyFont="1" applyAlignment="1">
      <alignment horizontal="right"/>
    </xf>
    <xf numFmtId="173" fontId="2" fillId="0" borderId="8" xfId="0" applyNumberFormat="1" applyFont="1" applyBorder="1"/>
    <xf numFmtId="173" fontId="2" fillId="0" borderId="0" xfId="0" applyNumberFormat="1" applyFont="1"/>
    <xf numFmtId="0" fontId="15" fillId="0" borderId="0" xfId="0" applyFont="1"/>
    <xf numFmtId="174" fontId="0" fillId="0" borderId="0" xfId="0" applyNumberFormat="1"/>
    <xf numFmtId="0" fontId="17" fillId="0" borderId="8" xfId="0" applyFont="1" applyBorder="1"/>
    <xf numFmtId="174" fontId="0" fillId="0" borderId="8" xfId="0" applyNumberFormat="1" applyBorder="1"/>
    <xf numFmtId="0" fontId="18" fillId="0" borderId="0" xfId="0" applyFont="1"/>
    <xf numFmtId="174" fontId="7" fillId="0" borderId="8" xfId="0" applyNumberFormat="1" applyFont="1" applyBorder="1"/>
    <xf numFmtId="0" fontId="19" fillId="0" borderId="0" xfId="0" applyFont="1"/>
    <xf numFmtId="0" fontId="20" fillId="0" borderId="0" xfId="0" applyFont="1"/>
    <xf numFmtId="174" fontId="20" fillId="0" borderId="0" xfId="0" applyNumberFormat="1" applyFont="1"/>
    <xf numFmtId="0" fontId="21" fillId="0" borderId="8" xfId="0" applyFont="1" applyBorder="1"/>
    <xf numFmtId="174" fontId="20" fillId="0" borderId="8" xfId="0" applyNumberFormat="1" applyFont="1" applyBorder="1"/>
    <xf numFmtId="0" fontId="22" fillId="0" borderId="0" xfId="0" applyFont="1"/>
    <xf numFmtId="0" fontId="19" fillId="0" borderId="8" xfId="0" applyFont="1" applyBorder="1"/>
    <xf numFmtId="0" fontId="0" fillId="0" borderId="8" xfId="0" applyBorder="1"/>
    <xf numFmtId="0" fontId="15" fillId="0" borderId="2" xfId="0" applyFont="1" applyBorder="1"/>
    <xf numFmtId="0" fontId="2" fillId="0" borderId="0" xfId="0" applyFont="1"/>
    <xf numFmtId="4" fontId="13" fillId="0" borderId="17" xfId="0" applyNumberFormat="1" applyFont="1" applyBorder="1" applyAlignment="1">
      <alignment horizontal="right"/>
    </xf>
    <xf numFmtId="4" fontId="17" fillId="0" borderId="8" xfId="0" applyNumberFormat="1" applyFont="1" applyBorder="1"/>
    <xf numFmtId="4" fontId="21" fillId="0" borderId="8" xfId="0" applyNumberFormat="1" applyFont="1" applyBorder="1"/>
    <xf numFmtId="4" fontId="0" fillId="0" borderId="8" xfId="0" applyNumberFormat="1" applyBorder="1"/>
    <xf numFmtId="173" fontId="16" fillId="3" borderId="8" xfId="0" applyNumberFormat="1" applyFont="1" applyFill="1" applyBorder="1" applyAlignment="1">
      <alignment horizontal="right"/>
    </xf>
    <xf numFmtId="173" fontId="19" fillId="0" borderId="8" xfId="0" applyNumberFormat="1" applyFont="1" applyBorder="1" applyAlignment="1">
      <alignment horizontal="right"/>
    </xf>
    <xf numFmtId="4" fontId="10" fillId="3" borderId="17" xfId="0" applyNumberFormat="1" applyFont="1" applyFill="1" applyBorder="1" applyAlignment="1">
      <alignment horizontal="right"/>
    </xf>
    <xf numFmtId="173" fontId="24" fillId="0" borderId="0" xfId="0" applyNumberFormat="1" applyFont="1" applyAlignment="1">
      <alignment horizontal="right"/>
    </xf>
    <xf numFmtId="173" fontId="24" fillId="0" borderId="8" xfId="0" applyNumberFormat="1" applyFont="1" applyBorder="1" applyAlignment="1">
      <alignment horizontal="right"/>
    </xf>
    <xf numFmtId="173" fontId="16" fillId="4" borderId="8" xfId="0" applyNumberFormat="1" applyFont="1" applyFill="1" applyBorder="1" applyAlignment="1">
      <alignment horizontal="right"/>
    </xf>
    <xf numFmtId="0" fontId="23" fillId="0" borderId="17" xfId="0" applyFont="1" applyBorder="1" applyAlignment="1">
      <alignment horizontal="left"/>
    </xf>
    <xf numFmtId="2" fontId="9" fillId="0" borderId="17" xfId="0" applyNumberFormat="1" applyFont="1" applyBorder="1" applyAlignment="1">
      <alignment horizontal="center"/>
    </xf>
    <xf numFmtId="0" fontId="23" fillId="0" borderId="8" xfId="0" applyFont="1" applyBorder="1" applyAlignment="1">
      <alignment horizontal="left"/>
    </xf>
    <xf numFmtId="0" fontId="23" fillId="0" borderId="8" xfId="0" applyFont="1" applyBorder="1" applyAlignment="1">
      <alignment horizontal="center"/>
    </xf>
    <xf numFmtId="0" fontId="9" fillId="0" borderId="8" xfId="0" applyFont="1" applyBorder="1" applyAlignment="1">
      <alignment horizontal="left"/>
    </xf>
    <xf numFmtId="0" fontId="9" fillId="0" borderId="8" xfId="0" applyFont="1" applyBorder="1" applyAlignment="1">
      <alignment horizontal="left" wrapText="1"/>
    </xf>
    <xf numFmtId="0" fontId="9" fillId="0" borderId="8" xfId="0" applyFont="1" applyBorder="1" applyAlignment="1">
      <alignment horizontal="center"/>
    </xf>
    <xf numFmtId="4" fontId="9" fillId="0" borderId="8" xfId="0" applyNumberFormat="1" applyFont="1" applyBorder="1" applyAlignment="1">
      <alignment horizontal="right"/>
    </xf>
    <xf numFmtId="0" fontId="14" fillId="0" borderId="8" xfId="0" applyFont="1" applyBorder="1" applyAlignment="1">
      <alignment horizontal="left" wrapText="1"/>
    </xf>
    <xf numFmtId="0" fontId="23" fillId="0" borderId="8" xfId="0" applyFont="1" applyBorder="1" applyAlignment="1">
      <alignment horizontal="center" wrapText="1"/>
    </xf>
    <xf numFmtId="0" fontId="9" fillId="0" borderId="8" xfId="0" applyFont="1" applyBorder="1" applyAlignment="1">
      <alignment horizontal="center" wrapText="1"/>
    </xf>
    <xf numFmtId="0" fontId="0" fillId="0" borderId="0" xfId="0" applyAlignment="1">
      <alignment horizontal="center"/>
    </xf>
    <xf numFmtId="0" fontId="2" fillId="0" borderId="8" xfId="0" applyFont="1" applyBorder="1" applyAlignment="1">
      <alignment horizontal="center" vertical="center"/>
    </xf>
    <xf numFmtId="0" fontId="0" fillId="4" borderId="8" xfId="0" applyFill="1" applyBorder="1"/>
    <xf numFmtId="0" fontId="0" fillId="4" borderId="8" xfId="0" applyFill="1" applyBorder="1" applyAlignment="1">
      <alignment horizontal="center"/>
    </xf>
    <xf numFmtId="0" fontId="2" fillId="4" borderId="8" xfId="0" applyFont="1" applyFill="1" applyBorder="1"/>
    <xf numFmtId="0" fontId="2" fillId="4" borderId="8" xfId="0" applyFont="1" applyFill="1" applyBorder="1" applyAlignment="1">
      <alignment wrapText="1"/>
    </xf>
    <xf numFmtId="0" fontId="2" fillId="7" borderId="8" xfId="0" applyFont="1" applyFill="1" applyBorder="1" applyAlignment="1">
      <alignment horizontal="left" vertical="center"/>
    </xf>
    <xf numFmtId="0" fontId="25" fillId="4" borderId="8" xfId="0" applyFont="1" applyFill="1" applyBorder="1" applyAlignment="1">
      <alignment wrapText="1"/>
    </xf>
    <xf numFmtId="2" fontId="26" fillId="3" borderId="8" xfId="9" applyNumberFormat="1" applyFont="1" applyFill="1" applyBorder="1" applyAlignment="1">
      <alignment vertical="center"/>
    </xf>
    <xf numFmtId="2" fontId="26" fillId="3" borderId="8" xfId="9" applyNumberFormat="1" applyFont="1" applyFill="1" applyBorder="1" applyAlignment="1">
      <alignment horizontal="center" vertical="center"/>
    </xf>
    <xf numFmtId="2" fontId="26" fillId="3" borderId="9" xfId="9" applyNumberFormat="1" applyFont="1" applyFill="1" applyBorder="1" applyAlignment="1">
      <alignment vertical="center"/>
    </xf>
    <xf numFmtId="2" fontId="27" fillId="3" borderId="8" xfId="9" applyNumberFormat="1" applyFont="1" applyFill="1" applyBorder="1" applyAlignment="1">
      <alignment vertical="center"/>
    </xf>
    <xf numFmtId="2" fontId="27" fillId="8" borderId="8" xfId="9" applyNumberFormat="1" applyFont="1" applyFill="1" applyBorder="1" applyAlignment="1">
      <alignment vertical="center"/>
    </xf>
    <xf numFmtId="0" fontId="2" fillId="0" borderId="8" xfId="0" applyFont="1" applyBorder="1"/>
    <xf numFmtId="0" fontId="2" fillId="8" borderId="8" xfId="0" applyFont="1" applyFill="1" applyBorder="1"/>
    <xf numFmtId="0" fontId="28" fillId="0" borderId="8" xfId="0" applyFont="1" applyBorder="1"/>
    <xf numFmtId="2" fontId="25" fillId="4" borderId="8" xfId="0" applyNumberFormat="1" applyFont="1" applyFill="1" applyBorder="1"/>
    <xf numFmtId="175" fontId="0" fillId="0" borderId="8" xfId="0" applyNumberFormat="1" applyBorder="1"/>
    <xf numFmtId="176" fontId="0" fillId="0" borderId="8" xfId="0" applyNumberFormat="1" applyBorder="1"/>
    <xf numFmtId="0" fontId="31" fillId="0" borderId="0" xfId="0" applyFont="1" applyAlignment="1">
      <alignment vertical="center"/>
    </xf>
    <xf numFmtId="0" fontId="30" fillId="0" borderId="0" xfId="0" applyFont="1" applyAlignment="1">
      <alignment vertical="center"/>
    </xf>
    <xf numFmtId="0" fontId="32" fillId="0" borderId="0" xfId="0" applyFont="1" applyAlignment="1">
      <alignment horizontal="center" vertical="center"/>
    </xf>
    <xf numFmtId="0" fontId="31" fillId="0" borderId="0" xfId="0" applyFont="1" applyAlignment="1">
      <alignment horizontal="center" vertical="center"/>
    </xf>
    <xf numFmtId="0" fontId="32" fillId="0" borderId="0" xfId="1" applyFont="1" applyAlignment="1">
      <alignment horizontal="center" vertical="center" wrapText="1"/>
    </xf>
    <xf numFmtId="0" fontId="32" fillId="0" borderId="0" xfId="1" applyFont="1" applyAlignment="1">
      <alignment horizontal="left" vertical="center" wrapText="1"/>
    </xf>
    <xf numFmtId="2" fontId="32" fillId="0" borderId="0" xfId="1" applyNumberFormat="1" applyFont="1" applyAlignment="1">
      <alignment horizontal="center" vertical="center" wrapText="1"/>
    </xf>
    <xf numFmtId="170" fontId="32" fillId="0" borderId="0" xfId="1" applyNumberFormat="1" applyFont="1" applyAlignment="1">
      <alignment horizontal="center" vertical="center"/>
    </xf>
    <xf numFmtId="171" fontId="32" fillId="0" borderId="0" xfId="1" applyNumberFormat="1" applyFont="1" applyAlignment="1">
      <alignment horizontal="left" vertical="center"/>
    </xf>
    <xf numFmtId="2" fontId="31" fillId="0" borderId="0" xfId="0" applyNumberFormat="1" applyFont="1" applyAlignment="1">
      <alignment horizontal="center" vertical="center"/>
    </xf>
    <xf numFmtId="0" fontId="30" fillId="0" borderId="0" xfId="0" applyFont="1" applyAlignment="1">
      <alignment vertical="center" wrapText="1"/>
    </xf>
    <xf numFmtId="2" fontId="30" fillId="0" borderId="0" xfId="0" applyNumberFormat="1" applyFont="1" applyAlignment="1">
      <alignment horizontal="center" vertical="center"/>
    </xf>
    <xf numFmtId="0" fontId="33" fillId="0" borderId="24" xfId="0" applyFont="1" applyBorder="1" applyAlignment="1">
      <alignment horizontal="center" vertical="center"/>
    </xf>
    <xf numFmtId="0" fontId="33" fillId="0" borderId="8" xfId="0" applyFont="1" applyBorder="1" applyAlignment="1">
      <alignment horizontal="center" vertical="center"/>
    </xf>
    <xf numFmtId="166" fontId="33" fillId="0" borderId="8" xfId="0" applyNumberFormat="1" applyFont="1" applyBorder="1" applyAlignment="1">
      <alignment vertical="center"/>
    </xf>
    <xf numFmtId="0" fontId="33" fillId="0" borderId="8" xfId="0" applyFont="1" applyBorder="1" applyAlignment="1">
      <alignment horizontal="center" vertical="center" wrapText="1"/>
    </xf>
    <xf numFmtId="0" fontId="36" fillId="0" borderId="24" xfId="0" applyFont="1" applyBorder="1" applyAlignment="1">
      <alignment horizontal="center" vertical="center"/>
    </xf>
    <xf numFmtId="0" fontId="36" fillId="0" borderId="8" xfId="0" applyFont="1" applyBorder="1" applyAlignment="1">
      <alignment vertical="center"/>
    </xf>
    <xf numFmtId="0" fontId="37" fillId="0" borderId="0" xfId="0" applyFont="1" applyAlignment="1">
      <alignment vertical="center"/>
    </xf>
    <xf numFmtId="166" fontId="38" fillId="0" borderId="8" xfId="0" applyNumberFormat="1" applyFont="1" applyBorder="1" applyAlignment="1">
      <alignment vertical="center"/>
    </xf>
    <xf numFmtId="0" fontId="38" fillId="0" borderId="8" xfId="0" applyFont="1" applyBorder="1" applyAlignment="1">
      <alignment horizontal="center" vertical="center" wrapText="1"/>
    </xf>
    <xf numFmtId="0" fontId="36" fillId="0" borderId="36" xfId="0" applyFont="1" applyBorder="1" applyAlignment="1">
      <alignment horizontal="center" vertical="center"/>
    </xf>
    <xf numFmtId="0" fontId="38" fillId="9" borderId="24" xfId="0" applyFont="1" applyFill="1" applyBorder="1" applyAlignment="1">
      <alignment horizontal="center" vertical="center"/>
    </xf>
    <xf numFmtId="0" fontId="41" fillId="9" borderId="8" xfId="0" applyFont="1" applyFill="1" applyBorder="1" applyAlignment="1">
      <alignment vertical="center"/>
    </xf>
    <xf numFmtId="0" fontId="38" fillId="9" borderId="8" xfId="0" applyFont="1" applyFill="1" applyBorder="1" applyAlignment="1">
      <alignment horizontal="center" vertical="center" wrapText="1"/>
    </xf>
    <xf numFmtId="166" fontId="38" fillId="9" borderId="8" xfId="0" applyNumberFormat="1" applyFont="1" applyFill="1" applyBorder="1" applyAlignment="1">
      <alignment vertical="center"/>
    </xf>
    <xf numFmtId="0" fontId="45" fillId="0" borderId="0" xfId="36" applyFont="1"/>
    <xf numFmtId="0" fontId="45" fillId="0" borderId="0" xfId="0" applyFont="1"/>
    <xf numFmtId="0" fontId="41" fillId="0" borderId="0" xfId="36" applyFont="1"/>
    <xf numFmtId="0" fontId="45" fillId="0" borderId="0" xfId="0" applyFont="1" applyAlignment="1">
      <alignment vertical="center"/>
    </xf>
    <xf numFmtId="0" fontId="46" fillId="0" borderId="0" xfId="0" applyFont="1" applyAlignment="1">
      <alignment vertical="center"/>
    </xf>
    <xf numFmtId="0" fontId="46" fillId="0" borderId="0" xfId="36" applyFont="1"/>
    <xf numFmtId="0" fontId="45" fillId="0" borderId="0" xfId="36" applyFont="1" applyAlignment="1">
      <alignment horizontal="center" vertical="center"/>
    </xf>
    <xf numFmtId="0" fontId="46" fillId="0" borderId="0" xfId="36" applyFont="1" applyAlignment="1">
      <alignment horizontal="left" wrapText="1"/>
    </xf>
    <xf numFmtId="0" fontId="45" fillId="0" borderId="0" xfId="0" applyFont="1" applyAlignment="1">
      <alignment horizontal="center" vertical="center"/>
    </xf>
    <xf numFmtId="0" fontId="41" fillId="3" borderId="0" xfId="36" applyFont="1" applyFill="1"/>
    <xf numFmtId="0" fontId="45" fillId="3" borderId="8" xfId="36" applyFont="1" applyFill="1" applyBorder="1" applyAlignment="1">
      <alignment horizontal="center" vertical="center"/>
    </xf>
    <xf numFmtId="4" fontId="46" fillId="3" borderId="8" xfId="36" applyNumberFormat="1" applyFont="1" applyFill="1" applyBorder="1" applyAlignment="1">
      <alignment horizontal="center" vertical="center"/>
    </xf>
    <xf numFmtId="0" fontId="41" fillId="3" borderId="0" xfId="36" applyFont="1" applyFill="1" applyAlignment="1">
      <alignment horizontal="center" vertical="center"/>
    </xf>
    <xf numFmtId="0" fontId="45" fillId="3" borderId="0" xfId="36" applyFont="1" applyFill="1" applyAlignment="1">
      <alignment horizontal="center" vertical="center"/>
    </xf>
    <xf numFmtId="0" fontId="46" fillId="3" borderId="0" xfId="36" applyFont="1" applyFill="1" applyAlignment="1">
      <alignment horizontal="left" wrapText="1"/>
    </xf>
    <xf numFmtId="2" fontId="38" fillId="9" borderId="8" xfId="0" applyNumberFormat="1" applyFont="1" applyFill="1" applyBorder="1" applyAlignment="1">
      <alignment horizontal="center" vertical="center"/>
    </xf>
    <xf numFmtId="2" fontId="38" fillId="0" borderId="8" xfId="0" applyNumberFormat="1" applyFont="1" applyBorder="1" applyAlignment="1">
      <alignment horizontal="center" vertical="center"/>
    </xf>
    <xf numFmtId="170" fontId="42" fillId="0" borderId="25" xfId="1" applyNumberFormat="1" applyFont="1" applyBorder="1" applyAlignment="1">
      <alignment horizontal="center" vertical="center"/>
    </xf>
    <xf numFmtId="170" fontId="42" fillId="0" borderId="27" xfId="1" applyNumberFormat="1" applyFont="1" applyBorder="1" applyAlignment="1">
      <alignment horizontal="center" vertical="center"/>
    </xf>
    <xf numFmtId="0" fontId="46" fillId="0" borderId="9" xfId="36" applyFont="1" applyBorder="1"/>
    <xf numFmtId="0" fontId="46" fillId="0" borderId="35" xfId="36" applyFont="1" applyBorder="1"/>
    <xf numFmtId="0" fontId="46" fillId="0" borderId="35" xfId="36" applyFont="1" applyBorder="1" applyAlignment="1">
      <alignment horizontal="center" vertical="center"/>
    </xf>
    <xf numFmtId="0" fontId="45" fillId="0" borderId="2" xfId="36" applyFont="1" applyBorder="1" applyAlignment="1">
      <alignment horizontal="center" vertical="center"/>
    </xf>
    <xf numFmtId="0" fontId="45" fillId="0" borderId="8" xfId="36" applyFont="1" applyBorder="1" applyAlignment="1">
      <alignment horizontal="left" vertical="center" wrapText="1"/>
    </xf>
    <xf numFmtId="0" fontId="44" fillId="0" borderId="2" xfId="36" applyFont="1" applyBorder="1" applyAlignment="1">
      <alignment horizontal="center" vertical="center"/>
    </xf>
    <xf numFmtId="0" fontId="44" fillId="0" borderId="8" xfId="36" applyFont="1" applyBorder="1" applyAlignment="1">
      <alignment horizontal="left" wrapText="1"/>
    </xf>
    <xf numFmtId="0" fontId="44" fillId="0" borderId="8" xfId="36" applyFont="1" applyBorder="1" applyAlignment="1">
      <alignment horizontal="center" vertical="center" wrapText="1"/>
    </xf>
    <xf numFmtId="0" fontId="46" fillId="0" borderId="2" xfId="36" applyFont="1" applyBorder="1" applyAlignment="1">
      <alignment horizontal="center" vertical="center"/>
    </xf>
    <xf numFmtId="0" fontId="46" fillId="0" borderId="8" xfId="36" applyFont="1" applyBorder="1" applyAlignment="1">
      <alignment horizontal="left" wrapText="1"/>
    </xf>
    <xf numFmtId="0" fontId="46" fillId="0" borderId="8" xfId="36" applyFont="1" applyBorder="1" applyAlignment="1">
      <alignment horizontal="center" vertical="center" wrapText="1"/>
    </xf>
    <xf numFmtId="0" fontId="44" fillId="0" borderId="8" xfId="36" applyFont="1" applyBorder="1" applyAlignment="1">
      <alignment horizontal="center" vertical="center"/>
    </xf>
    <xf numFmtId="0" fontId="45" fillId="0" borderId="8" xfId="36" applyFont="1" applyBorder="1" applyAlignment="1">
      <alignment horizontal="left" wrapText="1"/>
    </xf>
    <xf numFmtId="0" fontId="45" fillId="0" borderId="8" xfId="36" applyFont="1" applyBorder="1" applyAlignment="1">
      <alignment horizontal="center" vertical="center" wrapText="1"/>
    </xf>
    <xf numFmtId="0" fontId="43" fillId="0" borderId="8" xfId="36" applyFont="1" applyBorder="1" applyAlignment="1">
      <alignment horizontal="center" vertical="center"/>
    </xf>
    <xf numFmtId="0" fontId="45" fillId="0" borderId="8" xfId="36" applyFont="1" applyBorder="1" applyAlignment="1">
      <alignment horizontal="center" vertical="center"/>
    </xf>
    <xf numFmtId="2" fontId="46" fillId="0" borderId="8" xfId="36" applyNumberFormat="1" applyFont="1" applyBorder="1" applyAlignment="1">
      <alignment horizontal="center" vertical="center"/>
    </xf>
    <xf numFmtId="0" fontId="34" fillId="0" borderId="8" xfId="36" applyFont="1" applyBorder="1" applyAlignment="1">
      <alignment horizontal="left"/>
    </xf>
    <xf numFmtId="0" fontId="34" fillId="0" borderId="8" xfId="36" applyFont="1" applyBorder="1" applyAlignment="1">
      <alignment horizontal="center" vertical="center"/>
    </xf>
    <xf numFmtId="0" fontId="46" fillId="0" borderId="8" xfId="36" applyFont="1" applyBorder="1" applyAlignment="1">
      <alignment horizontal="left"/>
    </xf>
    <xf numFmtId="0" fontId="43" fillId="0" borderId="8" xfId="1" applyFont="1" applyBorder="1" applyAlignment="1">
      <alignment horizontal="center" vertical="center" wrapText="1"/>
    </xf>
    <xf numFmtId="0" fontId="43" fillId="0" borderId="8" xfId="1" applyFont="1" applyBorder="1" applyAlignment="1">
      <alignment horizontal="center" vertical="center"/>
    </xf>
    <xf numFmtId="0" fontId="45" fillId="0" borderId="8" xfId="1" applyFont="1" applyBorder="1" applyAlignment="1">
      <alignment horizontal="center" vertical="center" wrapText="1"/>
    </xf>
    <xf numFmtId="0" fontId="50" fillId="0" borderId="8" xfId="1" applyFont="1" applyBorder="1" applyAlignment="1">
      <alignment horizontal="center" vertical="center"/>
    </xf>
    <xf numFmtId="10" fontId="42" fillId="0" borderId="8" xfId="7" applyNumberFormat="1" applyFont="1" applyFill="1" applyBorder="1" applyAlignment="1">
      <alignment horizontal="right" vertical="center"/>
    </xf>
    <xf numFmtId="4" fontId="46" fillId="0" borderId="0" xfId="36" applyNumberFormat="1" applyFont="1" applyAlignment="1">
      <alignment vertical="center"/>
    </xf>
    <xf numFmtId="4" fontId="46" fillId="3" borderId="8" xfId="36" applyNumberFormat="1" applyFont="1" applyFill="1" applyBorder="1" applyAlignment="1">
      <alignment vertical="center"/>
    </xf>
    <xf numFmtId="2" fontId="44" fillId="3" borderId="8" xfId="36" applyNumberFormat="1" applyFont="1" applyFill="1" applyBorder="1" applyAlignment="1">
      <alignment vertical="center"/>
    </xf>
    <xf numFmtId="4" fontId="44" fillId="3" borderId="8" xfId="36" applyNumberFormat="1" applyFont="1" applyFill="1" applyBorder="1" applyAlignment="1">
      <alignment vertical="center"/>
    </xf>
    <xf numFmtId="4" fontId="45" fillId="3" borderId="8" xfId="36" applyNumberFormat="1" applyFont="1" applyFill="1" applyBorder="1" applyAlignment="1">
      <alignment vertical="center"/>
    </xf>
    <xf numFmtId="4" fontId="46" fillId="0" borderId="8" xfId="36" applyNumberFormat="1" applyFont="1" applyBorder="1" applyAlignment="1">
      <alignment vertical="center"/>
    </xf>
    <xf numFmtId="4" fontId="46" fillId="3" borderId="0" xfId="36" applyNumberFormat="1" applyFont="1" applyFill="1" applyAlignment="1">
      <alignment vertical="center"/>
    </xf>
    <xf numFmtId="0" fontId="46" fillId="0" borderId="0" xfId="0" applyFont="1" applyAlignment="1">
      <alignment horizontal="center" vertical="center"/>
    </xf>
    <xf numFmtId="0" fontId="46" fillId="0" borderId="0" xfId="36" applyFont="1" applyAlignment="1">
      <alignment horizontal="center" vertical="center"/>
    </xf>
    <xf numFmtId="2" fontId="44" fillId="0" borderId="8" xfId="36" applyNumberFormat="1" applyFont="1" applyBorder="1" applyAlignment="1">
      <alignment horizontal="center" vertical="center"/>
    </xf>
    <xf numFmtId="2" fontId="49" fillId="0" borderId="8" xfId="36" applyNumberFormat="1" applyFont="1" applyBorder="1" applyAlignment="1">
      <alignment horizontal="center" vertical="center"/>
    </xf>
    <xf numFmtId="0" fontId="46" fillId="3" borderId="0" xfId="36" applyFont="1" applyFill="1" applyAlignment="1">
      <alignment horizontal="center" vertical="center"/>
    </xf>
    <xf numFmtId="0" fontId="45" fillId="0" borderId="0" xfId="15" quotePrefix="1" applyFont="1" applyAlignment="1">
      <alignment vertical="center"/>
    </xf>
    <xf numFmtId="171" fontId="42" fillId="0" borderId="0" xfId="1" applyNumberFormat="1" applyFont="1" applyAlignment="1">
      <alignment vertical="center"/>
    </xf>
    <xf numFmtId="0" fontId="45" fillId="0" borderId="0" xfId="15" applyFont="1" applyAlignment="1">
      <alignment vertical="center"/>
    </xf>
    <xf numFmtId="2" fontId="48" fillId="10" borderId="8" xfId="36" applyNumberFormat="1" applyFont="1" applyFill="1" applyBorder="1" applyAlignment="1">
      <alignment vertical="center"/>
    </xf>
    <xf numFmtId="4" fontId="48" fillId="10" borderId="8" xfId="36" applyNumberFormat="1" applyFont="1" applyFill="1" applyBorder="1" applyAlignment="1">
      <alignment vertical="center"/>
    </xf>
    <xf numFmtId="0" fontId="47" fillId="11" borderId="8" xfId="36" applyFont="1" applyFill="1" applyBorder="1" applyAlignment="1">
      <alignment horizontal="center" vertical="center"/>
    </xf>
    <xf numFmtId="0" fontId="47" fillId="11" borderId="8" xfId="36" applyFont="1" applyFill="1" applyBorder="1" applyAlignment="1">
      <alignment horizontal="left" vertical="center" wrapText="1"/>
    </xf>
    <xf numFmtId="2" fontId="47" fillId="11" borderId="8" xfId="36" applyNumberFormat="1" applyFont="1" applyFill="1" applyBorder="1" applyAlignment="1">
      <alignment horizontal="center" vertical="center"/>
    </xf>
    <xf numFmtId="4" fontId="47" fillId="11" borderId="8" xfId="36" applyNumberFormat="1" applyFont="1" applyFill="1" applyBorder="1" applyAlignment="1">
      <alignment horizontal="left" vertical="center"/>
    </xf>
    <xf numFmtId="174" fontId="38" fillId="0" borderId="25" xfId="0" applyNumberFormat="1" applyFont="1" applyBorder="1" applyAlignment="1">
      <alignment horizontal="center" vertical="center"/>
    </xf>
    <xf numFmtId="174" fontId="38" fillId="9" borderId="25" xfId="0" applyNumberFormat="1" applyFont="1" applyFill="1" applyBorder="1" applyAlignment="1">
      <alignment horizontal="center" vertical="center"/>
    </xf>
    <xf numFmtId="165" fontId="38" fillId="0" borderId="25" xfId="0" applyNumberFormat="1" applyFont="1" applyBorder="1" applyAlignment="1">
      <alignment horizontal="center" vertical="center"/>
    </xf>
    <xf numFmtId="0" fontId="32" fillId="0" borderId="0" xfId="0" applyFont="1" applyAlignment="1">
      <alignment vertical="center"/>
    </xf>
    <xf numFmtId="0" fontId="31" fillId="0" borderId="0" xfId="0" applyFont="1" applyAlignment="1">
      <alignment horizontal="center" vertical="center" wrapText="1"/>
    </xf>
    <xf numFmtId="174" fontId="33" fillId="0" borderId="8" xfId="0" applyNumberFormat="1" applyFont="1" applyBorder="1" applyAlignment="1">
      <alignment horizontal="center" vertical="center"/>
    </xf>
    <xf numFmtId="0" fontId="52" fillId="0" borderId="0" xfId="0" applyFont="1" applyAlignment="1">
      <alignment vertical="center"/>
    </xf>
    <xf numFmtId="0" fontId="41" fillId="9" borderId="23" xfId="0" applyFont="1" applyFill="1" applyBorder="1" applyAlignment="1">
      <alignment vertical="center"/>
    </xf>
    <xf numFmtId="0" fontId="38" fillId="9" borderId="23" xfId="0" applyFont="1" applyFill="1" applyBorder="1" applyAlignment="1">
      <alignment horizontal="center" vertical="center" wrapText="1"/>
    </xf>
    <xf numFmtId="166" fontId="38" fillId="9" borderId="2" xfId="0" applyNumberFormat="1" applyFont="1" applyFill="1" applyBorder="1" applyAlignment="1">
      <alignment vertical="center"/>
    </xf>
    <xf numFmtId="174" fontId="37" fillId="0" borderId="0" xfId="0" applyNumberFormat="1" applyFont="1" applyAlignment="1">
      <alignment vertical="center"/>
    </xf>
    <xf numFmtId="182" fontId="37" fillId="0" borderId="0" xfId="0" applyNumberFormat="1" applyFont="1" applyAlignment="1">
      <alignment vertical="center"/>
    </xf>
    <xf numFmtId="9" fontId="37" fillId="0" borderId="0" xfId="37" applyFont="1" applyFill="1" applyAlignment="1">
      <alignment vertical="center"/>
    </xf>
    <xf numFmtId="2" fontId="53" fillId="0" borderId="8" xfId="36" applyNumberFormat="1" applyFont="1" applyBorder="1" applyAlignment="1">
      <alignment horizontal="center" vertical="center"/>
    </xf>
    <xf numFmtId="8" fontId="30" fillId="0" borderId="0" xfId="0" applyNumberFormat="1" applyFont="1" applyAlignment="1">
      <alignment vertical="center"/>
    </xf>
    <xf numFmtId="0" fontId="31" fillId="0" borderId="0" xfId="0" applyFont="1" applyAlignment="1">
      <alignment vertical="center" wrapText="1"/>
    </xf>
    <xf numFmtId="0" fontId="54" fillId="0" borderId="0" xfId="0" applyFont="1"/>
    <xf numFmtId="0" fontId="54" fillId="0" borderId="4" xfId="0" applyFont="1" applyBorder="1" applyAlignment="1">
      <alignment wrapText="1"/>
    </xf>
    <xf numFmtId="0" fontId="54" fillId="0" borderId="0" xfId="0" applyFont="1" applyAlignment="1">
      <alignment wrapText="1"/>
    </xf>
    <xf numFmtId="0" fontId="54" fillId="0" borderId="0" xfId="0" applyFont="1" applyAlignment="1">
      <alignment horizontal="center" vertical="center"/>
    </xf>
    <xf numFmtId="0" fontId="55" fillId="0" borderId="0" xfId="0" applyFont="1" applyAlignment="1">
      <alignment wrapText="1"/>
    </xf>
    <xf numFmtId="0" fontId="55" fillId="0" borderId="0" xfId="0" applyFont="1"/>
    <xf numFmtId="0" fontId="56" fillId="3" borderId="51" xfId="0" applyFont="1" applyFill="1" applyBorder="1" applyAlignment="1">
      <alignment vertical="center" wrapText="1"/>
    </xf>
    <xf numFmtId="0" fontId="56" fillId="3" borderId="43" xfId="0" applyFont="1" applyFill="1" applyBorder="1" applyAlignment="1">
      <alignment vertical="center" wrapText="1"/>
    </xf>
    <xf numFmtId="0" fontId="56" fillId="3" borderId="52" xfId="0" applyFont="1" applyFill="1" applyBorder="1" applyAlignment="1">
      <alignment vertical="center" wrapText="1"/>
    </xf>
    <xf numFmtId="0" fontId="57" fillId="3" borderId="54" xfId="0" applyFont="1" applyFill="1" applyBorder="1" applyAlignment="1">
      <alignment vertical="center" wrapText="1"/>
    </xf>
    <xf numFmtId="0" fontId="56" fillId="3" borderId="56" xfId="0" applyFont="1" applyFill="1" applyBorder="1" applyAlignment="1">
      <alignment vertical="center" wrapText="1"/>
    </xf>
    <xf numFmtId="0" fontId="56" fillId="3" borderId="45" xfId="0" applyFont="1" applyFill="1" applyBorder="1" applyAlignment="1">
      <alignment vertical="center" wrapText="1"/>
    </xf>
    <xf numFmtId="0" fontId="56" fillId="3" borderId="19" xfId="0" applyFont="1" applyFill="1" applyBorder="1" applyAlignment="1">
      <alignment vertical="center" wrapText="1"/>
    </xf>
    <xf numFmtId="0" fontId="56" fillId="0" borderId="51" xfId="0" applyFont="1" applyBorder="1" applyAlignment="1">
      <alignment vertical="center" wrapText="1"/>
    </xf>
    <xf numFmtId="0" fontId="57" fillId="0" borderId="54" xfId="0" applyFont="1" applyBorder="1" applyAlignment="1">
      <alignment vertical="center" wrapText="1"/>
    </xf>
    <xf numFmtId="0" fontId="56" fillId="0" borderId="56" xfId="0" applyFont="1" applyBorder="1" applyAlignment="1">
      <alignment vertical="center" wrapText="1"/>
    </xf>
    <xf numFmtId="0" fontId="59" fillId="0" borderId="0" xfId="38" applyFont="1" applyAlignment="1">
      <alignment vertical="center"/>
    </xf>
    <xf numFmtId="0" fontId="42" fillId="0" borderId="0" xfId="38" applyFont="1" applyAlignment="1">
      <alignment horizontal="left" vertical="center"/>
    </xf>
    <xf numFmtId="0" fontId="42" fillId="0" borderId="0" xfId="38" applyFont="1" applyAlignment="1">
      <alignment horizontal="right" vertical="center"/>
    </xf>
    <xf numFmtId="168" fontId="42" fillId="0" borderId="0" xfId="39" applyFont="1" applyFill="1" applyBorder="1" applyAlignment="1">
      <alignment horizontal="right" vertical="center"/>
    </xf>
    <xf numFmtId="183" fontId="59" fillId="0" borderId="0" xfId="38" applyNumberFormat="1" applyFont="1" applyAlignment="1">
      <alignment vertical="center"/>
    </xf>
    <xf numFmtId="4" fontId="61" fillId="0" borderId="0" xfId="38" applyNumberFormat="1" applyFont="1" applyAlignment="1">
      <alignment horizontal="center" vertical="center"/>
    </xf>
    <xf numFmtId="178" fontId="42" fillId="0" borderId="0" xfId="40" applyFont="1" applyAlignment="1">
      <alignment horizontal="right" vertical="center"/>
    </xf>
    <xf numFmtId="0" fontId="59" fillId="0" borderId="8" xfId="38" applyFont="1" applyBorder="1" applyAlignment="1">
      <alignment vertical="center" wrapText="1"/>
    </xf>
    <xf numFmtId="4" fontId="59" fillId="0" borderId="8" xfId="38" applyNumberFormat="1" applyFont="1" applyBorder="1" applyAlignment="1">
      <alignment horizontal="right" vertical="center" wrapText="1"/>
    </xf>
    <xf numFmtId="178" fontId="59" fillId="0" borderId="8" xfId="40" applyFont="1" applyBorder="1" applyAlignment="1">
      <alignment vertical="center" wrapText="1"/>
    </xf>
    <xf numFmtId="10" fontId="59" fillId="0" borderId="8" xfId="7" applyNumberFormat="1" applyFont="1" applyBorder="1" applyAlignment="1">
      <alignment vertical="center"/>
    </xf>
    <xf numFmtId="4" fontId="59" fillId="0" borderId="8" xfId="38" applyNumberFormat="1" applyFont="1" applyBorder="1" applyAlignment="1">
      <alignment vertical="center" wrapText="1"/>
    </xf>
    <xf numFmtId="4" fontId="59" fillId="0" borderId="0" xfId="38" applyNumberFormat="1" applyFont="1" applyAlignment="1">
      <alignment vertical="center"/>
    </xf>
    <xf numFmtId="184" fontId="59" fillId="0" borderId="0" xfId="38" applyNumberFormat="1" applyFont="1" applyAlignment="1">
      <alignment vertical="center"/>
    </xf>
    <xf numFmtId="10" fontId="59" fillId="0" borderId="0" xfId="38" applyNumberFormat="1" applyFont="1" applyAlignment="1">
      <alignment vertical="center"/>
    </xf>
    <xf numFmtId="178" fontId="59" fillId="0" borderId="1" xfId="40" applyFont="1" applyBorder="1" applyAlignment="1">
      <alignment vertical="center" wrapText="1"/>
    </xf>
    <xf numFmtId="0" fontId="59" fillId="0" borderId="0" xfId="38" applyFont="1" applyAlignment="1">
      <alignment vertical="center" wrapText="1"/>
    </xf>
    <xf numFmtId="4" fontId="59" fillId="0" borderId="0" xfId="38" applyNumberFormat="1" applyFont="1" applyAlignment="1">
      <alignment horizontal="right" vertical="center" wrapText="1"/>
    </xf>
    <xf numFmtId="178" fontId="59" fillId="0" borderId="0" xfId="40" applyFont="1" applyBorder="1" applyAlignment="1">
      <alignment vertical="center" wrapText="1"/>
    </xf>
    <xf numFmtId="10" fontId="59" fillId="0" borderId="0" xfId="7" applyNumberFormat="1" applyFont="1" applyBorder="1" applyAlignment="1">
      <alignment vertical="center"/>
    </xf>
    <xf numFmtId="4" fontId="59" fillId="0" borderId="0" xfId="38" applyNumberFormat="1" applyFont="1" applyAlignment="1">
      <alignment vertical="center" wrapText="1"/>
    </xf>
    <xf numFmtId="10" fontId="59" fillId="0" borderId="8" xfId="7" applyNumberFormat="1" applyFont="1" applyFill="1" applyBorder="1" applyAlignment="1">
      <alignment vertical="center"/>
    </xf>
    <xf numFmtId="4" fontId="59" fillId="0" borderId="1" xfId="38" applyNumberFormat="1" applyFont="1" applyBorder="1" applyAlignment="1">
      <alignment vertical="center" wrapText="1"/>
    </xf>
    <xf numFmtId="10" fontId="59" fillId="0" borderId="0" xfId="7" applyNumberFormat="1" applyFont="1" applyAlignment="1">
      <alignment vertical="center"/>
    </xf>
    <xf numFmtId="185" fontId="59" fillId="0" borderId="0" xfId="38" applyNumberFormat="1" applyFont="1" applyAlignment="1">
      <alignment vertical="center"/>
    </xf>
    <xf numFmtId="2" fontId="59" fillId="0" borderId="8" xfId="7" applyNumberFormat="1" applyFont="1" applyBorder="1" applyAlignment="1">
      <alignment vertical="center"/>
    </xf>
    <xf numFmtId="168" fontId="59" fillId="0" borderId="1" xfId="38" applyNumberFormat="1" applyFont="1" applyBorder="1" applyAlignment="1">
      <alignment horizontal="center" vertical="center"/>
    </xf>
    <xf numFmtId="168" fontId="59" fillId="0" borderId="23" xfId="38" applyNumberFormat="1" applyFont="1" applyBorder="1" applyAlignment="1">
      <alignment horizontal="center" vertical="center"/>
    </xf>
    <xf numFmtId="186" fontId="59" fillId="0" borderId="8" xfId="7" applyNumberFormat="1" applyFont="1" applyBorder="1" applyAlignment="1">
      <alignment vertical="center"/>
    </xf>
    <xf numFmtId="168" fontId="59" fillId="0" borderId="0" xfId="38" applyNumberFormat="1" applyFont="1" applyAlignment="1">
      <alignment vertical="center"/>
    </xf>
    <xf numFmtId="175" fontId="59" fillId="0" borderId="0" xfId="38" applyNumberFormat="1" applyFont="1" applyAlignment="1">
      <alignment vertical="center"/>
    </xf>
    <xf numFmtId="168" fontId="59" fillId="0" borderId="0" xfId="39" applyFont="1" applyAlignment="1">
      <alignment vertical="center"/>
    </xf>
    <xf numFmtId="2" fontId="59" fillId="0" borderId="0" xfId="38" applyNumberFormat="1" applyFont="1" applyAlignment="1">
      <alignment vertical="center"/>
    </xf>
    <xf numFmtId="187" fontId="59" fillId="0" borderId="0" xfId="38" applyNumberFormat="1" applyFont="1" applyAlignment="1">
      <alignment vertical="center"/>
    </xf>
    <xf numFmtId="44" fontId="59" fillId="0" borderId="0" xfId="38" applyNumberFormat="1" applyFont="1" applyAlignment="1">
      <alignment vertical="center"/>
    </xf>
    <xf numFmtId="178" fontId="42" fillId="12" borderId="8" xfId="40" applyFont="1" applyFill="1" applyBorder="1" applyAlignment="1">
      <alignment vertical="center"/>
    </xf>
    <xf numFmtId="10" fontId="42" fillId="12" borderId="8" xfId="7" applyNumberFormat="1" applyFont="1" applyFill="1" applyBorder="1" applyAlignment="1">
      <alignment vertical="center"/>
    </xf>
    <xf numFmtId="178" fontId="42" fillId="0" borderId="0" xfId="40" applyFont="1" applyBorder="1" applyAlignment="1">
      <alignment vertical="center"/>
    </xf>
    <xf numFmtId="10" fontId="42" fillId="0" borderId="0" xfId="7" applyNumberFormat="1" applyFont="1" applyBorder="1" applyAlignment="1">
      <alignment vertical="center"/>
    </xf>
    <xf numFmtId="0" fontId="41" fillId="0" borderId="0" xfId="0" applyFont="1"/>
    <xf numFmtId="0" fontId="59" fillId="0" borderId="5" xfId="38" applyFont="1" applyBorder="1" applyAlignment="1">
      <alignment vertical="center"/>
    </xf>
    <xf numFmtId="0" fontId="59" fillId="0" borderId="57" xfId="38" applyFont="1" applyBorder="1" applyAlignment="1">
      <alignment vertical="center"/>
    </xf>
    <xf numFmtId="0" fontId="59" fillId="0" borderId="7" xfId="38" applyFont="1" applyBorder="1" applyAlignment="1">
      <alignment vertical="center"/>
    </xf>
    <xf numFmtId="0" fontId="42" fillId="0" borderId="0" xfId="38" applyFont="1" applyAlignment="1">
      <alignment vertical="center"/>
    </xf>
    <xf numFmtId="0" fontId="60" fillId="0" borderId="0" xfId="38" applyFont="1" applyAlignment="1">
      <alignment vertical="center"/>
    </xf>
    <xf numFmtId="0" fontId="62" fillId="0" borderId="0" xfId="41" applyFont="1" applyAlignment="1">
      <alignment vertical="center"/>
    </xf>
    <xf numFmtId="0" fontId="63" fillId="0" borderId="0" xfId="41" applyFont="1" applyAlignment="1">
      <alignment vertical="center"/>
    </xf>
    <xf numFmtId="0" fontId="64" fillId="0" borderId="0" xfId="0" applyFont="1" applyAlignment="1">
      <alignment horizontal="justify" vertical="center" readingOrder="1"/>
    </xf>
    <xf numFmtId="0" fontId="30" fillId="0" borderId="0" xfId="0" applyFont="1" applyAlignment="1">
      <alignment horizontal="center" vertical="center" wrapText="1"/>
    </xf>
    <xf numFmtId="0" fontId="37" fillId="0" borderId="0" xfId="0" applyFont="1" applyAlignment="1">
      <alignment vertical="center" wrapText="1"/>
    </xf>
    <xf numFmtId="0" fontId="65" fillId="0" borderId="0" xfId="0" applyFont="1" applyAlignment="1">
      <alignment vertical="center"/>
    </xf>
    <xf numFmtId="174" fontId="37" fillId="0" borderId="0" xfId="0" applyNumberFormat="1" applyFont="1" applyAlignment="1">
      <alignment horizontal="center" vertical="center"/>
    </xf>
    <xf numFmtId="2" fontId="48" fillId="0" borderId="0" xfId="36" applyNumberFormat="1" applyFont="1" applyAlignment="1">
      <alignment vertical="center"/>
    </xf>
    <xf numFmtId="4" fontId="48" fillId="0" borderId="8" xfId="36" applyNumberFormat="1" applyFont="1" applyBorder="1" applyAlignment="1">
      <alignment vertical="center"/>
    </xf>
    <xf numFmtId="0" fontId="36" fillId="0" borderId="0" xfId="0" applyFont="1" applyAlignment="1">
      <alignment horizontal="center" vertical="center"/>
    </xf>
    <xf numFmtId="0" fontId="33" fillId="0" borderId="0" xfId="0" applyFont="1" applyAlignment="1">
      <alignment horizontal="center" vertical="center"/>
    </xf>
    <xf numFmtId="0" fontId="34" fillId="0" borderId="0" xfId="0" applyFont="1" applyAlignment="1">
      <alignment horizontal="left" vertical="center" wrapText="1"/>
    </xf>
    <xf numFmtId="166" fontId="33" fillId="0" borderId="0" xfId="0" applyNumberFormat="1" applyFont="1" applyAlignment="1">
      <alignment vertical="center"/>
    </xf>
    <xf numFmtId="2" fontId="33" fillId="0" borderId="0" xfId="0" applyNumberFormat="1" applyFont="1" applyAlignment="1">
      <alignment horizontal="center" vertical="center"/>
    </xf>
    <xf numFmtId="174" fontId="38" fillId="0" borderId="0" xfId="0" applyNumberFormat="1" applyFont="1" applyAlignment="1">
      <alignment horizontal="center" vertical="center"/>
    </xf>
    <xf numFmtId="0" fontId="38" fillId="9" borderId="0" xfId="0" applyFont="1" applyFill="1" applyAlignment="1">
      <alignment horizontal="center" vertical="center"/>
    </xf>
    <xf numFmtId="174" fontId="38" fillId="9" borderId="0" xfId="0" applyNumberFormat="1" applyFont="1" applyFill="1" applyAlignment="1">
      <alignment horizontal="center" vertical="center"/>
    </xf>
    <xf numFmtId="0" fontId="46" fillId="0" borderId="10" xfId="36" applyFont="1" applyBorder="1"/>
    <xf numFmtId="0" fontId="34" fillId="0" borderId="1" xfId="0" applyFont="1" applyBorder="1" applyAlignment="1">
      <alignment horizontal="left" vertical="center"/>
    </xf>
    <xf numFmtId="0" fontId="34" fillId="0" borderId="2" xfId="0" applyFont="1" applyBorder="1" applyAlignment="1">
      <alignment horizontal="left" vertical="center"/>
    </xf>
    <xf numFmtId="0" fontId="32" fillId="0" borderId="0" xfId="0" applyFont="1" applyAlignment="1">
      <alignment horizontal="center" vertical="center" wrapText="1"/>
    </xf>
    <xf numFmtId="0" fontId="34" fillId="0" borderId="8" xfId="0" applyFont="1" applyBorder="1" applyAlignment="1">
      <alignment vertical="center" wrapText="1"/>
    </xf>
    <xf numFmtId="166" fontId="67" fillId="0" borderId="8" xfId="0" applyNumberFormat="1" applyFont="1" applyBorder="1" applyAlignment="1">
      <alignment vertical="center"/>
    </xf>
    <xf numFmtId="174" fontId="67" fillId="0" borderId="8" xfId="0" applyNumberFormat="1" applyFont="1" applyBorder="1" applyAlignment="1">
      <alignment horizontal="center" vertical="center"/>
    </xf>
    <xf numFmtId="174" fontId="68" fillId="0" borderId="8" xfId="0" applyNumberFormat="1" applyFont="1" applyBorder="1" applyAlignment="1">
      <alignment horizontal="center" vertical="center"/>
    </xf>
    <xf numFmtId="2" fontId="38" fillId="9" borderId="1" xfId="0" applyNumberFormat="1" applyFont="1" applyFill="1" applyBorder="1" applyAlignment="1">
      <alignment horizontal="center" vertical="center"/>
    </xf>
    <xf numFmtId="2" fontId="38" fillId="0" borderId="1" xfId="0" applyNumberFormat="1" applyFont="1" applyBorder="1" applyAlignment="1">
      <alignment horizontal="center" vertical="center"/>
    </xf>
    <xf numFmtId="174" fontId="33" fillId="0" borderId="1" xfId="0" applyNumberFormat="1" applyFont="1" applyBorder="1" applyAlignment="1">
      <alignment horizontal="center" vertical="center"/>
    </xf>
    <xf numFmtId="174" fontId="68" fillId="0" borderId="1" xfId="0" applyNumberFormat="1" applyFont="1" applyBorder="1" applyAlignment="1">
      <alignment horizontal="center" vertical="center"/>
    </xf>
    <xf numFmtId="174" fontId="69" fillId="0" borderId="1" xfId="0" applyNumberFormat="1" applyFont="1" applyBorder="1" applyAlignment="1">
      <alignment horizontal="center" vertical="center"/>
    </xf>
    <xf numFmtId="2" fontId="45" fillId="0" borderId="8" xfId="36" applyNumberFormat="1" applyFont="1" applyBorder="1" applyAlignment="1">
      <alignment horizontal="center" vertical="center"/>
    </xf>
    <xf numFmtId="2" fontId="33" fillId="0" borderId="8" xfId="0" applyNumberFormat="1" applyFont="1" applyBorder="1" applyAlignment="1">
      <alignment horizontal="center" vertical="center"/>
    </xf>
    <xf numFmtId="2" fontId="35" fillId="0" borderId="8" xfId="1" applyNumberFormat="1" applyFont="1" applyBorder="1" applyAlignment="1">
      <alignment horizontal="center" vertical="center"/>
    </xf>
    <xf numFmtId="2" fontId="35" fillId="0" borderId="26" xfId="1" applyNumberFormat="1" applyFont="1" applyBorder="1" applyAlignment="1">
      <alignment horizontal="center" vertical="center"/>
    </xf>
    <xf numFmtId="2" fontId="32" fillId="0" borderId="0" xfId="1" applyNumberFormat="1" applyFont="1" applyAlignment="1">
      <alignment horizontal="center" vertical="center"/>
    </xf>
    <xf numFmtId="0" fontId="34" fillId="0" borderId="0" xfId="0" applyFont="1" applyBorder="1" applyAlignment="1">
      <alignment horizontal="left" vertical="center" wrapText="1"/>
    </xf>
    <xf numFmtId="0" fontId="33" fillId="0" borderId="0" xfId="0" applyFont="1" applyBorder="1" applyAlignment="1">
      <alignment horizontal="center" vertical="center"/>
    </xf>
    <xf numFmtId="2" fontId="33" fillId="0" borderId="0" xfId="0" applyNumberFormat="1" applyFont="1" applyBorder="1" applyAlignment="1">
      <alignment horizontal="center" vertical="center"/>
    </xf>
    <xf numFmtId="2" fontId="33" fillId="0" borderId="24" xfId="0" applyNumberFormat="1" applyFont="1" applyBorder="1" applyAlignment="1">
      <alignment horizontal="center" vertical="center"/>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171" fontId="7" fillId="2" borderId="3" xfId="1" applyNumberFormat="1" applyFont="1" applyFill="1" applyBorder="1" applyAlignment="1">
      <alignment horizontal="left" vertical="center"/>
    </xf>
    <xf numFmtId="171" fontId="7" fillId="2" borderId="4" xfId="1" applyNumberFormat="1" applyFont="1" applyFill="1" applyBorder="1" applyAlignment="1">
      <alignment horizontal="left" vertical="center"/>
    </xf>
    <xf numFmtId="171" fontId="7" fillId="2" borderId="12" xfId="1" applyNumberFormat="1" applyFont="1" applyFill="1" applyBorder="1" applyAlignment="1">
      <alignment horizontal="left" vertical="center"/>
    </xf>
    <xf numFmtId="171" fontId="7" fillId="2" borderId="13" xfId="1" applyNumberFormat="1" applyFont="1" applyFill="1" applyBorder="1" applyAlignment="1">
      <alignment horizontal="left" vertical="center"/>
    </xf>
    <xf numFmtId="0" fontId="7" fillId="0" borderId="12" xfId="1" applyFont="1" applyBorder="1" applyAlignment="1">
      <alignment horizontal="left"/>
    </xf>
    <xf numFmtId="0" fontId="7" fillId="0" borderId="15" xfId="1" applyFont="1" applyBorder="1" applyAlignment="1">
      <alignment horizontal="left"/>
    </xf>
    <xf numFmtId="0" fontId="4" fillId="0" borderId="16" xfId="1" applyFont="1" applyBorder="1" applyAlignment="1">
      <alignment horizontal="center"/>
    </xf>
    <xf numFmtId="0" fontId="4" fillId="0" borderId="15" xfId="1" applyFont="1" applyBorder="1" applyAlignment="1">
      <alignment horizontal="center"/>
    </xf>
    <xf numFmtId="0" fontId="56" fillId="3" borderId="43" xfId="0" applyFont="1" applyFill="1" applyBorder="1" applyAlignment="1">
      <alignment horizontal="left" vertical="center" wrapText="1"/>
    </xf>
    <xf numFmtId="0" fontId="56" fillId="3" borderId="52" xfId="0" applyFont="1" applyFill="1" applyBorder="1" applyAlignment="1">
      <alignment horizontal="left" vertical="center" wrapText="1"/>
    </xf>
    <xf numFmtId="0" fontId="56" fillId="3" borderId="53" xfId="0" applyFont="1" applyFill="1" applyBorder="1" applyAlignment="1">
      <alignment horizontal="left" vertical="center" wrapText="1"/>
    </xf>
    <xf numFmtId="0" fontId="57" fillId="3" borderId="41" xfId="0" applyFont="1" applyFill="1" applyBorder="1" applyAlignment="1">
      <alignment horizontal="left" vertical="center" wrapText="1"/>
    </xf>
    <xf numFmtId="0" fontId="57" fillId="3" borderId="0" xfId="0" applyFont="1" applyFill="1" applyAlignment="1">
      <alignment horizontal="left" vertical="center" wrapText="1"/>
    </xf>
    <xf numFmtId="0" fontId="57" fillId="3" borderId="55" xfId="0" applyFont="1" applyFill="1" applyBorder="1" applyAlignment="1">
      <alignment horizontal="left" vertical="center" wrapText="1"/>
    </xf>
    <xf numFmtId="0" fontId="56" fillId="3" borderId="45" xfId="0" applyFont="1" applyFill="1" applyBorder="1" applyAlignment="1">
      <alignment horizontal="left" vertical="center" wrapText="1"/>
    </xf>
    <xf numFmtId="0" fontId="56" fillId="3" borderId="19" xfId="0" applyFont="1" applyFill="1" applyBorder="1" applyAlignment="1">
      <alignment horizontal="left" vertical="center" wrapText="1"/>
    </xf>
    <xf numFmtId="0" fontId="56" fillId="3" borderId="21" xfId="0" applyFont="1" applyFill="1" applyBorder="1" applyAlignment="1">
      <alignment horizontal="left" vertical="center" wrapText="1"/>
    </xf>
    <xf numFmtId="0" fontId="31" fillId="0" borderId="0" xfId="0" applyFont="1" applyAlignment="1">
      <alignment horizontal="center" vertical="center" wrapText="1"/>
    </xf>
    <xf numFmtId="0" fontId="34" fillId="0" borderId="1" xfId="0" applyFont="1" applyBorder="1" applyAlignment="1">
      <alignment horizontal="left" vertical="center" wrapText="1"/>
    </xf>
    <xf numFmtId="0" fontId="34" fillId="0" borderId="2" xfId="0" applyFont="1" applyBorder="1" applyAlignment="1">
      <alignment horizontal="left" vertical="center" wrapText="1"/>
    </xf>
    <xf numFmtId="0" fontId="42" fillId="0" borderId="31" xfId="1" applyFont="1" applyBorder="1" applyAlignment="1">
      <alignment horizontal="left" vertical="center"/>
    </xf>
    <xf numFmtId="0" fontId="42" fillId="0" borderId="23" xfId="1" applyFont="1" applyBorder="1" applyAlignment="1">
      <alignment horizontal="left" vertical="center"/>
    </xf>
    <xf numFmtId="0" fontId="42" fillId="0" borderId="2" xfId="1" applyFont="1" applyBorder="1" applyAlignment="1">
      <alignment horizontal="left" vertical="center"/>
    </xf>
    <xf numFmtId="171" fontId="42" fillId="0" borderId="28" xfId="1" applyNumberFormat="1" applyFont="1" applyBorder="1" applyAlignment="1">
      <alignment horizontal="left" vertical="center"/>
    </xf>
    <xf numFmtId="171" fontId="42" fillId="0" borderId="29" xfId="1" applyNumberFormat="1" applyFont="1" applyBorder="1" applyAlignment="1">
      <alignment horizontal="left" vertical="center"/>
    </xf>
    <xf numFmtId="171" fontId="42" fillId="0" borderId="30" xfId="1" applyNumberFormat="1" applyFont="1" applyBorder="1" applyAlignment="1">
      <alignment horizontal="left" vertical="center"/>
    </xf>
    <xf numFmtId="171" fontId="42" fillId="0" borderId="31" xfId="1" applyNumberFormat="1" applyFont="1" applyBorder="1" applyAlignment="1">
      <alignment horizontal="left" vertical="center"/>
    </xf>
    <xf numFmtId="171" fontId="42" fillId="0" borderId="23" xfId="1" applyNumberFormat="1" applyFont="1" applyBorder="1" applyAlignment="1">
      <alignment horizontal="left" vertical="center"/>
    </xf>
    <xf numFmtId="171" fontId="42" fillId="0" borderId="2" xfId="1" applyNumberFormat="1" applyFont="1" applyBorder="1" applyAlignment="1">
      <alignment horizontal="left" vertical="center"/>
    </xf>
    <xf numFmtId="0" fontId="36" fillId="0" borderId="1" xfId="0" applyFont="1" applyBorder="1" applyAlignment="1">
      <alignment horizontal="left" vertical="center"/>
    </xf>
    <xf numFmtId="0" fontId="36" fillId="0" borderId="23" xfId="0" applyFont="1" applyBorder="1" applyAlignment="1">
      <alignment horizontal="left" vertical="center"/>
    </xf>
    <xf numFmtId="0" fontId="36" fillId="0" borderId="50" xfId="0" applyFont="1" applyBorder="1" applyAlignment="1">
      <alignment horizontal="left" vertical="center"/>
    </xf>
    <xf numFmtId="0" fontId="41" fillId="9" borderId="1" xfId="0" applyFont="1" applyFill="1" applyBorder="1" applyAlignment="1">
      <alignment horizontal="left" vertical="center"/>
    </xf>
    <xf numFmtId="0" fontId="41" fillId="9" borderId="23" xfId="0" applyFont="1" applyFill="1" applyBorder="1" applyAlignment="1">
      <alignment horizontal="left" vertical="center"/>
    </xf>
    <xf numFmtId="0" fontId="41" fillId="9" borderId="2" xfId="0" applyFont="1" applyFill="1" applyBorder="1" applyAlignment="1">
      <alignment horizontal="left" vertical="center"/>
    </xf>
    <xf numFmtId="0" fontId="31" fillId="0" borderId="0" xfId="0" applyFont="1" applyAlignment="1">
      <alignment horizontal="left" vertical="center"/>
    </xf>
    <xf numFmtId="0" fontId="31" fillId="0" borderId="0" xfId="0" applyFont="1" applyAlignment="1">
      <alignment horizontal="left" vertical="center" wrapText="1"/>
    </xf>
    <xf numFmtId="0" fontId="36" fillId="0" borderId="47" xfId="0" applyFont="1" applyBorder="1" applyAlignment="1">
      <alignment horizontal="left" vertical="center"/>
    </xf>
    <xf numFmtId="0" fontId="36" fillId="0" borderId="48" xfId="0" applyFont="1" applyBorder="1" applyAlignment="1">
      <alignment horizontal="left" vertical="center"/>
    </xf>
    <xf numFmtId="0" fontId="36" fillId="0" borderId="49" xfId="0" applyFont="1" applyBorder="1" applyAlignment="1">
      <alignment horizontal="left" vertical="center"/>
    </xf>
    <xf numFmtId="0" fontId="30" fillId="0" borderId="0" xfId="0" applyFont="1" applyAlignment="1">
      <alignment horizontal="center" vertical="center" wrapText="1"/>
    </xf>
    <xf numFmtId="0" fontId="32" fillId="0" borderId="0" xfId="0" applyFont="1" applyAlignment="1">
      <alignment horizontal="center" vertical="center"/>
    </xf>
    <xf numFmtId="0" fontId="40" fillId="0" borderId="8" xfId="1" applyFont="1" applyBorder="1" applyAlignment="1">
      <alignment horizontal="center" vertical="center"/>
    </xf>
    <xf numFmtId="0" fontId="40" fillId="0" borderId="26" xfId="1" applyFont="1" applyBorder="1" applyAlignment="1">
      <alignment horizontal="center" vertical="center"/>
    </xf>
    <xf numFmtId="0" fontId="40" fillId="0" borderId="25" xfId="1" applyFont="1" applyBorder="1" applyAlignment="1">
      <alignment horizontal="center" vertical="center" wrapText="1"/>
    </xf>
    <xf numFmtId="0" fontId="40" fillId="0" borderId="27" xfId="1" applyFont="1" applyBorder="1" applyAlignment="1">
      <alignment horizontal="center" vertical="center" wrapText="1"/>
    </xf>
    <xf numFmtId="0" fontId="40" fillId="0" borderId="36" xfId="1" applyFont="1" applyBorder="1" applyAlignment="1">
      <alignment horizontal="center" vertical="center" wrapText="1"/>
    </xf>
    <xf numFmtId="0" fontId="40" fillId="0" borderId="24" xfId="1" applyFont="1" applyBorder="1" applyAlignment="1">
      <alignment horizontal="center" vertical="center" wrapText="1"/>
    </xf>
    <xf numFmtId="0" fontId="40" fillId="0" borderId="34"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37" xfId="1" applyFont="1" applyBorder="1" applyAlignment="1">
      <alignment horizontal="center" vertical="center" wrapText="1"/>
    </xf>
    <xf numFmtId="2" fontId="40" fillId="0" borderId="8" xfId="1" applyNumberFormat="1" applyFont="1" applyBorder="1" applyAlignment="1">
      <alignment horizontal="center" vertical="center"/>
    </xf>
    <xf numFmtId="2" fontId="40" fillId="0" borderId="26" xfId="1" applyNumberFormat="1" applyFont="1" applyBorder="1" applyAlignment="1">
      <alignment horizontal="center" vertical="center"/>
    </xf>
    <xf numFmtId="0" fontId="40" fillId="0" borderId="43" xfId="1" applyFont="1" applyBorder="1" applyAlignment="1">
      <alignment horizontal="center" vertical="center" wrapText="1"/>
    </xf>
    <xf numFmtId="0" fontId="40" fillId="0" borderId="44" xfId="1" applyFont="1" applyBorder="1" applyAlignment="1">
      <alignment horizontal="center" vertical="center" wrapText="1"/>
    </xf>
    <xf numFmtId="0" fontId="40" fillId="0" borderId="41" xfId="1" applyFont="1" applyBorder="1" applyAlignment="1">
      <alignment horizontal="center" vertical="center" wrapText="1"/>
    </xf>
    <xf numFmtId="0" fontId="40" fillId="0" borderId="42" xfId="1" applyFont="1" applyBorder="1" applyAlignment="1">
      <alignment horizontal="center" vertical="center" wrapText="1"/>
    </xf>
    <xf numFmtId="0" fontId="40" fillId="0" borderId="45" xfId="1" applyFont="1" applyBorder="1" applyAlignment="1">
      <alignment horizontal="center" vertical="center" wrapText="1"/>
    </xf>
    <xf numFmtId="0" fontId="40" fillId="0" borderId="46" xfId="1" applyFont="1" applyBorder="1" applyAlignment="1">
      <alignment horizontal="center" vertical="center" wrapText="1"/>
    </xf>
    <xf numFmtId="0" fontId="39" fillId="3" borderId="32" xfId="1" applyFont="1" applyFill="1" applyBorder="1" applyAlignment="1">
      <alignment horizontal="center" vertical="center" wrapText="1"/>
    </xf>
    <xf numFmtId="0" fontId="39" fillId="3" borderId="14" xfId="1" applyFont="1" applyFill="1" applyBorder="1" applyAlignment="1">
      <alignment horizontal="center" vertical="center" wrapText="1"/>
    </xf>
    <xf numFmtId="0" fontId="39" fillId="3" borderId="33" xfId="1" applyFont="1" applyFill="1" applyBorder="1" applyAlignment="1">
      <alignment horizontal="center" vertical="center" wrapText="1"/>
    </xf>
    <xf numFmtId="0" fontId="66" fillId="0" borderId="0" xfId="0" applyFont="1" applyAlignment="1">
      <alignment horizontal="center" vertical="center"/>
    </xf>
    <xf numFmtId="0" fontId="30" fillId="0" borderId="0" xfId="0" applyFont="1" applyAlignment="1">
      <alignment horizontal="center" vertical="center"/>
    </xf>
    <xf numFmtId="8" fontId="30" fillId="0" borderId="0" xfId="0" applyNumberFormat="1" applyFont="1" applyAlignment="1">
      <alignment horizontal="center" vertical="center"/>
    </xf>
    <xf numFmtId="0" fontId="34" fillId="0" borderId="1" xfId="0" applyFont="1" applyBorder="1" applyAlignment="1">
      <alignment horizontal="left" vertical="center"/>
    </xf>
    <xf numFmtId="0" fontId="34" fillId="0" borderId="2" xfId="0" applyFont="1" applyBorder="1" applyAlignment="1">
      <alignment horizontal="left" vertical="center"/>
    </xf>
    <xf numFmtId="174" fontId="37" fillId="0" borderId="0" xfId="0" applyNumberFormat="1" applyFont="1" applyAlignment="1">
      <alignment horizontal="center" vertical="center"/>
    </xf>
    <xf numFmtId="0" fontId="39" fillId="3" borderId="8" xfId="1" applyFont="1" applyFill="1" applyBorder="1" applyAlignment="1">
      <alignment horizontal="center" vertical="center" wrapText="1"/>
    </xf>
    <xf numFmtId="0" fontId="45" fillId="0" borderId="8" xfId="36" applyFont="1" applyBorder="1" applyAlignment="1">
      <alignment horizontal="center" vertical="center"/>
    </xf>
    <xf numFmtId="0" fontId="45" fillId="3" borderId="8" xfId="36" applyFont="1" applyFill="1" applyBorder="1" applyAlignment="1">
      <alignment horizontal="center" vertical="center"/>
    </xf>
    <xf numFmtId="0" fontId="45" fillId="3" borderId="8" xfId="36" applyFont="1" applyFill="1" applyBorder="1" applyAlignment="1">
      <alignment horizontal="left" vertical="center" wrapText="1"/>
    </xf>
    <xf numFmtId="0" fontId="45" fillId="3" borderId="8" xfId="1" applyFont="1" applyFill="1" applyBorder="1" applyAlignment="1">
      <alignment horizontal="center" vertical="center" wrapText="1"/>
    </xf>
    <xf numFmtId="4" fontId="45" fillId="3" borderId="8" xfId="36" applyNumberFormat="1" applyFont="1" applyFill="1" applyBorder="1" applyAlignment="1">
      <alignment horizontal="center" vertical="center"/>
    </xf>
    <xf numFmtId="0" fontId="36" fillId="0" borderId="0" xfId="0" applyFont="1" applyAlignment="1">
      <alignment horizontal="left" vertical="center"/>
    </xf>
    <xf numFmtId="0" fontId="56" fillId="0" borderId="43" xfId="0" applyFont="1" applyBorder="1" applyAlignment="1">
      <alignment horizontal="left" vertical="center" wrapText="1"/>
    </xf>
    <xf numFmtId="0" fontId="56" fillId="0" borderId="52" xfId="0" applyFont="1" applyBorder="1" applyAlignment="1">
      <alignment horizontal="left" vertical="center" wrapText="1"/>
    </xf>
    <xf numFmtId="0" fontId="57" fillId="0" borderId="41" xfId="0" applyFont="1" applyBorder="1" applyAlignment="1">
      <alignment horizontal="left" vertical="center" wrapText="1"/>
    </xf>
    <xf numFmtId="0" fontId="57" fillId="0" borderId="0" xfId="0" applyFont="1" applyAlignment="1">
      <alignment horizontal="left" vertical="center" wrapText="1"/>
    </xf>
    <xf numFmtId="0" fontId="56" fillId="0" borderId="45" xfId="0" applyFont="1" applyBorder="1" applyAlignment="1">
      <alignment horizontal="left" vertical="center" wrapText="1"/>
    </xf>
    <xf numFmtId="0" fontId="56" fillId="0" borderId="19" xfId="0" applyFont="1" applyBorder="1" applyAlignment="1">
      <alignment horizontal="left" vertical="center" wrapText="1"/>
    </xf>
    <xf numFmtId="0" fontId="56" fillId="0" borderId="46" xfId="0" applyFont="1" applyBorder="1" applyAlignment="1">
      <alignment horizontal="left" vertical="center" wrapText="1"/>
    </xf>
    <xf numFmtId="0" fontId="56" fillId="0" borderId="53" xfId="0" applyFont="1" applyBorder="1" applyAlignment="1">
      <alignment horizontal="left" vertical="center" wrapText="1"/>
    </xf>
    <xf numFmtId="0" fontId="57" fillId="0" borderId="55" xfId="0" applyFont="1" applyBorder="1" applyAlignment="1">
      <alignment horizontal="left" vertical="center" wrapText="1"/>
    </xf>
    <xf numFmtId="0" fontId="56" fillId="0" borderId="21" xfId="0" applyFont="1" applyBorder="1" applyAlignment="1">
      <alignment horizontal="left" vertical="center" wrapText="1"/>
    </xf>
    <xf numFmtId="0" fontId="34" fillId="0" borderId="0" xfId="0" applyFont="1" applyAlignment="1">
      <alignment horizontal="left" vertical="center" wrapText="1"/>
    </xf>
    <xf numFmtId="0" fontId="34" fillId="0" borderId="0" xfId="0" applyFont="1" applyBorder="1" applyAlignment="1">
      <alignment horizontal="left" vertical="center" wrapText="1"/>
    </xf>
    <xf numFmtId="0" fontId="34" fillId="0" borderId="0" xfId="0" applyFont="1" applyAlignment="1">
      <alignment horizontal="left" vertical="center"/>
    </xf>
    <xf numFmtId="0" fontId="41" fillId="9" borderId="0" xfId="0" applyFont="1" applyFill="1" applyAlignment="1">
      <alignment horizontal="left" vertical="center"/>
    </xf>
    <xf numFmtId="0" fontId="39" fillId="3" borderId="0" xfId="1" applyFont="1" applyFill="1" applyAlignment="1">
      <alignment horizontal="center" vertical="center" wrapText="1"/>
    </xf>
    <xf numFmtId="0" fontId="40" fillId="0" borderId="0" xfId="1" applyFont="1" applyAlignment="1">
      <alignment horizontal="center" vertical="center" wrapText="1"/>
    </xf>
    <xf numFmtId="0" fontId="40" fillId="0" borderId="0" xfId="1" applyFont="1" applyAlignment="1">
      <alignment horizontal="center" vertical="center"/>
    </xf>
    <xf numFmtId="2" fontId="40" fillId="0" borderId="0" xfId="1" applyNumberFormat="1" applyFont="1" applyAlignment="1">
      <alignment horizontal="center" vertical="center"/>
    </xf>
    <xf numFmtId="0" fontId="55" fillId="0" borderId="57" xfId="0" applyFont="1" applyBorder="1" applyAlignment="1">
      <alignment horizontal="center"/>
    </xf>
    <xf numFmtId="0" fontId="54" fillId="0" borderId="0" xfId="0" applyFont="1" applyAlignment="1">
      <alignment horizontal="center" vertical="top" wrapText="1"/>
    </xf>
    <xf numFmtId="0" fontId="59" fillId="0" borderId="8" xfId="38" applyFont="1" applyBorder="1" applyAlignment="1">
      <alignment vertical="center"/>
    </xf>
    <xf numFmtId="4" fontId="59" fillId="0" borderId="0" xfId="38" applyNumberFormat="1" applyFont="1" applyAlignment="1">
      <alignment horizontal="center" vertical="center" wrapText="1"/>
    </xf>
    <xf numFmtId="0" fontId="59" fillId="0" borderId="1" xfId="38" applyFont="1" applyBorder="1" applyAlignment="1">
      <alignment horizontal="left" vertical="center" wrapText="1"/>
    </xf>
    <xf numFmtId="0" fontId="59" fillId="0" borderId="2" xfId="38" applyFont="1" applyBorder="1" applyAlignment="1">
      <alignment horizontal="left" vertical="center" wrapText="1"/>
    </xf>
    <xf numFmtId="0" fontId="59" fillId="0" borderId="1" xfId="38" applyFont="1" applyBorder="1" applyAlignment="1">
      <alignment horizontal="left" vertical="center"/>
    </xf>
    <xf numFmtId="0" fontId="59" fillId="0" borderId="2" xfId="38" applyFont="1" applyBorder="1" applyAlignment="1">
      <alignment horizontal="left" vertical="center"/>
    </xf>
    <xf numFmtId="0" fontId="59" fillId="0" borderId="1" xfId="38" applyFont="1" applyBorder="1" applyAlignment="1">
      <alignment vertical="center"/>
    </xf>
    <xf numFmtId="0" fontId="59" fillId="0" borderId="2" xfId="38" applyFont="1" applyBorder="1" applyAlignment="1">
      <alignment vertical="center"/>
    </xf>
    <xf numFmtId="4" fontId="59" fillId="0" borderId="1" xfId="38" applyNumberFormat="1" applyFont="1" applyBorder="1" applyAlignment="1">
      <alignment vertical="center" wrapText="1"/>
    </xf>
    <xf numFmtId="4" fontId="59" fillId="0" borderId="2" xfId="38" applyNumberFormat="1" applyFont="1" applyBorder="1" applyAlignment="1">
      <alignment vertical="center" wrapText="1"/>
    </xf>
    <xf numFmtId="0" fontId="60" fillId="12" borderId="1" xfId="38" applyFont="1" applyFill="1" applyBorder="1" applyAlignment="1">
      <alignment horizontal="center" vertical="center"/>
    </xf>
    <xf numFmtId="0" fontId="60" fillId="12" borderId="23" xfId="38" applyFont="1" applyFill="1" applyBorder="1" applyAlignment="1">
      <alignment horizontal="center" vertical="center"/>
    </xf>
    <xf numFmtId="0" fontId="60" fillId="12" borderId="2" xfId="38" applyFont="1" applyFill="1" applyBorder="1" applyAlignment="1">
      <alignment horizontal="center" vertical="center"/>
    </xf>
    <xf numFmtId="0" fontId="59" fillId="0" borderId="23" xfId="38" applyFont="1" applyBorder="1" applyAlignment="1">
      <alignment vertical="center"/>
    </xf>
    <xf numFmtId="0" fontId="60" fillId="12" borderId="5" xfId="38" applyFont="1" applyFill="1" applyBorder="1" applyAlignment="1">
      <alignment horizontal="center" vertical="center"/>
    </xf>
    <xf numFmtId="0" fontId="60" fillId="12" borderId="57" xfId="38" applyFont="1" applyFill="1" applyBorder="1" applyAlignment="1">
      <alignment horizontal="center" vertical="center"/>
    </xf>
    <xf numFmtId="0" fontId="60" fillId="12" borderId="7" xfId="38" applyFont="1" applyFill="1" applyBorder="1" applyAlignment="1">
      <alignment horizontal="center" vertical="center"/>
    </xf>
    <xf numFmtId="0" fontId="60" fillId="12" borderId="8" xfId="38" applyFont="1" applyFill="1" applyBorder="1" applyAlignment="1">
      <alignment horizontal="left" vertical="center"/>
    </xf>
    <xf numFmtId="0" fontId="60" fillId="12" borderId="1" xfId="38" applyFont="1" applyFill="1" applyBorder="1" applyAlignment="1">
      <alignment horizontal="left" vertical="center"/>
    </xf>
    <xf numFmtId="0" fontId="60" fillId="12" borderId="23" xfId="38" applyFont="1" applyFill="1" applyBorder="1" applyAlignment="1">
      <alignment horizontal="left" vertical="center"/>
    </xf>
    <xf numFmtId="0" fontId="60" fillId="12" borderId="2" xfId="38" applyFont="1" applyFill="1" applyBorder="1" applyAlignment="1">
      <alignment horizontal="left" vertical="center"/>
    </xf>
    <xf numFmtId="0" fontId="59" fillId="0" borderId="1" xfId="38" applyFont="1" applyBorder="1" applyAlignment="1">
      <alignment vertical="center" wrapText="1"/>
    </xf>
    <xf numFmtId="0" fontId="59" fillId="0" borderId="2" xfId="38" applyFont="1" applyBorder="1" applyAlignment="1">
      <alignment vertical="center" wrapText="1"/>
    </xf>
    <xf numFmtId="0" fontId="42" fillId="0" borderId="1" xfId="38" applyFont="1" applyBorder="1" applyAlignment="1">
      <alignment horizontal="left" vertical="center"/>
    </xf>
    <xf numFmtId="0" fontId="42" fillId="0" borderId="2" xfId="38" applyFont="1" applyBorder="1" applyAlignment="1">
      <alignment horizontal="left" vertical="center"/>
    </xf>
    <xf numFmtId="0" fontId="59" fillId="0" borderId="23" xfId="38" applyFont="1" applyBorder="1" applyAlignment="1">
      <alignment horizontal="center" vertical="center"/>
    </xf>
    <xf numFmtId="4" fontId="59" fillId="0" borderId="23" xfId="38" applyNumberFormat="1" applyFont="1" applyBorder="1" applyAlignment="1">
      <alignment horizontal="center" vertical="center"/>
    </xf>
    <xf numFmtId="4" fontId="59" fillId="0" borderId="1" xfId="38" applyNumberFormat="1" applyFont="1" applyBorder="1" applyAlignment="1">
      <alignment horizontal="right" vertical="center" wrapText="1"/>
    </xf>
    <xf numFmtId="4" fontId="59" fillId="0" borderId="2" xfId="38" applyNumberFormat="1" applyFont="1" applyBorder="1" applyAlignment="1">
      <alignment horizontal="right" vertical="center" wrapText="1"/>
    </xf>
    <xf numFmtId="0" fontId="42" fillId="12" borderId="8" xfId="38" applyFont="1" applyFill="1" applyBorder="1" applyAlignment="1">
      <alignment horizontal="center" vertical="center" wrapText="1"/>
    </xf>
    <xf numFmtId="0" fontId="59" fillId="0" borderId="1" xfId="38" applyFont="1" applyBorder="1" applyAlignment="1">
      <alignment horizontal="center" vertical="center"/>
    </xf>
    <xf numFmtId="0" fontId="59" fillId="0" borderId="2" xfId="38" applyFont="1" applyBorder="1" applyAlignment="1">
      <alignment horizontal="center" vertical="center"/>
    </xf>
    <xf numFmtId="0" fontId="42" fillId="12" borderId="5" xfId="38" applyFont="1" applyFill="1" applyBorder="1" applyAlignment="1">
      <alignment horizontal="center" vertical="center" wrapText="1"/>
    </xf>
    <xf numFmtId="0" fontId="42" fillId="12" borderId="7" xfId="38" applyFont="1" applyFill="1" applyBorder="1" applyAlignment="1">
      <alignment horizontal="center" vertical="center" wrapText="1"/>
    </xf>
    <xf numFmtId="0" fontId="42" fillId="12" borderId="3" xfId="38" applyFont="1" applyFill="1" applyBorder="1" applyAlignment="1">
      <alignment horizontal="center" vertical="center" wrapText="1"/>
    </xf>
    <xf numFmtId="0" fontId="42" fillId="12" borderId="58" xfId="38" applyFont="1" applyFill="1" applyBorder="1" applyAlignment="1">
      <alignment horizontal="center" vertical="center" wrapText="1"/>
    </xf>
    <xf numFmtId="0" fontId="39" fillId="12" borderId="5" xfId="38" applyFont="1" applyFill="1" applyBorder="1" applyAlignment="1">
      <alignment horizontal="center" vertical="center" wrapText="1"/>
    </xf>
    <xf numFmtId="0" fontId="39" fillId="12" borderId="57" xfId="38" applyFont="1" applyFill="1" applyBorder="1" applyAlignment="1">
      <alignment horizontal="center" vertical="center" wrapText="1"/>
    </xf>
    <xf numFmtId="0" fontId="39" fillId="12" borderId="7" xfId="38" applyFont="1" applyFill="1" applyBorder="1" applyAlignment="1">
      <alignment horizontal="center" vertical="center" wrapText="1"/>
    </xf>
    <xf numFmtId="0" fontId="39" fillId="12" borderId="3" xfId="38" applyFont="1" applyFill="1" applyBorder="1" applyAlignment="1">
      <alignment horizontal="center" vertical="center" wrapText="1"/>
    </xf>
    <xf numFmtId="0" fontId="39" fillId="12" borderId="4" xfId="38" applyFont="1" applyFill="1" applyBorder="1" applyAlignment="1">
      <alignment horizontal="center" vertical="center" wrapText="1"/>
    </xf>
    <xf numFmtId="0" fontId="39" fillId="12" borderId="58" xfId="38" applyFont="1" applyFill="1" applyBorder="1" applyAlignment="1">
      <alignment horizontal="center" vertical="center" wrapText="1"/>
    </xf>
    <xf numFmtId="0" fontId="42" fillId="12" borderId="8" xfId="38" applyFont="1" applyFill="1" applyBorder="1" applyAlignment="1">
      <alignment horizontal="center" vertical="center"/>
    </xf>
    <xf numFmtId="0" fontId="32" fillId="0" borderId="0" xfId="0" applyFont="1" applyAlignment="1">
      <alignment horizontal="center" vertical="center" wrapText="1"/>
    </xf>
    <xf numFmtId="0" fontId="40" fillId="0" borderId="8" xfId="1" applyFont="1" applyBorder="1" applyAlignment="1">
      <alignment horizontal="center" vertical="center" wrapText="1"/>
    </xf>
    <xf numFmtId="0" fontId="40" fillId="0" borderId="26" xfId="1" applyFont="1" applyBorder="1" applyAlignment="1">
      <alignment horizontal="center" vertical="center" wrapText="1"/>
    </xf>
    <xf numFmtId="0" fontId="39" fillId="3" borderId="38" xfId="1" applyFont="1" applyFill="1" applyBorder="1" applyAlignment="1">
      <alignment horizontal="center" vertical="center" wrapText="1"/>
    </xf>
    <xf numFmtId="0" fontId="39" fillId="3" borderId="39" xfId="1" applyFont="1" applyFill="1" applyBorder="1" applyAlignment="1">
      <alignment horizontal="center" vertical="center" wrapText="1"/>
    </xf>
    <xf numFmtId="0" fontId="39" fillId="3" borderId="40" xfId="1" applyFont="1" applyFill="1" applyBorder="1" applyAlignment="1">
      <alignment horizontal="center" vertical="center" wrapText="1"/>
    </xf>
    <xf numFmtId="2" fontId="40" fillId="0" borderId="8" xfId="1" applyNumberFormat="1" applyFont="1" applyBorder="1" applyAlignment="1">
      <alignment horizontal="center" vertical="center" wrapText="1"/>
    </xf>
    <xf numFmtId="2" fontId="40" fillId="0" borderId="26" xfId="1" applyNumberFormat="1" applyFont="1" applyBorder="1" applyAlignment="1">
      <alignment horizontal="center" vertical="center" wrapText="1"/>
    </xf>
    <xf numFmtId="0" fontId="46" fillId="0" borderId="8" xfId="1" applyFont="1" applyBorder="1" applyAlignment="1">
      <alignment horizontal="left" vertical="center" wrapText="1"/>
    </xf>
  </cellXfs>
  <cellStyles count="43">
    <cellStyle name="%" xfId="16" xr:uid="{00000000-0005-0000-0000-000000000000}"/>
    <cellStyle name="Millares 10 7" xfId="40" xr:uid="{1228E0A2-BE6C-4E62-8BBF-62CF99796312}"/>
    <cellStyle name="Millares 2" xfId="2" xr:uid="{00000000-0005-0000-0000-000001000000}"/>
    <cellStyle name="Millares 2 2" xfId="10" xr:uid="{00000000-0005-0000-0000-000002000000}"/>
    <cellStyle name="Millares 2 2 2" xfId="19" xr:uid="{00000000-0005-0000-0000-000003000000}"/>
    <cellStyle name="Millares 2 3" xfId="20" xr:uid="{00000000-0005-0000-0000-000004000000}"/>
    <cellStyle name="Millares 2 4" xfId="18" xr:uid="{00000000-0005-0000-0000-000005000000}"/>
    <cellStyle name="Millares 2 5" xfId="35" xr:uid="{00000000-0005-0000-0000-000006000000}"/>
    <cellStyle name="Millares 3" xfId="3" xr:uid="{00000000-0005-0000-0000-000007000000}"/>
    <cellStyle name="Millares 3 2" xfId="11" xr:uid="{00000000-0005-0000-0000-000008000000}"/>
    <cellStyle name="Millares 3 2 2" xfId="22" xr:uid="{00000000-0005-0000-0000-000009000000}"/>
    <cellStyle name="Millares 3 3" xfId="21" xr:uid="{00000000-0005-0000-0000-00000A000000}"/>
    <cellStyle name="Millares 3 4" xfId="34" xr:uid="{00000000-0005-0000-0000-00000B000000}"/>
    <cellStyle name="Millares 4" xfId="23" xr:uid="{00000000-0005-0000-0000-00000C000000}"/>
    <cellStyle name="Millares 5" xfId="24" xr:uid="{00000000-0005-0000-0000-00000D000000}"/>
    <cellStyle name="Millares 6" xfId="25" xr:uid="{00000000-0005-0000-0000-00000E000000}"/>
    <cellStyle name="Millares 7" xfId="17" xr:uid="{00000000-0005-0000-0000-00000F000000}"/>
    <cellStyle name="Moneda 2" xfId="4" xr:uid="{00000000-0005-0000-0000-000010000000}"/>
    <cellStyle name="Moneda 2 2" xfId="12" xr:uid="{00000000-0005-0000-0000-000011000000}"/>
    <cellStyle name="Moneda 2 3" xfId="27" xr:uid="{00000000-0005-0000-0000-000012000000}"/>
    <cellStyle name="Moneda 2 4" xfId="33" xr:uid="{00000000-0005-0000-0000-000013000000}"/>
    <cellStyle name="Moneda 3" xfId="28" xr:uid="{00000000-0005-0000-0000-000014000000}"/>
    <cellStyle name="Moneda 3 3" xfId="39" xr:uid="{216A89A2-8D96-44C6-A357-2C96E9F0FB8A}"/>
    <cellStyle name="Moneda 4" xfId="26" xr:uid="{00000000-0005-0000-0000-000015000000}"/>
    <cellStyle name="Moneda 5" xfId="32" xr:uid="{00000000-0005-0000-0000-000016000000}"/>
    <cellStyle name="Normal" xfId="0" builtinId="0"/>
    <cellStyle name="Normal 2" xfId="5" xr:uid="{00000000-0005-0000-0000-000018000000}"/>
    <cellStyle name="Normal 2 2" xfId="6" xr:uid="{00000000-0005-0000-0000-000019000000}"/>
    <cellStyle name="Normal 2 3" xfId="13" xr:uid="{00000000-0005-0000-0000-00001A000000}"/>
    <cellStyle name="Normal 2 3 2 5 2 4" xfId="42" xr:uid="{0AC90F0E-6CAB-49E4-AA92-085E50BC9E2E}"/>
    <cellStyle name="Normal 3" xfId="1" xr:uid="{00000000-0005-0000-0000-00001B000000}"/>
    <cellStyle name="Normal 4" xfId="15" xr:uid="{00000000-0005-0000-0000-00001C000000}"/>
    <cellStyle name="Normal 5" xfId="36" xr:uid="{2F0B9FA3-75F5-4BC5-B43F-B33CF667036C}"/>
    <cellStyle name="Normal 76" xfId="38" xr:uid="{C87E7185-4849-4607-8D9D-4078A09C57F4}"/>
    <cellStyle name="Normal_Cometal ACTA" xfId="9" xr:uid="{00000000-0005-0000-0000-00001D000000}"/>
    <cellStyle name="Normal_PTO OFICIAL PREPLIEGO (CORREGIDO) 2" xfId="41" xr:uid="{E7DC7A3F-1E5A-4BBA-8216-AFED1AA1F1ED}"/>
    <cellStyle name="Porcentaje" xfId="37" builtinId="5"/>
    <cellStyle name="Porcentaje 2" xfId="7" xr:uid="{00000000-0005-0000-0000-00001E000000}"/>
    <cellStyle name="Porcentual 2" xfId="8" xr:uid="{00000000-0005-0000-0000-00001F000000}"/>
    <cellStyle name="Porcentual 2 2" xfId="14" xr:uid="{00000000-0005-0000-0000-000020000000}"/>
    <cellStyle name="Porcentual 2 2 2" xfId="29" xr:uid="{00000000-0005-0000-0000-000021000000}"/>
    <cellStyle name="Porcentual 3" xfId="30" xr:uid="{00000000-0005-0000-0000-000022000000}"/>
    <cellStyle name="Porcentual 4" xfId="31" xr:uid="{00000000-0005-0000-0000-000023000000}"/>
  </cellStyles>
  <dxfs count="0"/>
  <tableStyles count="0" defaultTableStyle="TableStyleMedium2" defaultPivotStyle="PivotStyleLight16"/>
  <colors>
    <mruColors>
      <color rgb="FFB92339"/>
      <color rgb="FF24305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externalLink" Target="externalLinks/externalLink37.xml"/><Relationship Id="rId55" Type="http://schemas.openxmlformats.org/officeDocument/2006/relationships/externalLink" Target="externalLinks/externalLink42.xml"/><Relationship Id="rId63" Type="http://schemas.openxmlformats.org/officeDocument/2006/relationships/externalLink" Target="externalLinks/externalLink50.xml"/><Relationship Id="rId68" Type="http://schemas.openxmlformats.org/officeDocument/2006/relationships/externalLink" Target="externalLinks/externalLink55.xml"/><Relationship Id="rId76" Type="http://schemas.openxmlformats.org/officeDocument/2006/relationships/externalLink" Target="externalLinks/externalLink63.xml"/><Relationship Id="rId7" Type="http://schemas.openxmlformats.org/officeDocument/2006/relationships/worksheet" Target="worksheets/sheet7.xml"/><Relationship Id="rId71" Type="http://schemas.openxmlformats.org/officeDocument/2006/relationships/externalLink" Target="externalLinks/externalLink58.xml"/><Relationship Id="rId2" Type="http://schemas.openxmlformats.org/officeDocument/2006/relationships/worksheet" Target="worksheets/sheet2.xml"/><Relationship Id="rId16" Type="http://schemas.openxmlformats.org/officeDocument/2006/relationships/externalLink" Target="externalLinks/externalLink3.xml"/><Relationship Id="rId29" Type="http://schemas.openxmlformats.org/officeDocument/2006/relationships/externalLink" Target="externalLinks/externalLink1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externalLink" Target="externalLinks/externalLink40.xml"/><Relationship Id="rId58" Type="http://schemas.openxmlformats.org/officeDocument/2006/relationships/externalLink" Target="externalLinks/externalLink45.xml"/><Relationship Id="rId66" Type="http://schemas.openxmlformats.org/officeDocument/2006/relationships/externalLink" Target="externalLinks/externalLink53.xml"/><Relationship Id="rId74" Type="http://schemas.openxmlformats.org/officeDocument/2006/relationships/externalLink" Target="externalLinks/externalLink61.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48.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externalLink" Target="externalLinks/externalLink39.xml"/><Relationship Id="rId60" Type="http://schemas.openxmlformats.org/officeDocument/2006/relationships/externalLink" Target="externalLinks/externalLink47.xml"/><Relationship Id="rId65" Type="http://schemas.openxmlformats.org/officeDocument/2006/relationships/externalLink" Target="externalLinks/externalLink52.xml"/><Relationship Id="rId73" Type="http://schemas.openxmlformats.org/officeDocument/2006/relationships/externalLink" Target="externalLinks/externalLink60.xml"/><Relationship Id="rId78" Type="http://schemas.openxmlformats.org/officeDocument/2006/relationships/externalLink" Target="externalLinks/externalLink65.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externalLink" Target="externalLinks/externalLink35.xml"/><Relationship Id="rId56" Type="http://schemas.openxmlformats.org/officeDocument/2006/relationships/externalLink" Target="externalLinks/externalLink43.xml"/><Relationship Id="rId64" Type="http://schemas.openxmlformats.org/officeDocument/2006/relationships/externalLink" Target="externalLinks/externalLink51.xml"/><Relationship Id="rId69" Type="http://schemas.openxmlformats.org/officeDocument/2006/relationships/externalLink" Target="externalLinks/externalLink56.xml"/><Relationship Id="rId77" Type="http://schemas.openxmlformats.org/officeDocument/2006/relationships/externalLink" Target="externalLinks/externalLink64.xml"/><Relationship Id="rId8" Type="http://schemas.openxmlformats.org/officeDocument/2006/relationships/worksheet" Target="worksheets/sheet8.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59" Type="http://schemas.openxmlformats.org/officeDocument/2006/relationships/externalLink" Target="externalLinks/externalLink46.xml"/><Relationship Id="rId67" Type="http://schemas.openxmlformats.org/officeDocument/2006/relationships/externalLink" Target="externalLinks/externalLink54.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54" Type="http://schemas.openxmlformats.org/officeDocument/2006/relationships/externalLink" Target="externalLinks/externalLink41.xml"/><Relationship Id="rId62" Type="http://schemas.openxmlformats.org/officeDocument/2006/relationships/externalLink" Target="externalLinks/externalLink49.xml"/><Relationship Id="rId70" Type="http://schemas.openxmlformats.org/officeDocument/2006/relationships/externalLink" Target="externalLinks/externalLink57.xml"/><Relationship Id="rId75" Type="http://schemas.openxmlformats.org/officeDocument/2006/relationships/externalLink" Target="externalLinks/externalLink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externalLink" Target="externalLinks/externalLink36.xml"/><Relationship Id="rId57" Type="http://schemas.openxmlformats.org/officeDocument/2006/relationships/externalLink" Target="externalLinks/externalLink4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1694328</xdr:colOff>
      <xdr:row>0</xdr:row>
      <xdr:rowOff>8964</xdr:rowOff>
    </xdr:from>
    <xdr:to>
      <xdr:col>2</xdr:col>
      <xdr:colOff>1090245</xdr:colOff>
      <xdr:row>4</xdr:row>
      <xdr:rowOff>8965</xdr:rowOff>
    </xdr:to>
    <xdr:sp macro="" textlink="">
      <xdr:nvSpPr>
        <xdr:cNvPr id="6" name="Rectángulo 5">
          <a:extLst>
            <a:ext uri="{FF2B5EF4-FFF2-40B4-BE49-F238E27FC236}">
              <a16:creationId xmlns:a16="http://schemas.microsoft.com/office/drawing/2014/main" id="{7FFCF1B4-B6FD-48DF-AB40-119144E245EB}"/>
            </a:ext>
          </a:extLst>
        </xdr:cNvPr>
        <xdr:cNvSpPr/>
      </xdr:nvSpPr>
      <xdr:spPr>
        <a:xfrm>
          <a:off x="2268759" y="8964"/>
          <a:ext cx="2010163" cy="750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800">
              <a:latin typeface="Greenwich Black" pitchFamily="50" charset="0"/>
            </a:rPr>
            <a:t>PRESUPUESTO DE OBRA</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571500</xdr:colOff>
      <xdr:row>2</xdr:row>
      <xdr:rowOff>0</xdr:rowOff>
    </xdr:from>
    <xdr:ext cx="184731" cy="264560"/>
    <xdr:sp macro="" textlink="">
      <xdr:nvSpPr>
        <xdr:cNvPr id="2" name="CuadroTexto 1">
          <a:extLst>
            <a:ext uri="{FF2B5EF4-FFF2-40B4-BE49-F238E27FC236}">
              <a16:creationId xmlns:a16="http://schemas.microsoft.com/office/drawing/2014/main" id="{4A5CC8C1-EF45-47CA-89C8-A2043396FE75}"/>
            </a:ext>
          </a:extLst>
        </xdr:cNvPr>
        <xdr:cNvSpPr txBox="1"/>
      </xdr:nvSpPr>
      <xdr:spPr>
        <a:xfrm>
          <a:off x="3855720" y="3482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xdr:col>
      <xdr:colOff>609599</xdr:colOff>
      <xdr:row>0</xdr:row>
      <xdr:rowOff>0</xdr:rowOff>
    </xdr:from>
    <xdr:to>
      <xdr:col>2</xdr:col>
      <xdr:colOff>2812472</xdr:colOff>
      <xdr:row>2</xdr:row>
      <xdr:rowOff>0</xdr:rowOff>
    </xdr:to>
    <xdr:sp macro="" textlink="">
      <xdr:nvSpPr>
        <xdr:cNvPr id="43" name="Rectángulo 42">
          <a:extLst>
            <a:ext uri="{FF2B5EF4-FFF2-40B4-BE49-F238E27FC236}">
              <a16:creationId xmlns:a16="http://schemas.microsoft.com/office/drawing/2014/main" id="{7FCDB43A-3A84-4AD6-B01B-F9A283099DCB}"/>
            </a:ext>
          </a:extLst>
        </xdr:cNvPr>
        <xdr:cNvSpPr/>
      </xdr:nvSpPr>
      <xdr:spPr>
        <a:xfrm>
          <a:off x="3435926" y="0"/>
          <a:ext cx="2812473" cy="9421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2400">
              <a:latin typeface="Greenwich Black" pitchFamily="50" charset="0"/>
            </a:rPr>
            <a:t>PREACTA DE OBRA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1694329</xdr:colOff>
      <xdr:row>0</xdr:row>
      <xdr:rowOff>8964</xdr:rowOff>
    </xdr:from>
    <xdr:to>
      <xdr:col>1</xdr:col>
      <xdr:colOff>3953435</xdr:colOff>
      <xdr:row>4</xdr:row>
      <xdr:rowOff>8965</xdr:rowOff>
    </xdr:to>
    <xdr:sp macro="" textlink="">
      <xdr:nvSpPr>
        <xdr:cNvPr id="2" name="Rectángulo 1">
          <a:extLst>
            <a:ext uri="{FF2B5EF4-FFF2-40B4-BE49-F238E27FC236}">
              <a16:creationId xmlns:a16="http://schemas.microsoft.com/office/drawing/2014/main" id="{9F38A359-01F0-4549-9B03-1194F4660D20}"/>
            </a:ext>
          </a:extLst>
        </xdr:cNvPr>
        <xdr:cNvSpPr/>
      </xdr:nvSpPr>
      <xdr:spPr>
        <a:xfrm>
          <a:off x="2273449" y="8964"/>
          <a:ext cx="2259106" cy="7620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800">
              <a:latin typeface="Greenwich Black" pitchFamily="50" charset="0"/>
            </a:rPr>
            <a:t>PRESUPUESTO DE OBRA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G\TRAE%20LTDA\OBRA%20ALTOS%20DE%20DAZA\_PRESUPU\Bachu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dmon%20Vial%20henry\Mis%20documentos\OBRAS\BANADIA\INFORMES\BANADIACD\1erINFORME.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F:\Documents%20and%20Settings\Pedro%20Garcia%20Realpe\Mis%20documentos\AMV_G1_2006_TUMACO\Informes\Trimestre%20No.%201_Jul_Sept_06_Tumaco\a%20%20aaInformaci&#243;n%20GRUPO%204\A%20MInformes%20Mensuales\Informe%20de%20estado%20vial%20ene\aCCIDENTES%20DE%201995%20-%201996.xls?62B1526B" TargetMode="External"/><Relationship Id="rId1" Type="http://schemas.openxmlformats.org/officeDocument/2006/relationships/externalLinkPath" Target="file:///\\62B1526B\aCCIDENTES%20DE%201995%20-%2019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is%20documentos\Monteria\Mis%20im&#225;genes\documentos\PLANTA%20PUERT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cordoba.gov.co/Documents%20and%20Settings/ENERCOL/Configuraci&#243;n%20local/Temp/QUARK%20UP/101-OFR/Cospique/formularios/ECOPETROL%20FORMULARIO%20DE%20OBRAS%20CIVIL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ZXPREPLIEGOS%20PUENTE%20ARMADA\PRESUP\ZPREPLIEGOS%20PUENTE%20ARMADA\OBRAS%20PUENTE%20ARMADA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a%20%20aaInformaci&#243;n%20GRUPO%204\A%20MInformes%20Mensuales\Informe%20de%20estado%20vial%20ene\aCCIDENTES%20DE%201995%20-%201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Cunetas%20en%20el%20barrio%20la%20Granja\DNP\LETRINA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ANTENIMIENTO%20RUTA%201001_MARZO%20DE%202008\Documents%20and%20Settings\PEDRO%20GARCIA%20REALPE\Mis%20documentos\AMV_G1_2006_TUMACO\Actas%20AMV_G1_Tumaco\a%20%20aaInformaci&#243;n"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20%20aaInformaci&#243;n%20GRUPO%204\A%20MInformes%20Mensuales\Informe%20de%20estado%20vial%20ene\aCCIDENTES%20DE%201995%20-%20199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cordoba.gov.co/Mis%20documentos/CASA%20DE%20LA%20MUJER%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trina%20Unitari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PAVICOL\MSOFFICE\LICITAR\analisis%20del%20AIU\AI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Monteria\Mis%20im&#225;genes\documentos\PAVSA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Users\mac\Documents\amv\presupuestos%20para%20atenci&#243;n%20de%20emergencias%20por%20ola%20invernal%202010%20y%202011\PRESUPUESTOS%20EMERGENCIAS%20OFICIAL%20BARBOSA%20CISNEROS%20PTO%20BERRIO%20JULIO%2027%20201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Servidor/f/C.701%20DISE&#209;OS%20IDU%20GRUPO%20G/09%20Productos%20de%20la%20Consultor&#237;a/701_SIN_ANALISIS_PRECIOS_UNITARIOS%20en%20proceso/APU_GRUPO_G-Bas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Servidor/DATOS%20(F)/Documents%20and%20Settings/Administrador/Mis%20documentos/Mis%20archivos%20recibidos/APUS%20JUNIO%2015-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Users\JorgeF\Documents\amv%20grupo%203%20boyaca%202009\PRECIOS%20UNITARIOS\corregidos\2011\LICITACIONES%20AGOSTO%202011\apus%20boyaca%20VIA%20chiquinquira%20-%20TUNJA.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ervidorsma/766/Documents%20and%20Settings/edgarg.SM&amp;A/Escritorio/SALARIOS%202008/MATRIZ%20PARA%20EL%20CALCULO%20DEL%20AIU%2020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sma\766\Documents%20and%20Settings\edgarg.SM&amp;A\Escritorio\SALARIOS%202008\MATRIZ%20PARA%20EL%20CALCULO%20DEL%20AIU%20200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arino/C/AMV-3005-2005/ADMON%20GRUPO%203%202004%20-2005/PRESUPUESTOS/Analisis%20de%20Precios%20Unitarios%20ASTRI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rino\C\AMV-3005-2005\ADMON%20GRUPO%203%202004%20-2005\PRESUPUESTOS\Analisis%20de%20Precios%20Unitarios%20ASTRI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ADM%20VIAL%2003%20-%20CORDOBA\ESTADO%20DE%20RED\2103mar%2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Documents%20and%20Settings\amolano\Escritorio\TUNJA%20-%20PAEZ%20PTO%20OFICIAL-V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admon%20Vial%20henry\Mis%20documentos\ALEX\TERMINAL\PROPUESTATERMINAL\PRECIOS%20TRANSIT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is%20documentos\Monteria\Mis%20im&#225;genes\MSOFFICE\EXCEL\DEPORT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ecorrea\Downloads\PRESUPUESTO%20YUMBO.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is%20documentos\Monteria\Mis%20im&#225;genes\EXCEL\CONTRATO\ALCASAN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Servidorsma/761/PRODUCTOS/E&amp;D/P127/Informes/Presupuestos/P127-PO-GE-002%20V1%20EN%20PROCES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idorsma\761\PRODUCTOS\E&amp;D\P127\Informes\Presupuestos\P127-PO-GE-002%20V1%20EN%20PROCES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J:\PROYECTO%20SAPUYES\PROYECTO%20SAPUYES%20fin\Mis%20documentos\OBRAS\BANADIA\INFORMES\BANADIACD\1erINFORM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Users\USUARIO.USUARIO-PC\Documents\168-G2-Palmita-Almaguer\B-DOC%20EYD\ENTREGA%201535\Entrega%20Final%20Palmitas%20Lerma\Vol.%20XI%20Pliegos%20y%20Presupuesto.%20V01\167-VOL%20XI%20PTO-V-01%20BORRADOR.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Documents%20and%20Settings\svelasco\Configuraci&#243;n%20local\Archivos%20temporales%20de%20Internet\OLK4D\CUADRO%20CONVENIOS%202008%20Magdalen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pmorales\AppData\Local\Microsoft\Windows\Temporary%20Internet%20Files\Content.Outlook\5R35UUZM\Users\pmorales\Documents\Patricia%20Morales%20P.%202008\CONVENIOS%20MUNICIPIOS\CUADRO%20CONVENIOS%202008%20Sucr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is%20documentos\Monteria\PROP%20PARAISO%20ori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MANTENIMIENTO%20RUTA%201001_MARZO%20DE%202008\Documents%20and%20Settings\PEDRO%20GARCIA%20REALPE\Mis%20documentos\AMV_G1_2006_TUMACO\Actas%20AMV_G1_Tumaco\a%20%20aaInformaci&#243;n"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Camilo%20Jos&#233;\AppData\Local\Microsoft\Windows\Temporary%20Internet%20Files\Content.Outlook\CFG88B27\CONSOLIDADOS\RESUMEN%20NARI&#209;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J:\admon%20Vial%20henry\henry\Propuestas\invias\RCAS-007-2002\precios%20unitarios%20carana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Ligia%20Esther\Aula%20Multiple%20Ayapel\ACTAS\COPIA%201\LIGIA\ALCANT.%20TUCHIN\PROP%20OSWALDO\unitarios%2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MANTENIMIENTO%20RUTA%201001_MARZO%20DE%202008\Documents%20and%20Settings\Jaime%20Rojas\Mis%20documentos\Contrato\Interv\JunBarba\a%20%20aaInformaci&#243;n%20GRUPO%204\A%20MInformes%20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INVIPASTO%202016\FORMATOS%20PPTOS\PRESUPUESTO%20DE%20OBRA%20OPV%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ESUPUESTOS-REV1"/>
      <sheetName val="PROY_ORIGINAL"/>
      <sheetName val="PU (2)"/>
      <sheetName val="PESOS"/>
      <sheetName val="G&amp;G"/>
      <sheetName val="Datos"/>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Seguim-16"/>
      <sheetName val="COSTOS UNITARIOS"/>
      <sheetName val="CA-2909"/>
      <sheetName val="TRAYECTO 1"/>
      <sheetName val="CABG"/>
      <sheetName val="Varios"/>
      <sheetName val=""/>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PROY_ORIGINAL2"/>
      <sheetName val="PU_(2)1"/>
      <sheetName val="PROY_ORIGINAL1"/>
      <sheetName val="PU_(2)"/>
      <sheetName val="PROY_ORIGINAL3"/>
      <sheetName val="PU_(2)2"/>
      <sheetName val="PROY_ORIGINAL5"/>
      <sheetName val="PU_(2)4"/>
      <sheetName val="PROY_ORIGINAL4"/>
      <sheetName val="PU_(2)3"/>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APU´s"/>
      <sheetName val="Información"/>
      <sheetName val="TORTA EST"/>
      <sheetName val="ACTIVIDADES"/>
      <sheetName val="BD"/>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Causa Posible"/>
      <sheetName val="Accidentalidad"/>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Base de Datos"/>
      <sheetName val="ó&gt;_x005f_x0000__x005f_x0001__x005f_x0000__x005f_x0000__"/>
      <sheetName val="CRA.MODI"/>
      <sheetName val="SNP7 Anclajes pasivos6j_x0000_"/>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RUTA 10"/>
      <sheetName val="AFECTACION 10"/>
      <sheetName val="EJECUCION C. 10"/>
      <sheetName val="INF FINANCIERA 10"/>
      <sheetName val="RUTA 11"/>
      <sheetName val="AFECTACION 11"/>
      <sheetName val="EJECUCION C. 11"/>
      <sheetName val="INF FINANCIERA 11"/>
      <sheetName val="MINFRA-MN-IN-15-FR-13"/>
      <sheetName val="Lista ICCU"/>
      <sheetName val="PROY_ORIGINAL12"/>
      <sheetName val="PU_(2)10"/>
      <sheetName val="200P_15"/>
      <sheetName val="210_2_25"/>
      <sheetName val="320_15"/>
      <sheetName val="640_15"/>
      <sheetName val="500P_15"/>
      <sheetName val="500P_25"/>
      <sheetName val="600_15"/>
      <sheetName val="610_15"/>
      <sheetName val="630_45"/>
      <sheetName val="640P_25"/>
      <sheetName val="640_1_(2)5"/>
      <sheetName val="672P_15"/>
      <sheetName val="2P_15"/>
      <sheetName val="900_25"/>
      <sheetName val="materiales_de_insumo5"/>
      <sheetName val="jornales_y_prestaciones5"/>
      <sheetName val="210_15"/>
      <sheetName val="310_15"/>
      <sheetName val="600_45"/>
      <sheetName val="661_15"/>
      <sheetName val="673_15"/>
      <sheetName val="673_25"/>
      <sheetName val="673_35"/>
      <sheetName val="672_15"/>
      <sheetName val="3P_15"/>
      <sheetName val="3P_25"/>
      <sheetName val="6_1P5"/>
      <sheetName val="6_2P5"/>
      <sheetName val="6_4P5"/>
      <sheetName val="FORMATO_PREACTA5"/>
      <sheetName val="FORMATO_FECHA)5"/>
      <sheetName val="DESMONTE_LIMP_5"/>
      <sheetName val="REGISTRO_FOTOGRAFICO5"/>
      <sheetName val="S200_1_DESM__LIMP_B_5"/>
      <sheetName val="S200_2_DESM__LIMP__NB5"/>
      <sheetName val="S201_7_DEMO__ESTRUCTURAS5"/>
      <sheetName val="Remocion_alcantarillas_5"/>
      <sheetName val="Excav__Mat__Comun_5"/>
      <sheetName val="s201_15-remoción_de_alcantaril5"/>
      <sheetName val="s210_2_2-Exc_de_expl5"/>
      <sheetName val="s210_2_1-Exc_en_roca5"/>
      <sheetName val="s211_1_REMOCION_DERR_5"/>
      <sheetName val="s220_1_Terraplenes5"/>
      <sheetName val="s221_1_Pedraplen5"/>
      <sheetName val="S900_3_TRANS__DERRUMBE5"/>
      <sheetName val="s231_1_Geotextil5"/>
      <sheetName val="S230_2_Mejora__de_la_Sub-Ra5"/>
      <sheetName val="S320_1_Sub_base5"/>
      <sheetName val="S330_1_BASE_GRANULAR5"/>
      <sheetName val="CONFM__DE_CALZADA_EXISTENTE5"/>
      <sheetName val="S310_1_Confor__calzada_existe_5"/>
      <sheetName val="_S450_1_MEZCLA_MDC-15"/>
      <sheetName val="_S450_2MEZCLA_MDC-25"/>
      <sheetName val="S420_1_RIEGO_DE_IMPRIMACION_5"/>
      <sheetName val="S421_1_RIEGO_LIGA_CRR-15"/>
      <sheetName val="S460_1_FRESADO_5"/>
      <sheetName val="Excav__REPARACION_PAVIMENTO_5"/>
      <sheetName val="S465_1_EXC__PAV__ASFALTICO5"/>
      <sheetName val="S500_1_PAVIMENTO_CONCRETO5"/>
      <sheetName val="S510_1_PAVIMENTO_ADOQUIN5"/>
      <sheetName val="S600_1_EXCAV__VARIAS_5"/>
      <sheetName val="Relleno_Estructuras5"/>
      <sheetName val="eXCAVACIONES_VARIAS_EN_ROCA_5"/>
      <sheetName val="S600_2_EXCAV__ROCA5"/>
      <sheetName val="S610_1_Relleno_Estructuras5"/>
      <sheetName val="S623_1_Anclajes_5"/>
      <sheetName val="S623P1_Pantalla_Concreto5"/>
      <sheetName val="S630_3_Concretos_C5"/>
      <sheetName val="S630_4a_Concretos_D5"/>
      <sheetName val="S630_4b_Concretos_D5"/>
      <sheetName val="S630_6_CONCRETO_F5"/>
      <sheetName val="CONCRETO_G5"/>
      <sheetName val="S630_7_CONCRETO_G5"/>
      <sheetName val="s640_1_Acero_refuerzo5"/>
      <sheetName val="S642_13_Juntas_dilatacion5"/>
      <sheetName val="S644_2_Tuberia_PVC_4&quot;5"/>
      <sheetName val="_TUBERIA_36&quot;5"/>
      <sheetName val="S632_1_Baranda5"/>
      <sheetName val="_S661_1_TUBERIA_36&quot;_5"/>
      <sheetName val="S673_1_MAT__FILTRANTE5"/>
      <sheetName val="S673_2_GEOTEXTIL5"/>
      <sheetName val="TRANS__EXPLANACION5"/>
      <sheetName val="_S673_3_GEODREN_PLANAR_6&quot;5"/>
      <sheetName val="S681_1_GAVIONES5"/>
      <sheetName val="S700_1_Demarcacion5"/>
      <sheetName val="S700_2_Marca_víal5"/>
      <sheetName val="S701_1_tachas_reflectivas5"/>
      <sheetName val="S710_1_1_SEÑ_VERT__5"/>
      <sheetName val="S710_2_SEÑ_VERT_V5"/>
      <sheetName val="S710_1_2_SEÑ_VERT_5"/>
      <sheetName val="S730_1Defensas_5"/>
      <sheetName val="S800_2_CERCAS5"/>
      <sheetName val="S810_1_PROTECCION_TALUDES5"/>
      <sheetName val="INFORME_SEMANAL2"/>
      <sheetName val="201_72"/>
      <sheetName val="211_12"/>
      <sheetName val="320_22"/>
      <sheetName val="330_12"/>
      <sheetName val="330_22"/>
      <sheetName val="411_22"/>
      <sheetName val="450_2P2"/>
      <sheetName val="450_9P2"/>
      <sheetName val="461_12"/>
      <sheetName val="465_12"/>
      <sheetName val="464_1P2"/>
      <sheetName val="600_22"/>
      <sheetName val="630_52"/>
      <sheetName val="630_62"/>
      <sheetName val="630_72"/>
      <sheetName val="681_12"/>
      <sheetName val="670_P2"/>
      <sheetName val="671_P2"/>
      <sheetName val="674_22"/>
      <sheetName val="450_3P2"/>
      <sheetName val="621_1P2"/>
      <sheetName val="610_2P2"/>
      <sheetName val="230_22"/>
      <sheetName val="230_2P2"/>
      <sheetName val="621_1-1P2"/>
      <sheetName val="621_1_2P2"/>
      <sheetName val="PESO_VARILLAS2"/>
      <sheetName val="PROY_ORIGINAL11"/>
      <sheetName val="INFORME_SEMANAL1"/>
      <sheetName val="201_71"/>
      <sheetName val="211_11"/>
      <sheetName val="320_21"/>
      <sheetName val="330_11"/>
      <sheetName val="330_21"/>
      <sheetName val="411_21"/>
      <sheetName val="450_2P1"/>
      <sheetName val="450_9P1"/>
      <sheetName val="461_11"/>
      <sheetName val="465_11"/>
      <sheetName val="464_1P1"/>
      <sheetName val="600_21"/>
      <sheetName val="630_51"/>
      <sheetName val="630_61"/>
      <sheetName val="630_71"/>
      <sheetName val="681_11"/>
      <sheetName val="670_P1"/>
      <sheetName val="671_P1"/>
      <sheetName val="674_21"/>
      <sheetName val="450_3P1"/>
      <sheetName val="621_1P1"/>
      <sheetName val="610_2P1"/>
      <sheetName val="230_21"/>
      <sheetName val="230_2P1"/>
      <sheetName val="621_1-1P1"/>
      <sheetName val="621_1_2P1"/>
      <sheetName val="PESO_VARILLAS1"/>
      <sheetName val="PROY_ORIGINAL13"/>
      <sheetName val="PU_(2)11"/>
      <sheetName val="200P_16"/>
      <sheetName val="210_2_26"/>
      <sheetName val="320_16"/>
      <sheetName val="640_16"/>
      <sheetName val="500P_16"/>
      <sheetName val="500P_26"/>
      <sheetName val="600_16"/>
      <sheetName val="610_16"/>
      <sheetName val="630_46"/>
      <sheetName val="640P_26"/>
      <sheetName val="640_1_(2)6"/>
      <sheetName val="672P_16"/>
      <sheetName val="2P_16"/>
      <sheetName val="900_26"/>
      <sheetName val="materiales_de_insumo6"/>
      <sheetName val="jornales_y_prestaciones6"/>
      <sheetName val="210_16"/>
      <sheetName val="310_16"/>
      <sheetName val="600_46"/>
      <sheetName val="661_16"/>
      <sheetName val="673_16"/>
      <sheetName val="673_26"/>
      <sheetName val="673_36"/>
      <sheetName val="672_16"/>
      <sheetName val="3P_16"/>
      <sheetName val="3P_26"/>
      <sheetName val="6_1P6"/>
      <sheetName val="6_2P6"/>
      <sheetName val="6_4P6"/>
      <sheetName val="FORMATO_PREACTA6"/>
      <sheetName val="FORMATO_FECHA)6"/>
      <sheetName val="DESMONTE_LIMP_6"/>
      <sheetName val="REGISTRO_FOTOGRAFICO6"/>
      <sheetName val="S200_1_DESM__LIMP_B_6"/>
      <sheetName val="S200_2_DESM__LIMP__NB6"/>
      <sheetName val="S201_7_DEMO__ESTRUCTURAS6"/>
      <sheetName val="Remocion_alcantarillas_6"/>
      <sheetName val="Excav__Mat__Comun_6"/>
      <sheetName val="s201_15-remoción_de_alcantaril6"/>
      <sheetName val="s210_2_2-Exc_de_expl6"/>
      <sheetName val="s210_2_1-Exc_en_roca6"/>
      <sheetName val="s211_1_REMOCION_DERR_6"/>
      <sheetName val="s220_1_Terraplenes6"/>
      <sheetName val="s221_1_Pedraplen6"/>
      <sheetName val="S900_3_TRANS__DERRUMBE6"/>
      <sheetName val="s231_1_Geotextil6"/>
      <sheetName val="S230_2_Mejora__de_la_Sub-Ra6"/>
      <sheetName val="S320_1_Sub_base6"/>
      <sheetName val="S330_1_BASE_GRANULAR6"/>
      <sheetName val="CONFM__DE_CALZADA_EXISTENTE6"/>
      <sheetName val="S310_1_Confor__calzada_existe_6"/>
      <sheetName val="_S450_1_MEZCLA_MDC-16"/>
      <sheetName val="_S450_2MEZCLA_MDC-26"/>
      <sheetName val="S420_1_RIEGO_DE_IMPRIMACION_6"/>
      <sheetName val="S421_1_RIEGO_LIGA_CRR-16"/>
      <sheetName val="S460_1_FRESADO_6"/>
      <sheetName val="Excav__REPARACION_PAVIMENTO_6"/>
      <sheetName val="S465_1_EXC__PAV__ASFALTICO6"/>
      <sheetName val="S500_1_PAVIMENTO_CONCRETO6"/>
      <sheetName val="S510_1_PAVIMENTO_ADOQUIN6"/>
      <sheetName val="S600_1_EXCAV__VARIAS_6"/>
      <sheetName val="Relleno_Estructuras6"/>
      <sheetName val="eXCAVACIONES_VARIAS_EN_ROCA_6"/>
      <sheetName val="S600_2_EXCAV__ROCA6"/>
      <sheetName val="S610_1_Relleno_Estructuras6"/>
      <sheetName val="S623_1_Anclajes_6"/>
      <sheetName val="S623P1_Pantalla_Concreto6"/>
      <sheetName val="S630_3_Concretos_C6"/>
      <sheetName val="S630_4a_Concretos_D6"/>
      <sheetName val="S630_4b_Concretos_D6"/>
      <sheetName val="S630_6_CONCRETO_F6"/>
      <sheetName val="CONCRETO_G6"/>
      <sheetName val="S630_7_CONCRETO_G6"/>
      <sheetName val="s640_1_Acero_refuerzo6"/>
      <sheetName val="S642_13_Juntas_dilatacion6"/>
      <sheetName val="S644_2_Tuberia_PVC_4&quot;6"/>
      <sheetName val="_TUBERIA_36&quot;6"/>
      <sheetName val="S632_1_Baranda6"/>
      <sheetName val="_S661_1_TUBERIA_36&quot;_6"/>
      <sheetName val="S673_1_MAT__FILTRANTE6"/>
      <sheetName val="S673_2_GEOTEXTIL6"/>
      <sheetName val="TRANS__EXPLANACION6"/>
      <sheetName val="_S673_3_GEODREN_PLANAR_6&quot;6"/>
      <sheetName val="S681_1_GAVIONES6"/>
      <sheetName val="S700_1_Demarcacion6"/>
      <sheetName val="S700_2_Marca_víal6"/>
      <sheetName val="S701_1_tachas_reflectivas6"/>
      <sheetName val="S710_1_1_SEÑ_VERT__6"/>
      <sheetName val="S710_2_SEÑ_VERT_V6"/>
      <sheetName val="S710_1_2_SEÑ_VERT_6"/>
      <sheetName val="S730_1Defensas_6"/>
      <sheetName val="S800_2_CERCAS6"/>
      <sheetName val="S810_1_PROTECCION_TALUDES6"/>
      <sheetName val="S900_2Trans_explan5"/>
      <sheetName val="Tratamiento_fisuras5"/>
      <sheetName val="MARCAS_VIALES5"/>
      <sheetName val="Geomalla_con_fibra_de_vidrio5"/>
      <sheetName val="Anclajes_pasivos_4#65"/>
      <sheetName val="SNP1-geomalla_fibra_Vidrio5"/>
      <sheetName val="SNP2-geomalla_Biaxial5"/>
      <sheetName val="SNP3_concreto_3500_5"/>
      <sheetName val="SNP4_CEM__ASFALTICO5"/>
      <sheetName val="SNP5_MTTO_RUTINARIO5"/>
      <sheetName val="SNP6_Drenes5"/>
      <sheetName val="SNP7_Anclajes_pasivos_4#65"/>
      <sheetName val="SNP8_Anclajes_activos_2_Tor5"/>
      <sheetName val="SNP9_Anclajes_activos_4_Tor5"/>
      <sheetName val="SNP10_MATERIAL_3&quot;_TRIT5"/>
      <sheetName val="SNP11_Material_Relleno5"/>
      <sheetName val="SNP12_CUNETAS_3_0005"/>
      <sheetName val="SNP13_PARCHEO5"/>
      <sheetName val="SNP14_SELLO_JUNTAS5"/>
      <sheetName val="SNP15_Pilotes5"/>
      <sheetName val="SNP16_EXCAV__PAVIMENTO5"/>
      <sheetName val="SNP17_TRANS_BASE5"/>
      <sheetName val="SNP18_AFIRMADO_3&quot;5"/>
      <sheetName val="alcantarilla_K69+1035"/>
      <sheetName val="alcantarilla_K68+4375"/>
      <sheetName val="alcantarilla_K67+4555"/>
      <sheetName val="BOX_110+520_PUENTE_EL_VERDE5"/>
      <sheetName val="Muro_K99+07035"/>
      <sheetName val="MURO_K104+4545"/>
      <sheetName val="Muro_K109+05705"/>
      <sheetName val="BOX_K5"/>
      <sheetName val="COSTOS_UNITARIOS5"/>
      <sheetName val="TRAYECTO_15"/>
      <sheetName val="VALOR_ENSAYOS5"/>
      <sheetName val="resumen_preacta5"/>
      <sheetName val="Resalto_en_asfalto5"/>
      <sheetName val="Mat_fresado_para_ampliacion5"/>
      <sheetName val="Tuberia_filtro_D=6&quot;5"/>
      <sheetName val="Realce_de_bordillo5"/>
      <sheetName val="Remocion_tuberia_d=24&quot;5"/>
      <sheetName val="GRAVA_ATRAQUES_DE_ALCANTARILLA5"/>
      <sheetName val="INFORME_SEMANAL3"/>
      <sheetName val="201_73"/>
      <sheetName val="211_13"/>
      <sheetName val="320_23"/>
      <sheetName val="330_13"/>
      <sheetName val="330_23"/>
      <sheetName val="411_23"/>
      <sheetName val="450_2P3"/>
      <sheetName val="450_9P3"/>
      <sheetName val="461_13"/>
      <sheetName val="465_13"/>
      <sheetName val="464_1P3"/>
      <sheetName val="600_23"/>
      <sheetName val="630_53"/>
      <sheetName val="630_63"/>
      <sheetName val="630_73"/>
      <sheetName val="681_13"/>
      <sheetName val="670_P3"/>
      <sheetName val="671_P3"/>
      <sheetName val="674_23"/>
      <sheetName val="450_3P3"/>
      <sheetName val="621_1P3"/>
      <sheetName val="610_2P3"/>
      <sheetName val="230_23"/>
      <sheetName val="230_2P3"/>
      <sheetName val="621_1-1P3"/>
      <sheetName val="621_1_2P3"/>
      <sheetName val="PESO_VARILLAS3"/>
      <sheetName val="ó&gt;"/>
      <sheetName val="BASE DE DATOS DE PRECIOS"/>
      <sheetName val="AMOBLAMINETO"/>
      <sheetName val="LISTA"/>
      <sheetName val="Paral. 1"/>
      <sheetName val="Paral. 2"/>
      <sheetName val="Paral. 3"/>
      <sheetName val="Paral.4"/>
      <sheetName val="Patrimonio neto personal"/>
      <sheetName val="Cálculos"/>
      <sheetName val="CORTE DE OBRA N° 1"/>
      <sheetName val="memoria"/>
      <sheetName val="memoria 1"/>
      <sheetName val="REAJUSTESACTA1PROVI"/>
      <sheetName val="TORTA_EST"/>
      <sheetName val="210_1_1"/>
      <sheetName val="210_1_2"/>
      <sheetName val="210_2_1"/>
      <sheetName val="220_1"/>
      <sheetName val="420_1"/>
      <sheetName val="421_1"/>
      <sheetName val="630_4_1"/>
      <sheetName val="640_1_1"/>
      <sheetName val="4P_1_1"/>
      <sheetName val="671_1"/>
      <sheetName val="673P_1"/>
      <sheetName val="674p_2"/>
      <sheetName val="640_1_2"/>
      <sheetName val="640_1_4"/>
      <sheetName val="630_3_1"/>
      <sheetName val="700_1"/>
      <sheetName val="701_2"/>
      <sheetName val="710_1"/>
      <sheetName val="730_1"/>
      <sheetName val="TORTA_EST1"/>
      <sheetName val="210_1_11"/>
      <sheetName val="210_1_21"/>
      <sheetName val="210_2_11"/>
      <sheetName val="220_11"/>
      <sheetName val="420_11"/>
      <sheetName val="421_11"/>
      <sheetName val="630_4_11"/>
      <sheetName val="640_1_11"/>
      <sheetName val="4P_1_11"/>
      <sheetName val="671_11"/>
      <sheetName val="673P_11"/>
      <sheetName val="674p_21"/>
      <sheetName val="640_1_21"/>
      <sheetName val="640_1_41"/>
      <sheetName val="630_3_11"/>
      <sheetName val="700_11"/>
      <sheetName val="701_21"/>
      <sheetName val="710_11"/>
      <sheetName val="730_11"/>
      <sheetName val="TORTA_EST2"/>
      <sheetName val="210_1_12"/>
      <sheetName val="210_1_22"/>
      <sheetName val="210_2_12"/>
      <sheetName val="220_12"/>
      <sheetName val="420_12"/>
      <sheetName val="421_12"/>
      <sheetName val="630_4_12"/>
      <sheetName val="640_1_12"/>
      <sheetName val="4P_1_12"/>
      <sheetName val="671_12"/>
      <sheetName val="673P_12"/>
      <sheetName val="674p_22"/>
      <sheetName val="640_1_22"/>
      <sheetName val="640_1_42"/>
      <sheetName val="630_3_12"/>
      <sheetName val="700_12"/>
      <sheetName val="701_22"/>
      <sheetName val="710_12"/>
      <sheetName val="730_12"/>
      <sheetName val="COSTOS_UNITARIOS6"/>
      <sheetName val="TRAYECTO_16"/>
      <sheetName val="VALOR_ENSAYOS6"/>
      <sheetName val="resumen_preacta6"/>
      <sheetName val="Resalto_en_asfalto6"/>
      <sheetName val="Mat_fresado_para_ampliacion6"/>
      <sheetName val="Tuberia_filtro_D=6&quot;6"/>
      <sheetName val="Realce_de_bordillo6"/>
      <sheetName val="Remocion_tuberia_d=24&quot;6"/>
      <sheetName val="GRAVA_ATRAQUES_DE_ALCANTARILLA6"/>
      <sheetName val="S900_2Trans_explan6"/>
      <sheetName val="Tratamiento_fisuras6"/>
      <sheetName val="MARCAS_VIALES6"/>
      <sheetName val="Geomalla_con_fibra_de_vidrio6"/>
      <sheetName val="Anclajes_pasivos_4#66"/>
      <sheetName val="SNP1-geomalla_fibra_Vidrio6"/>
      <sheetName val="SNP2-geomalla_Biaxial6"/>
      <sheetName val="SNP3_concreto_3500_6"/>
      <sheetName val="SNP4_CEM__ASFALTICO6"/>
      <sheetName val="SNP5_MTTO_RUTINARIO6"/>
      <sheetName val="SNP6_Drenes6"/>
      <sheetName val="SNP7_Anclajes_pasivos_4#66"/>
      <sheetName val="SNP8_Anclajes_activos_2_Tor6"/>
      <sheetName val="SNP9_Anclajes_activos_4_Tor6"/>
      <sheetName val="SNP10_MATERIAL_3&quot;_TRIT6"/>
      <sheetName val="SNP11_Material_Relleno6"/>
      <sheetName val="SNP12_CUNETAS_3_0006"/>
      <sheetName val="SNP13_PARCHEO6"/>
      <sheetName val="SNP14_SELLO_JUNTAS6"/>
      <sheetName val="SNP15_Pilotes6"/>
      <sheetName val="SNP16_EXCAV__PAVIMENTO6"/>
      <sheetName val="SNP17_TRANS_BASE6"/>
      <sheetName val="SNP18_AFIRMADO_3&quot;6"/>
      <sheetName val="alcantarilla_K69+1036"/>
      <sheetName val="alcantarilla_K68+4376"/>
      <sheetName val="alcantarilla_K67+4556"/>
      <sheetName val="BOX_110+520_PUENTE_EL_VERDE6"/>
      <sheetName val="Muro_K99+07036"/>
      <sheetName val="MURO_K104+4546"/>
      <sheetName val="Muro_K109+05706"/>
      <sheetName val="BOX_K6"/>
      <sheetName val="INFORME_SEMANAL4"/>
      <sheetName val="201_74"/>
      <sheetName val="211_14"/>
      <sheetName val="320_24"/>
      <sheetName val="330_14"/>
      <sheetName val="330_24"/>
      <sheetName val="411_24"/>
      <sheetName val="450_2P4"/>
      <sheetName val="450_9P4"/>
      <sheetName val="461_14"/>
      <sheetName val="465_14"/>
      <sheetName val="464_1P4"/>
      <sheetName val="600_24"/>
      <sheetName val="630_54"/>
      <sheetName val="630_64"/>
      <sheetName val="630_74"/>
      <sheetName val="681_14"/>
      <sheetName val="670_P4"/>
      <sheetName val="671_P4"/>
      <sheetName val="674_24"/>
      <sheetName val="450_3P4"/>
      <sheetName val="621_1P4"/>
      <sheetName val="610_2P4"/>
      <sheetName val="230_24"/>
      <sheetName val="230_2P4"/>
      <sheetName val="621_1-1P4"/>
      <sheetName val="621_1_2P4"/>
      <sheetName val="PESO_VARILLAS4"/>
      <sheetName val="TORTA_EST3"/>
      <sheetName val="210_1_13"/>
      <sheetName val="210_1_23"/>
      <sheetName val="210_2_13"/>
      <sheetName val="220_13"/>
      <sheetName val="420_13"/>
      <sheetName val="421_13"/>
      <sheetName val="630_4_13"/>
      <sheetName val="640_1_13"/>
      <sheetName val="4P_1_13"/>
      <sheetName val="671_13"/>
      <sheetName val="673P_13"/>
      <sheetName val="674p_23"/>
      <sheetName val="640_1_23"/>
      <sheetName val="640_1_43"/>
      <sheetName val="630_3_13"/>
      <sheetName val="700_13"/>
      <sheetName val="701_23"/>
      <sheetName val="710_13"/>
      <sheetName val="730_13"/>
      <sheetName val="PU_(2)12"/>
      <sheetName val="COSTOS_UNITARIOS7"/>
      <sheetName val="TRAYECTO_17"/>
      <sheetName val="200P_17"/>
      <sheetName val="210_2_27"/>
      <sheetName val="320_17"/>
      <sheetName val="640_17"/>
      <sheetName val="500P_17"/>
      <sheetName val="500P_27"/>
      <sheetName val="600_17"/>
      <sheetName val="610_17"/>
      <sheetName val="630_47"/>
      <sheetName val="640P_27"/>
      <sheetName val="640_1_(2)7"/>
      <sheetName val="672P_17"/>
      <sheetName val="2P_17"/>
      <sheetName val="900_27"/>
      <sheetName val="materiales_de_insumo7"/>
      <sheetName val="jornales_y_prestaciones7"/>
      <sheetName val="210_17"/>
      <sheetName val="310_17"/>
      <sheetName val="600_47"/>
      <sheetName val="661_17"/>
      <sheetName val="673_17"/>
      <sheetName val="673_27"/>
      <sheetName val="673_37"/>
      <sheetName val="672_17"/>
      <sheetName val="3P_17"/>
      <sheetName val="3P_27"/>
      <sheetName val="6_1P7"/>
      <sheetName val="6_2P7"/>
      <sheetName val="6_4P7"/>
      <sheetName val="VALOR_ENSAYOS7"/>
      <sheetName val="resumen_preacta7"/>
      <sheetName val="Resalto_en_asfalto7"/>
      <sheetName val="Mat_fresado_para_ampliacion7"/>
      <sheetName val="Tuberia_filtro_D=6&quot;7"/>
      <sheetName val="Realce_de_bordillo7"/>
      <sheetName val="Remocion_tuberia_d=24&quot;7"/>
      <sheetName val="GRAVA_ATRAQUES_DE_ALCANTARILLA7"/>
      <sheetName val="FORMATO_PREACTA7"/>
      <sheetName val="FORMATO_FECHA)7"/>
      <sheetName val="DESMONTE_LIMP_7"/>
      <sheetName val="REGISTRO_FOTOGRAFICO7"/>
      <sheetName val="S200_1_DESM__LIMP_B_7"/>
      <sheetName val="S200_2_DESM__LIMP__NB7"/>
      <sheetName val="S201_7_DEMO__ESTRUCTURAS7"/>
      <sheetName val="Remocion_alcantarillas_7"/>
      <sheetName val="Excav__Mat__Comun_7"/>
      <sheetName val="s201_15-remoción_de_alcantaril7"/>
      <sheetName val="s210_2_2-Exc_de_expl7"/>
      <sheetName val="s210_2_1-Exc_en_roca7"/>
      <sheetName val="s211_1_REMOCION_DERR_7"/>
      <sheetName val="s220_1_Terraplenes7"/>
      <sheetName val="s221_1_Pedraplen7"/>
      <sheetName val="S900_3_TRANS__DERRUMBE7"/>
      <sheetName val="s231_1_Geotextil7"/>
      <sheetName val="S230_2_Mejora__de_la_Sub-Ra7"/>
      <sheetName val="S320_1_Sub_base7"/>
      <sheetName val="S330_1_BASE_GRANULAR7"/>
      <sheetName val="CONFM__DE_CALZADA_EXISTENTE7"/>
      <sheetName val="S310_1_Confor__calzada_existe_7"/>
      <sheetName val="_S450_1_MEZCLA_MDC-17"/>
      <sheetName val="_S450_2MEZCLA_MDC-27"/>
      <sheetName val="S420_1_RIEGO_DE_IMPRIMACION_7"/>
      <sheetName val="S421_1_RIEGO_LIGA_CRR-17"/>
      <sheetName val="S460_1_FRESADO_7"/>
      <sheetName val="Excav__REPARACION_PAVIMENTO_7"/>
      <sheetName val="S465_1_EXC__PAV__ASFALTICO7"/>
      <sheetName val="S500_1_PAVIMENTO_CONCRETO7"/>
      <sheetName val="S510_1_PAVIMENTO_ADOQUIN7"/>
      <sheetName val="S600_1_EXCAV__VARIAS_7"/>
      <sheetName val="Relleno_Estructuras7"/>
      <sheetName val="eXCAVACIONES_VARIAS_EN_ROCA_7"/>
      <sheetName val="S600_2_EXCAV__ROCA7"/>
      <sheetName val="S610_1_Relleno_Estructuras7"/>
      <sheetName val="S623_1_Anclajes_7"/>
      <sheetName val="S623P1_Pantalla_Concreto7"/>
      <sheetName val="S630_3_Concretos_C7"/>
      <sheetName val="S630_4a_Concretos_D7"/>
      <sheetName val="S630_4b_Concretos_D7"/>
      <sheetName val="S630_6_CONCRETO_F7"/>
      <sheetName val="CONCRETO_G7"/>
      <sheetName val="S630_7_CONCRETO_G7"/>
      <sheetName val="s640_1_Acero_refuerzo7"/>
      <sheetName val="S642_13_Juntas_dilatacion7"/>
      <sheetName val="S644_2_Tuberia_PVC_4&quot;7"/>
      <sheetName val="_TUBERIA_36&quot;7"/>
      <sheetName val="S632_1_Baranda7"/>
      <sheetName val="_S661_1_TUBERIA_36&quot;_7"/>
      <sheetName val="S673_1_MAT__FILTRANTE7"/>
      <sheetName val="S673_2_GEOTEXTIL7"/>
      <sheetName val="TRANS__EXPLANACION7"/>
      <sheetName val="_S673_3_GEODREN_PLANAR_6&quot;7"/>
      <sheetName val="S681_1_GAVIONES7"/>
      <sheetName val="S700_1_Demarcacion7"/>
      <sheetName val="S700_2_Marca_víal7"/>
      <sheetName val="S701_1_tachas_reflectivas7"/>
      <sheetName val="S710_1_1_SEÑ_VERT__7"/>
      <sheetName val="S710_2_SEÑ_VERT_V7"/>
      <sheetName val="S710_1_2_SEÑ_VERT_7"/>
      <sheetName val="S730_1Defensas_7"/>
      <sheetName val="S800_2_CERCAS7"/>
      <sheetName val="S810_1_PROTECCION_TALUDES7"/>
      <sheetName val="S900_2Trans_explan7"/>
      <sheetName val="Tratamiento_fisuras7"/>
      <sheetName val="MARCAS_VIALES7"/>
      <sheetName val="Geomalla_con_fibra_de_vidrio7"/>
      <sheetName val="Anclajes_pasivos_4#67"/>
      <sheetName val="SNP1-geomalla_fibra_Vidrio7"/>
      <sheetName val="SNP2-geomalla_Biaxial7"/>
      <sheetName val="SNP3_concreto_3500_7"/>
      <sheetName val="SNP4_CEM__ASFALTICO7"/>
      <sheetName val="SNP5_MTTO_RUTINARIO7"/>
      <sheetName val="SNP6_Drenes7"/>
      <sheetName val="SNP7_Anclajes_pasivos_4#67"/>
      <sheetName val="SNP8_Anclajes_activos_2_Tor7"/>
      <sheetName val="SNP9_Anclajes_activos_4_Tor7"/>
      <sheetName val="SNP10_MATERIAL_3&quot;_TRIT7"/>
      <sheetName val="SNP11_Material_Relleno7"/>
      <sheetName val="SNP12_CUNETAS_3_0007"/>
      <sheetName val="SNP13_PARCHEO7"/>
      <sheetName val="SNP14_SELLO_JUNTAS7"/>
      <sheetName val="SNP15_Pilotes7"/>
      <sheetName val="SNP16_EXCAV__PAVIMENTO7"/>
      <sheetName val="SNP17_TRANS_BASE7"/>
      <sheetName val="SNP18_AFIRMADO_3&quot;7"/>
      <sheetName val="alcantarilla_K69+1037"/>
      <sheetName val="alcantarilla_K68+4377"/>
      <sheetName val="alcantarilla_K67+4557"/>
      <sheetName val="BOX_110+520_PUENTE_EL_VERDE7"/>
      <sheetName val="Muro_K99+07037"/>
      <sheetName val="MURO_K104+4547"/>
      <sheetName val="Muro_K109+05707"/>
      <sheetName val="BOX_K7"/>
      <sheetName val="INFORME_SEMANAL5"/>
      <sheetName val="201_75"/>
      <sheetName val="211_15"/>
      <sheetName val="320_25"/>
      <sheetName val="330_15"/>
      <sheetName val="330_25"/>
      <sheetName val="411_25"/>
      <sheetName val="450_2P5"/>
      <sheetName val="450_9P5"/>
      <sheetName val="461_15"/>
      <sheetName val="465_15"/>
      <sheetName val="464_1P5"/>
      <sheetName val="600_25"/>
      <sheetName val="630_55"/>
      <sheetName val="630_65"/>
      <sheetName val="630_75"/>
      <sheetName val="681_15"/>
      <sheetName val="670_P5"/>
      <sheetName val="671_P5"/>
      <sheetName val="674_25"/>
      <sheetName val="450_3P5"/>
      <sheetName val="621_1P5"/>
      <sheetName val="610_2P5"/>
      <sheetName val="230_25"/>
      <sheetName val="230_2P5"/>
      <sheetName val="621_1-1P5"/>
      <sheetName val="621_1_2P5"/>
      <sheetName val="PESO_VARILLAS5"/>
      <sheetName val="TORTA_EST4"/>
      <sheetName val="210_1_14"/>
      <sheetName val="210_1_24"/>
      <sheetName val="210_2_14"/>
      <sheetName val="220_14"/>
      <sheetName val="420_14"/>
      <sheetName val="421_14"/>
      <sheetName val="630_4_14"/>
      <sheetName val="640_1_14"/>
      <sheetName val="4P_1_14"/>
      <sheetName val="671_14"/>
      <sheetName val="673P_14"/>
      <sheetName val="674p_24"/>
      <sheetName val="640_1_24"/>
      <sheetName val="640_1_44"/>
      <sheetName val="630_3_14"/>
      <sheetName val="700_14"/>
      <sheetName val="701_24"/>
      <sheetName val="710_14"/>
      <sheetName val="730_14"/>
      <sheetName val="PROY_ORIGINAL14"/>
      <sheetName val="PU_(2)13"/>
      <sheetName val="COSTOS_UNITARIOS8"/>
      <sheetName val="TRAYECTO_18"/>
      <sheetName val="200P_18"/>
      <sheetName val="210_2_28"/>
      <sheetName val="320_18"/>
      <sheetName val="640_18"/>
      <sheetName val="500P_18"/>
      <sheetName val="500P_28"/>
      <sheetName val="600_18"/>
      <sheetName val="610_18"/>
      <sheetName val="630_48"/>
      <sheetName val="640P_28"/>
      <sheetName val="640_1_(2)8"/>
      <sheetName val="672P_18"/>
      <sheetName val="2P_18"/>
      <sheetName val="900_28"/>
      <sheetName val="materiales_de_insumo8"/>
      <sheetName val="jornales_y_prestaciones8"/>
      <sheetName val="210_18"/>
      <sheetName val="310_18"/>
      <sheetName val="600_48"/>
      <sheetName val="661_18"/>
      <sheetName val="673_18"/>
      <sheetName val="673_28"/>
      <sheetName val="673_38"/>
      <sheetName val="672_18"/>
      <sheetName val="3P_18"/>
      <sheetName val="3P_28"/>
      <sheetName val="6_1P8"/>
      <sheetName val="6_2P8"/>
      <sheetName val="6_4P8"/>
      <sheetName val="VALOR_ENSAYOS8"/>
      <sheetName val="resumen_preacta8"/>
      <sheetName val="Resalto_en_asfalto8"/>
      <sheetName val="Mat_fresado_para_ampliacion8"/>
      <sheetName val="Tuberia_filtro_D=6&quot;8"/>
      <sheetName val="Realce_de_bordillo8"/>
      <sheetName val="Remocion_tuberia_d=24&quot;8"/>
      <sheetName val="GRAVA_ATRAQUES_DE_ALCANTARILLA8"/>
      <sheetName val="FORMATO_PREACTA8"/>
      <sheetName val="FORMATO_FECHA)8"/>
      <sheetName val="DESMONTE_LIMP_8"/>
      <sheetName val="REGISTRO_FOTOGRAFICO8"/>
      <sheetName val="S200_1_DESM__LIMP_B_8"/>
      <sheetName val="S200_2_DESM__LIMP__NB8"/>
      <sheetName val="S201_7_DEMO__ESTRUCTURAS8"/>
      <sheetName val="Remocion_alcantarillas_8"/>
      <sheetName val="Excav__Mat__Comun_8"/>
      <sheetName val="s201_15-remoción_de_alcantaril8"/>
      <sheetName val="s210_2_2-Exc_de_expl8"/>
      <sheetName val="s210_2_1-Exc_en_roca8"/>
      <sheetName val="s211_1_REMOCION_DERR_8"/>
      <sheetName val="s220_1_Terraplenes8"/>
      <sheetName val="s221_1_Pedraplen8"/>
      <sheetName val="S900_3_TRANS__DERRUMBE8"/>
      <sheetName val="s231_1_Geotextil8"/>
      <sheetName val="S230_2_Mejora__de_la_Sub-Ra8"/>
      <sheetName val="S320_1_Sub_base8"/>
      <sheetName val="S330_1_BASE_GRANULAR8"/>
      <sheetName val="CONFM__DE_CALZADA_EXISTENTE8"/>
      <sheetName val="S310_1_Confor__calzada_existe_8"/>
      <sheetName val="_S450_1_MEZCLA_MDC-18"/>
      <sheetName val="_S450_2MEZCLA_MDC-28"/>
      <sheetName val="S420_1_RIEGO_DE_IMPRIMACION_8"/>
      <sheetName val="S421_1_RIEGO_LIGA_CRR-18"/>
      <sheetName val="S460_1_FRESADO_8"/>
      <sheetName val="Excav__REPARACION_PAVIMENTO_8"/>
      <sheetName val="S465_1_EXC__PAV__ASFALTICO8"/>
      <sheetName val="S500_1_PAVIMENTO_CONCRETO8"/>
      <sheetName val="S510_1_PAVIMENTO_ADOQUIN8"/>
      <sheetName val="S600_1_EXCAV__VARIAS_8"/>
      <sheetName val="Relleno_Estructuras8"/>
      <sheetName val="eXCAVACIONES_VARIAS_EN_ROCA_8"/>
      <sheetName val="S600_2_EXCAV__ROCA8"/>
      <sheetName val="S610_1_Relleno_Estructuras8"/>
      <sheetName val="S623_1_Anclajes_8"/>
      <sheetName val="S623P1_Pantalla_Concreto8"/>
      <sheetName val="S630_3_Concretos_C8"/>
      <sheetName val="S630_4a_Concretos_D8"/>
      <sheetName val="S630_4b_Concretos_D8"/>
      <sheetName val="S630_6_CONCRETO_F8"/>
      <sheetName val="CONCRETO_G8"/>
      <sheetName val="S630_7_CONCRETO_G8"/>
      <sheetName val="s640_1_Acero_refuerzo8"/>
      <sheetName val="S642_13_Juntas_dilatacion8"/>
      <sheetName val="S644_2_Tuberia_PVC_4&quot;8"/>
      <sheetName val="_TUBERIA_36&quot;8"/>
      <sheetName val="S632_1_Baranda8"/>
      <sheetName val="_S661_1_TUBERIA_36&quot;_8"/>
      <sheetName val="S673_1_MAT__FILTRANTE8"/>
      <sheetName val="S673_2_GEOTEXTIL8"/>
      <sheetName val="TRANS__EXPLANACION8"/>
      <sheetName val="_S673_3_GEODREN_PLANAR_6&quot;8"/>
      <sheetName val="S681_1_GAVIONES8"/>
      <sheetName val="S700_1_Demarcacion8"/>
      <sheetName val="S700_2_Marca_víal8"/>
      <sheetName val="S701_1_tachas_reflectivas8"/>
      <sheetName val="S710_1_1_SEÑ_VERT__8"/>
      <sheetName val="S710_2_SEÑ_VERT_V8"/>
      <sheetName val="S710_1_2_SEÑ_VERT_8"/>
      <sheetName val="S730_1Defensas_8"/>
      <sheetName val="S800_2_CERCAS8"/>
      <sheetName val="S810_1_PROTECCION_TALUDES8"/>
      <sheetName val="S900_2Trans_explan8"/>
      <sheetName val="Tratamiento_fisuras8"/>
      <sheetName val="MARCAS_VIALES8"/>
      <sheetName val="Geomalla_con_fibra_de_vidrio8"/>
      <sheetName val="Anclajes_pasivos_4#68"/>
      <sheetName val="SNP1-geomalla_fibra_Vidrio8"/>
      <sheetName val="SNP2-geomalla_Biaxial8"/>
      <sheetName val="SNP3_concreto_3500_8"/>
      <sheetName val="SNP4_CEM__ASFALTICO8"/>
      <sheetName val="SNP5_MTTO_RUTINARIO8"/>
      <sheetName val="SNP6_Drenes8"/>
      <sheetName val="SNP7_Anclajes_pasivos_4#68"/>
      <sheetName val="SNP8_Anclajes_activos_2_Tor8"/>
      <sheetName val="SNP9_Anclajes_activos_4_Tor8"/>
      <sheetName val="SNP10_MATERIAL_3&quot;_TRIT8"/>
      <sheetName val="SNP11_Material_Relleno8"/>
      <sheetName val="SNP12_CUNETAS_3_0008"/>
      <sheetName val="SNP13_PARCHEO8"/>
      <sheetName val="SNP14_SELLO_JUNTAS8"/>
      <sheetName val="SNP15_Pilotes8"/>
      <sheetName val="SNP16_EXCAV__PAVIMENTO8"/>
      <sheetName val="SNP17_TRANS_BASE8"/>
      <sheetName val="SNP18_AFIRMADO_3&quot;8"/>
      <sheetName val="alcantarilla_K69+1038"/>
      <sheetName val="alcantarilla_K68+4378"/>
      <sheetName val="alcantarilla_K67+4558"/>
      <sheetName val="BOX_110+520_PUENTE_EL_VERDE8"/>
      <sheetName val="Muro_K99+07038"/>
      <sheetName val="MURO_K104+4548"/>
      <sheetName val="Muro_K109+05708"/>
      <sheetName val="BOX_K8"/>
      <sheetName val="INFORME_SEMANAL6"/>
      <sheetName val="201_76"/>
      <sheetName val="211_16"/>
      <sheetName val="320_26"/>
      <sheetName val="330_16"/>
      <sheetName val="330_26"/>
      <sheetName val="411_26"/>
      <sheetName val="450_2P6"/>
      <sheetName val="450_9P6"/>
      <sheetName val="461_16"/>
      <sheetName val="465_16"/>
      <sheetName val="464_1P6"/>
      <sheetName val="600_26"/>
      <sheetName val="630_56"/>
      <sheetName val="630_66"/>
      <sheetName val="630_76"/>
      <sheetName val="681_16"/>
      <sheetName val="670_P6"/>
      <sheetName val="671_P6"/>
      <sheetName val="674_26"/>
      <sheetName val="450_3P6"/>
      <sheetName val="621_1P6"/>
      <sheetName val="610_2P6"/>
      <sheetName val="230_26"/>
      <sheetName val="230_2P6"/>
      <sheetName val="621_1-1P6"/>
      <sheetName val="621_1_2P6"/>
      <sheetName val="PESO_VARILLAS6"/>
      <sheetName val="TORTA_EST5"/>
      <sheetName val="210_1_15"/>
      <sheetName val="210_1_25"/>
      <sheetName val="210_2_15"/>
      <sheetName val="220_15"/>
      <sheetName val="420_15"/>
      <sheetName val="421_15"/>
      <sheetName val="630_4_15"/>
      <sheetName val="640_1_15"/>
      <sheetName val="4P_1_15"/>
      <sheetName val="671_15"/>
      <sheetName val="673P_15"/>
      <sheetName val="674p_25"/>
      <sheetName val="640_1_25"/>
      <sheetName val="640_1_45"/>
      <sheetName val="630_3_15"/>
      <sheetName val="700_15"/>
      <sheetName val="701_25"/>
      <sheetName val="710_15"/>
      <sheetName val="730_15"/>
      <sheetName val="PROY_ORIGINAL17"/>
      <sheetName val="PU_(2)16"/>
      <sheetName val="COSTOS_UNITARIOS11"/>
      <sheetName val="TRAYECTO_111"/>
      <sheetName val="200P_111"/>
      <sheetName val="210_2_211"/>
      <sheetName val="320_111"/>
      <sheetName val="640_111"/>
      <sheetName val="500P_111"/>
      <sheetName val="500P_211"/>
      <sheetName val="600_111"/>
      <sheetName val="610_111"/>
      <sheetName val="630_411"/>
      <sheetName val="640P_211"/>
      <sheetName val="640_1_(2)11"/>
      <sheetName val="672P_111"/>
      <sheetName val="2P_111"/>
      <sheetName val="900_211"/>
      <sheetName val="materiales_de_insumo11"/>
      <sheetName val="jornales_y_prestaciones11"/>
      <sheetName val="210_111"/>
      <sheetName val="310_111"/>
      <sheetName val="600_411"/>
      <sheetName val="661_111"/>
      <sheetName val="673_111"/>
      <sheetName val="673_211"/>
      <sheetName val="673_311"/>
      <sheetName val="672_111"/>
      <sheetName val="3P_111"/>
      <sheetName val="3P_211"/>
      <sheetName val="6_1P11"/>
      <sheetName val="6_2P11"/>
      <sheetName val="6_4P11"/>
      <sheetName val="VALOR_ENSAYOS11"/>
      <sheetName val="resumen_preacta11"/>
      <sheetName val="Resalto_en_asfalto11"/>
      <sheetName val="Mat_fresado_para_ampliacion11"/>
      <sheetName val="Tuberia_filtro_D=6&quot;11"/>
      <sheetName val="Realce_de_bordillo11"/>
      <sheetName val="Remocion_tuberia_d=24&quot;11"/>
      <sheetName val="GRAVA_ATRAQUES_DE_ALCANTARILL11"/>
      <sheetName val="FORMATO_PREACTA11"/>
      <sheetName val="FORMATO_FECHA)11"/>
      <sheetName val="DESMONTE_LIMP_11"/>
      <sheetName val="REGISTRO_FOTOGRAFICO11"/>
      <sheetName val="S200_1_DESM__LIMP_B_11"/>
      <sheetName val="S200_2_DESM__LIMP__NB11"/>
      <sheetName val="S201_7_DEMO__ESTRUCTURAS11"/>
      <sheetName val="Remocion_alcantarillas_11"/>
      <sheetName val="Excav__Mat__Comun_11"/>
      <sheetName val="s201_15-remoción_de_alcantari11"/>
      <sheetName val="s210_2_2-Exc_de_expl11"/>
      <sheetName val="s210_2_1-Exc_en_roca11"/>
      <sheetName val="s211_1_REMOCION_DERR_11"/>
      <sheetName val="s220_1_Terraplenes11"/>
      <sheetName val="s221_1_Pedraplen11"/>
      <sheetName val="S900_3_TRANS__DERRUMBE11"/>
      <sheetName val="s231_1_Geotextil11"/>
      <sheetName val="S230_2_Mejora__de_la_Sub-Ra11"/>
      <sheetName val="S320_1_Sub_base11"/>
      <sheetName val="S330_1_BASE_GRANULAR11"/>
      <sheetName val="CONFM__DE_CALZADA_EXISTENTE11"/>
      <sheetName val="S310_1_Confor__calzada_existe11"/>
      <sheetName val="_S450_1_MEZCLA_MDC-111"/>
      <sheetName val="_S450_2MEZCLA_MDC-211"/>
      <sheetName val="S420_1_RIEGO_DE_IMPRIMACION_11"/>
      <sheetName val="S421_1_RIEGO_LIGA_CRR-111"/>
      <sheetName val="S460_1_FRESADO_11"/>
      <sheetName val="Excav__REPARACION_PAVIMENTO_11"/>
      <sheetName val="S465_1_EXC__PAV__ASFALTICO11"/>
      <sheetName val="S500_1_PAVIMENTO_CONCRETO11"/>
      <sheetName val="S510_1_PAVIMENTO_ADOQUIN11"/>
      <sheetName val="S600_1_EXCAV__VARIAS_11"/>
      <sheetName val="Relleno_Estructuras11"/>
      <sheetName val="eXCAVACIONES_VARIAS_EN_ROCA_11"/>
      <sheetName val="S600_2_EXCAV__ROCA11"/>
      <sheetName val="S610_1_Relleno_Estructuras11"/>
      <sheetName val="S623_1_Anclajes_11"/>
      <sheetName val="S623P1_Pantalla_Concreto11"/>
      <sheetName val="S630_3_Concretos_C11"/>
      <sheetName val="S630_4a_Concretos_D11"/>
      <sheetName val="S630_4b_Concretos_D11"/>
      <sheetName val="S630_6_CONCRETO_F11"/>
      <sheetName val="CONCRETO_G11"/>
      <sheetName val="S630_7_CONCRETO_G11"/>
      <sheetName val="s640_1_Acero_refuerzo11"/>
      <sheetName val="S642_13_Juntas_dilatacion11"/>
      <sheetName val="S644_2_Tuberia_PVC_4&quot;11"/>
      <sheetName val="_TUBERIA_36&quot;11"/>
      <sheetName val="S632_1_Baranda11"/>
      <sheetName val="_S661_1_TUBERIA_36&quot;_11"/>
      <sheetName val="S673_1_MAT__FILTRANTE11"/>
      <sheetName val="S673_2_GEOTEXTIL11"/>
      <sheetName val="TRANS__EXPLANACION11"/>
      <sheetName val="_S673_3_GEODREN_PLANAR_6&quot;11"/>
      <sheetName val="S681_1_GAVIONES11"/>
      <sheetName val="S700_1_Demarcacion11"/>
      <sheetName val="S700_2_Marca_víal11"/>
      <sheetName val="S701_1_tachas_reflectivas11"/>
      <sheetName val="S710_1_1_SEÑ_VERT__11"/>
      <sheetName val="S710_2_SEÑ_VERT_V11"/>
      <sheetName val="S710_1_2_SEÑ_VERT_11"/>
      <sheetName val="S730_1Defensas_11"/>
      <sheetName val="S800_2_CERCAS11"/>
      <sheetName val="S810_1_PROTECCION_TALUDES11"/>
      <sheetName val="S900_2Trans_explan11"/>
      <sheetName val="Tratamiento_fisuras11"/>
      <sheetName val="MARCAS_VIALES11"/>
      <sheetName val="Geomalla_con_fibra_de_vidrio11"/>
      <sheetName val="Anclajes_pasivos_4#611"/>
      <sheetName val="SNP1-geomalla_fibra_Vidrio11"/>
      <sheetName val="SNP2-geomalla_Biaxial11"/>
      <sheetName val="SNP3_concreto_3500_11"/>
      <sheetName val="SNP4_CEM__ASFALTICO11"/>
      <sheetName val="SNP5_MTTO_RUTINARIO11"/>
      <sheetName val="SNP6_Drenes11"/>
      <sheetName val="SNP7_Anclajes_pasivos_4#611"/>
      <sheetName val="SNP8_Anclajes_activos_2_Tor11"/>
      <sheetName val="SNP9_Anclajes_activos_4_Tor11"/>
      <sheetName val="SNP10_MATERIAL_3&quot;_TRIT11"/>
      <sheetName val="SNP11_Material_Relleno11"/>
      <sheetName val="SNP12_CUNETAS_3_00011"/>
      <sheetName val="SNP13_PARCHEO11"/>
      <sheetName val="SNP14_SELLO_JUNTAS11"/>
      <sheetName val="SNP15_Pilotes11"/>
      <sheetName val="SNP16_EXCAV__PAVIMENTO11"/>
      <sheetName val="SNP17_TRANS_BASE11"/>
      <sheetName val="SNP18_AFIRMADO_3&quot;11"/>
      <sheetName val="alcantarilla_K69+10311"/>
      <sheetName val="alcantarilla_K68+43711"/>
      <sheetName val="alcantarilla_K67+45511"/>
      <sheetName val="BOX_110+520_PUENTE_EL_VERDE11"/>
      <sheetName val="Muro_K99+070311"/>
      <sheetName val="MURO_K104+45411"/>
      <sheetName val="Muro_K109+057011"/>
      <sheetName val="BOX_K11"/>
      <sheetName val="INFORME_SEMANAL9"/>
      <sheetName val="201_79"/>
      <sheetName val="211_19"/>
      <sheetName val="320_29"/>
      <sheetName val="330_19"/>
      <sheetName val="330_29"/>
      <sheetName val="411_29"/>
      <sheetName val="450_2P9"/>
      <sheetName val="450_9P9"/>
      <sheetName val="461_19"/>
      <sheetName val="465_19"/>
      <sheetName val="464_1P9"/>
      <sheetName val="600_29"/>
      <sheetName val="630_59"/>
      <sheetName val="630_69"/>
      <sheetName val="630_79"/>
      <sheetName val="681_19"/>
      <sheetName val="670_P9"/>
      <sheetName val="671_P9"/>
      <sheetName val="674_29"/>
      <sheetName val="450_3P9"/>
      <sheetName val="621_1P9"/>
      <sheetName val="610_2P9"/>
      <sheetName val="230_29"/>
      <sheetName val="230_2P9"/>
      <sheetName val="621_1-1P9"/>
      <sheetName val="621_1_2P9"/>
      <sheetName val="PESO_VARILLAS9"/>
      <sheetName val="TORTA_EST8"/>
      <sheetName val="210_1_18"/>
      <sheetName val="210_1_28"/>
      <sheetName val="210_2_18"/>
      <sheetName val="220_18"/>
      <sheetName val="420_18"/>
      <sheetName val="421_18"/>
      <sheetName val="630_4_18"/>
      <sheetName val="640_1_18"/>
      <sheetName val="4P_1_18"/>
      <sheetName val="671_18"/>
      <sheetName val="673P_18"/>
      <sheetName val="674p_28"/>
      <sheetName val="640_1_28"/>
      <sheetName val="640_1_48"/>
      <sheetName val="630_3_18"/>
      <sheetName val="700_18"/>
      <sheetName val="701_28"/>
      <sheetName val="710_18"/>
      <sheetName val="730_18"/>
      <sheetName val="PROY_ORIGINAL15"/>
      <sheetName val="PU_(2)14"/>
      <sheetName val="COSTOS_UNITARIOS9"/>
      <sheetName val="TRAYECTO_19"/>
      <sheetName val="200P_19"/>
      <sheetName val="210_2_29"/>
      <sheetName val="320_19"/>
      <sheetName val="640_19"/>
      <sheetName val="500P_19"/>
      <sheetName val="500P_29"/>
      <sheetName val="600_19"/>
      <sheetName val="610_19"/>
      <sheetName val="630_49"/>
      <sheetName val="640P_29"/>
      <sheetName val="640_1_(2)9"/>
      <sheetName val="672P_19"/>
      <sheetName val="2P_19"/>
      <sheetName val="900_29"/>
      <sheetName val="materiales_de_insumo9"/>
      <sheetName val="jornales_y_prestaciones9"/>
      <sheetName val="210_19"/>
      <sheetName val="310_19"/>
      <sheetName val="600_49"/>
      <sheetName val="661_19"/>
      <sheetName val="673_19"/>
      <sheetName val="673_29"/>
      <sheetName val="673_39"/>
      <sheetName val="672_19"/>
      <sheetName val="3P_19"/>
      <sheetName val="3P_29"/>
      <sheetName val="6_1P9"/>
      <sheetName val="6_2P9"/>
      <sheetName val="6_4P9"/>
      <sheetName val="VALOR_ENSAYOS9"/>
      <sheetName val="resumen_preacta9"/>
      <sheetName val="Resalto_en_asfalto9"/>
      <sheetName val="Mat_fresado_para_ampliacion9"/>
      <sheetName val="Tuberia_filtro_D=6&quot;9"/>
      <sheetName val="Realce_de_bordillo9"/>
      <sheetName val="Remocion_tuberia_d=24&quot;9"/>
      <sheetName val="GRAVA_ATRAQUES_DE_ALCANTARILLA9"/>
      <sheetName val="FORMATO_PREACTA9"/>
      <sheetName val="FORMATO_FECHA)9"/>
      <sheetName val="DESMONTE_LIMP_9"/>
      <sheetName val="REGISTRO_FOTOGRAFICO9"/>
      <sheetName val="S200_1_DESM__LIMP_B_9"/>
      <sheetName val="S200_2_DESM__LIMP__NB9"/>
      <sheetName val="S201_7_DEMO__ESTRUCTURAS9"/>
      <sheetName val="Remocion_alcantarillas_9"/>
      <sheetName val="Excav__Mat__Comun_9"/>
      <sheetName val="s201_15-remoción_de_alcantaril9"/>
      <sheetName val="s210_2_2-Exc_de_expl9"/>
      <sheetName val="s210_2_1-Exc_en_roca9"/>
      <sheetName val="s211_1_REMOCION_DERR_9"/>
      <sheetName val="s220_1_Terraplenes9"/>
      <sheetName val="s221_1_Pedraplen9"/>
      <sheetName val="S900_3_TRANS__DERRUMBE9"/>
      <sheetName val="s231_1_Geotextil9"/>
      <sheetName val="S230_2_Mejora__de_la_Sub-Ra9"/>
      <sheetName val="S320_1_Sub_base9"/>
      <sheetName val="S330_1_BASE_GRANULAR9"/>
      <sheetName val="CONFM__DE_CALZADA_EXISTENTE9"/>
      <sheetName val="S310_1_Confor__calzada_existe_9"/>
      <sheetName val="_S450_1_MEZCLA_MDC-19"/>
      <sheetName val="_S450_2MEZCLA_MDC-29"/>
      <sheetName val="S420_1_RIEGO_DE_IMPRIMACION_9"/>
      <sheetName val="S421_1_RIEGO_LIGA_CRR-19"/>
      <sheetName val="S460_1_FRESADO_9"/>
      <sheetName val="Excav__REPARACION_PAVIMENTO_9"/>
      <sheetName val="S465_1_EXC__PAV__ASFALTICO9"/>
      <sheetName val="S500_1_PAVIMENTO_CONCRETO9"/>
      <sheetName val="S510_1_PAVIMENTO_ADOQUIN9"/>
      <sheetName val="S600_1_EXCAV__VARIAS_9"/>
      <sheetName val="Relleno_Estructuras9"/>
      <sheetName val="eXCAVACIONES_VARIAS_EN_ROCA_9"/>
      <sheetName val="S600_2_EXCAV__ROCA9"/>
      <sheetName val="S610_1_Relleno_Estructuras9"/>
      <sheetName val="S623_1_Anclajes_9"/>
      <sheetName val="S623P1_Pantalla_Concreto9"/>
      <sheetName val="S630_3_Concretos_C9"/>
      <sheetName val="S630_4a_Concretos_D9"/>
      <sheetName val="S630_4b_Concretos_D9"/>
      <sheetName val="S630_6_CONCRETO_F9"/>
      <sheetName val="CONCRETO_G9"/>
      <sheetName val="S630_7_CONCRETO_G9"/>
      <sheetName val="s640_1_Acero_refuerzo9"/>
      <sheetName val="S642_13_Juntas_dilatacion9"/>
      <sheetName val="S644_2_Tuberia_PVC_4&quot;9"/>
      <sheetName val="_TUBERIA_36&quot;9"/>
      <sheetName val="S632_1_Baranda9"/>
      <sheetName val="_S661_1_TUBERIA_36&quot;_9"/>
      <sheetName val="S673_1_MAT__FILTRANTE9"/>
      <sheetName val="S673_2_GEOTEXTIL9"/>
      <sheetName val="TRANS__EXPLANACION9"/>
      <sheetName val="_S673_3_GEODREN_PLANAR_6&quot;9"/>
      <sheetName val="S681_1_GAVIONES9"/>
      <sheetName val="S700_1_Demarcacion9"/>
      <sheetName val="S700_2_Marca_víal9"/>
      <sheetName val="S701_1_tachas_reflectivas9"/>
      <sheetName val="S710_1_1_SEÑ_VERT__9"/>
      <sheetName val="S710_2_SEÑ_VERT_V9"/>
      <sheetName val="S710_1_2_SEÑ_VERT_9"/>
      <sheetName val="S730_1Defensas_9"/>
      <sheetName val="S800_2_CERCAS9"/>
      <sheetName val="S810_1_PROTECCION_TALUDES9"/>
      <sheetName val="S900_2Trans_explan9"/>
      <sheetName val="Tratamiento_fisuras9"/>
      <sheetName val="MARCAS_VIALES9"/>
      <sheetName val="Geomalla_con_fibra_de_vidrio9"/>
      <sheetName val="Anclajes_pasivos_4#69"/>
      <sheetName val="SNP1-geomalla_fibra_Vidrio9"/>
      <sheetName val="SNP2-geomalla_Biaxial9"/>
      <sheetName val="SNP3_concreto_3500_9"/>
      <sheetName val="SNP4_CEM__ASFALTICO9"/>
      <sheetName val="SNP5_MTTO_RUTINARIO9"/>
      <sheetName val="SNP6_Drenes9"/>
      <sheetName val="SNP7_Anclajes_pasivos_4#69"/>
      <sheetName val="SNP8_Anclajes_activos_2_Tor9"/>
      <sheetName val="SNP9_Anclajes_activos_4_Tor9"/>
      <sheetName val="SNP10_MATERIAL_3&quot;_TRIT9"/>
      <sheetName val="SNP11_Material_Relleno9"/>
      <sheetName val="SNP12_CUNETAS_3_0009"/>
      <sheetName val="SNP13_PARCHEO9"/>
      <sheetName val="SNP14_SELLO_JUNTAS9"/>
      <sheetName val="SNP15_Pilotes9"/>
      <sheetName val="SNP16_EXCAV__PAVIMENTO9"/>
      <sheetName val="SNP17_TRANS_BASE9"/>
      <sheetName val="SNP18_AFIRMADO_3&quot;9"/>
      <sheetName val="alcantarilla_K69+1039"/>
      <sheetName val="alcantarilla_K68+4379"/>
      <sheetName val="alcantarilla_K67+4559"/>
      <sheetName val="BOX_110+520_PUENTE_EL_VERDE9"/>
      <sheetName val="Muro_K99+07039"/>
      <sheetName val="MURO_K104+4549"/>
      <sheetName val="Muro_K109+05709"/>
      <sheetName val="BOX_K9"/>
      <sheetName val="INFORME_SEMANAL7"/>
      <sheetName val="201_77"/>
      <sheetName val="211_17"/>
      <sheetName val="320_27"/>
      <sheetName val="330_17"/>
      <sheetName val="330_27"/>
      <sheetName val="411_27"/>
      <sheetName val="450_2P7"/>
      <sheetName val="450_9P7"/>
      <sheetName val="461_17"/>
      <sheetName val="465_17"/>
      <sheetName val="464_1P7"/>
      <sheetName val="600_27"/>
      <sheetName val="630_57"/>
      <sheetName val="630_67"/>
      <sheetName val="630_77"/>
      <sheetName val="681_17"/>
      <sheetName val="670_P7"/>
      <sheetName val="671_P7"/>
      <sheetName val="674_27"/>
      <sheetName val="450_3P7"/>
      <sheetName val="621_1P7"/>
      <sheetName val="610_2P7"/>
      <sheetName val="230_27"/>
      <sheetName val="230_2P7"/>
      <sheetName val="621_1-1P7"/>
      <sheetName val="621_1_2P7"/>
      <sheetName val="PESO_VARILLAS7"/>
      <sheetName val="TORTA_EST6"/>
      <sheetName val="210_1_16"/>
      <sheetName val="210_1_26"/>
      <sheetName val="210_2_16"/>
      <sheetName val="220_16"/>
      <sheetName val="420_16"/>
      <sheetName val="421_16"/>
      <sheetName val="630_4_16"/>
      <sheetName val="640_1_16"/>
      <sheetName val="4P_1_16"/>
      <sheetName val="671_16"/>
      <sheetName val="673P_16"/>
      <sheetName val="674p_26"/>
      <sheetName val="640_1_26"/>
      <sheetName val="640_1_46"/>
      <sheetName val="630_3_16"/>
      <sheetName val="700_16"/>
      <sheetName val="701_26"/>
      <sheetName val="710_16"/>
      <sheetName val="730_16"/>
      <sheetName val="PROY_ORIGINAL16"/>
      <sheetName val="PU_(2)15"/>
      <sheetName val="COSTOS_UNITARIOS10"/>
      <sheetName val="TRAYECTO_110"/>
      <sheetName val="200P_110"/>
      <sheetName val="210_2_210"/>
      <sheetName val="320_110"/>
      <sheetName val="640_110"/>
      <sheetName val="500P_110"/>
      <sheetName val="500P_210"/>
      <sheetName val="600_110"/>
      <sheetName val="610_110"/>
      <sheetName val="630_410"/>
      <sheetName val="640P_210"/>
      <sheetName val="640_1_(2)10"/>
      <sheetName val="672P_110"/>
      <sheetName val="2P_110"/>
      <sheetName val="900_210"/>
      <sheetName val="materiales_de_insumo10"/>
      <sheetName val="jornales_y_prestaciones10"/>
      <sheetName val="210_110"/>
      <sheetName val="310_110"/>
      <sheetName val="600_410"/>
      <sheetName val="661_110"/>
      <sheetName val="673_110"/>
      <sheetName val="673_210"/>
      <sheetName val="673_310"/>
      <sheetName val="672_110"/>
      <sheetName val="3P_110"/>
      <sheetName val="3P_210"/>
      <sheetName val="6_1P10"/>
      <sheetName val="6_2P10"/>
      <sheetName val="6_4P10"/>
      <sheetName val="VALOR_ENSAYOS10"/>
      <sheetName val="resumen_preacta10"/>
      <sheetName val="Resalto_en_asfalto10"/>
      <sheetName val="Mat_fresado_para_ampliacion10"/>
      <sheetName val="Tuberia_filtro_D=6&quot;10"/>
      <sheetName val="Realce_de_bordillo10"/>
      <sheetName val="Remocion_tuberia_d=24&quot;10"/>
      <sheetName val="GRAVA_ATRAQUES_DE_ALCANTARILL10"/>
      <sheetName val="FORMATO_PREACTA10"/>
      <sheetName val="FORMATO_FECHA)10"/>
      <sheetName val="DESMONTE_LIMP_10"/>
      <sheetName val="REGISTRO_FOTOGRAFICO10"/>
      <sheetName val="S200_1_DESM__LIMP_B_10"/>
      <sheetName val="S200_2_DESM__LIMP__NB10"/>
      <sheetName val="S201_7_DEMO__ESTRUCTURAS10"/>
      <sheetName val="Remocion_alcantarillas_10"/>
      <sheetName val="Excav__Mat__Comun_10"/>
      <sheetName val="s201_15-remoción_de_alcantari10"/>
      <sheetName val="s210_2_2-Exc_de_expl10"/>
      <sheetName val="s210_2_1-Exc_en_roca10"/>
      <sheetName val="s211_1_REMOCION_DERR_10"/>
      <sheetName val="s220_1_Terraplenes10"/>
      <sheetName val="s221_1_Pedraplen10"/>
      <sheetName val="S900_3_TRANS__DERRUMBE10"/>
      <sheetName val="s231_1_Geotextil10"/>
      <sheetName val="S230_2_Mejora__de_la_Sub-Ra10"/>
      <sheetName val="S320_1_Sub_base10"/>
      <sheetName val="S330_1_BASE_GRANULAR10"/>
      <sheetName val="CONFM__DE_CALZADA_EXISTENTE10"/>
      <sheetName val="S310_1_Confor__calzada_existe10"/>
      <sheetName val="_S450_1_MEZCLA_MDC-110"/>
      <sheetName val="_S450_2MEZCLA_MDC-210"/>
      <sheetName val="S420_1_RIEGO_DE_IMPRIMACION_10"/>
      <sheetName val="S421_1_RIEGO_LIGA_CRR-110"/>
      <sheetName val="S460_1_FRESADO_10"/>
      <sheetName val="Excav__REPARACION_PAVIMENTO_10"/>
      <sheetName val="S465_1_EXC__PAV__ASFALTICO10"/>
      <sheetName val="S500_1_PAVIMENTO_CONCRETO10"/>
      <sheetName val="S510_1_PAVIMENTO_ADOQUIN10"/>
      <sheetName val="S600_1_EXCAV__VARIAS_10"/>
      <sheetName val="Relleno_Estructuras10"/>
      <sheetName val="eXCAVACIONES_VARIAS_EN_ROCA_10"/>
      <sheetName val="S600_2_EXCAV__ROCA10"/>
      <sheetName val="S610_1_Relleno_Estructuras10"/>
      <sheetName val="S623_1_Anclajes_10"/>
      <sheetName val="S623P1_Pantalla_Concreto10"/>
      <sheetName val="S630_3_Concretos_C10"/>
      <sheetName val="S630_4a_Concretos_D10"/>
      <sheetName val="S630_4b_Concretos_D10"/>
      <sheetName val="S630_6_CONCRETO_F10"/>
      <sheetName val="CONCRETO_G10"/>
      <sheetName val="S630_7_CONCRETO_G10"/>
      <sheetName val="s640_1_Acero_refuerzo10"/>
      <sheetName val="S642_13_Juntas_dilatacion10"/>
      <sheetName val="S644_2_Tuberia_PVC_4&quot;10"/>
      <sheetName val="_TUBERIA_36&quot;10"/>
      <sheetName val="S632_1_Baranda10"/>
      <sheetName val="_S661_1_TUBERIA_36&quot;_10"/>
      <sheetName val="S673_1_MAT__FILTRANTE10"/>
      <sheetName val="S673_2_GEOTEXTIL10"/>
      <sheetName val="TRANS__EXPLANACION10"/>
      <sheetName val="_S673_3_GEODREN_PLANAR_6&quot;10"/>
      <sheetName val="S681_1_GAVIONES10"/>
      <sheetName val="S700_1_Demarcacion10"/>
      <sheetName val="S700_2_Marca_víal10"/>
      <sheetName val="S701_1_tachas_reflectivas10"/>
      <sheetName val="S710_1_1_SEÑ_VERT__10"/>
      <sheetName val="S710_2_SEÑ_VERT_V10"/>
      <sheetName val="S710_1_2_SEÑ_VERT_10"/>
      <sheetName val="S730_1Defensas_10"/>
      <sheetName val="S800_2_CERCAS10"/>
      <sheetName val="S810_1_PROTECCION_TALUDES10"/>
      <sheetName val="S900_2Trans_explan10"/>
      <sheetName val="Tratamiento_fisuras10"/>
      <sheetName val="MARCAS_VIALES10"/>
      <sheetName val="Geomalla_con_fibra_de_vidrio10"/>
      <sheetName val="Anclajes_pasivos_4#610"/>
      <sheetName val="SNP1-geomalla_fibra_Vidrio10"/>
      <sheetName val="SNP2-geomalla_Biaxial10"/>
      <sheetName val="SNP3_concreto_3500_10"/>
      <sheetName val="SNP4_CEM__ASFALTICO10"/>
      <sheetName val="SNP5_MTTO_RUTINARIO10"/>
      <sheetName val="SNP6_Drenes10"/>
      <sheetName val="SNP7_Anclajes_pasivos_4#610"/>
      <sheetName val="SNP8_Anclajes_activos_2_Tor10"/>
      <sheetName val="SNP9_Anclajes_activos_4_Tor10"/>
      <sheetName val="SNP10_MATERIAL_3&quot;_TRIT10"/>
      <sheetName val="SNP11_Material_Relleno10"/>
      <sheetName val="SNP12_CUNETAS_3_00010"/>
      <sheetName val="SNP13_PARCHEO10"/>
      <sheetName val="SNP14_SELLO_JUNTAS10"/>
      <sheetName val="SNP15_Pilotes10"/>
      <sheetName val="SNP16_EXCAV__PAVIMENTO10"/>
      <sheetName val="SNP17_TRANS_BASE10"/>
      <sheetName val="SNP18_AFIRMADO_3&quot;10"/>
      <sheetName val="alcantarilla_K69+10310"/>
      <sheetName val="alcantarilla_K68+43710"/>
      <sheetName val="alcantarilla_K67+45510"/>
      <sheetName val="BOX_110+520_PUENTE_EL_VERDE10"/>
      <sheetName val="Muro_K99+070310"/>
      <sheetName val="MURO_K104+45410"/>
      <sheetName val="Muro_K109+057010"/>
      <sheetName val="BOX_K10"/>
      <sheetName val="INFORME_SEMANAL8"/>
      <sheetName val="201_78"/>
      <sheetName val="211_18"/>
      <sheetName val="320_28"/>
      <sheetName val="330_18"/>
      <sheetName val="330_28"/>
      <sheetName val="411_28"/>
      <sheetName val="450_2P8"/>
      <sheetName val="450_9P8"/>
      <sheetName val="461_18"/>
      <sheetName val="465_18"/>
      <sheetName val="464_1P8"/>
      <sheetName val="600_28"/>
      <sheetName val="630_58"/>
      <sheetName val="630_68"/>
      <sheetName val="630_78"/>
      <sheetName val="681_18"/>
      <sheetName val="670_P8"/>
      <sheetName val="671_P8"/>
      <sheetName val="674_28"/>
      <sheetName val="450_3P8"/>
      <sheetName val="621_1P8"/>
      <sheetName val="610_2P8"/>
      <sheetName val="230_28"/>
      <sheetName val="230_2P8"/>
      <sheetName val="621_1-1P8"/>
      <sheetName val="621_1_2P8"/>
      <sheetName val="PESO_VARILLAS8"/>
      <sheetName val="TORTA_EST7"/>
      <sheetName val="210_1_17"/>
      <sheetName val="210_1_27"/>
      <sheetName val="210_2_17"/>
      <sheetName val="220_17"/>
      <sheetName val="420_17"/>
      <sheetName val="421_17"/>
      <sheetName val="630_4_17"/>
      <sheetName val="640_1_17"/>
      <sheetName val="4P_1_17"/>
      <sheetName val="671_17"/>
      <sheetName val="673P_17"/>
      <sheetName val="674p_27"/>
      <sheetName val="640_1_27"/>
      <sheetName val="640_1_47"/>
      <sheetName val="630_3_17"/>
      <sheetName val="700_17"/>
      <sheetName val="701_27"/>
      <sheetName val="710_17"/>
      <sheetName val="730_17"/>
      <sheetName val="PROY_ORIGINAL18"/>
      <sheetName val="PU_(2)17"/>
      <sheetName val="COSTOS_UNITARIOS12"/>
      <sheetName val="TRAYECTO_112"/>
      <sheetName val="200P_112"/>
      <sheetName val="210_2_212"/>
      <sheetName val="320_112"/>
      <sheetName val="640_112"/>
      <sheetName val="500P_112"/>
      <sheetName val="500P_212"/>
      <sheetName val="600_112"/>
      <sheetName val="610_112"/>
      <sheetName val="630_412"/>
      <sheetName val="640P_212"/>
      <sheetName val="640_1_(2)12"/>
      <sheetName val="672P_112"/>
      <sheetName val="2P_112"/>
      <sheetName val="900_212"/>
      <sheetName val="materiales_de_insumo12"/>
      <sheetName val="jornales_y_prestaciones12"/>
      <sheetName val="210_112"/>
      <sheetName val="310_112"/>
      <sheetName val="600_412"/>
      <sheetName val="661_112"/>
      <sheetName val="673_112"/>
      <sheetName val="673_212"/>
      <sheetName val="673_312"/>
      <sheetName val="672_112"/>
      <sheetName val="3P_112"/>
      <sheetName val="3P_212"/>
      <sheetName val="6_1P12"/>
      <sheetName val="6_2P12"/>
      <sheetName val="6_4P12"/>
      <sheetName val="VALOR_ENSAYOS12"/>
      <sheetName val="resumen_preacta12"/>
      <sheetName val="Resalto_en_asfalto12"/>
      <sheetName val="Mat_fresado_para_ampliacion12"/>
      <sheetName val="Tuberia_filtro_D=6&quot;12"/>
      <sheetName val="Realce_de_bordillo12"/>
      <sheetName val="Remocion_tuberia_d=24&quot;12"/>
      <sheetName val="GRAVA_ATRAQUES_DE_ALCANTARILL12"/>
      <sheetName val="FORMATO_PREACTA12"/>
      <sheetName val="FORMATO_FECHA)12"/>
      <sheetName val="DESMONTE_LIMP_12"/>
      <sheetName val="REGISTRO_FOTOGRAFICO12"/>
      <sheetName val="S200_1_DESM__LIMP_B_12"/>
      <sheetName val="S200_2_DESM__LIMP__NB12"/>
      <sheetName val="S201_7_DEMO__ESTRUCTURAS12"/>
      <sheetName val="Remocion_alcantarillas_12"/>
      <sheetName val="Excav__Mat__Comun_12"/>
      <sheetName val="s201_15-remoción_de_alcantari12"/>
      <sheetName val="s210_2_2-Exc_de_expl12"/>
      <sheetName val="s210_2_1-Exc_en_roca12"/>
      <sheetName val="s211_1_REMOCION_DERR_12"/>
      <sheetName val="s220_1_Terraplenes12"/>
      <sheetName val="s221_1_Pedraplen12"/>
      <sheetName val="S900_3_TRANS__DERRUMBE12"/>
      <sheetName val="s231_1_Geotextil12"/>
      <sheetName val="S230_2_Mejora__de_la_Sub-Ra12"/>
      <sheetName val="S320_1_Sub_base12"/>
      <sheetName val="S330_1_BASE_GRANULAR12"/>
      <sheetName val="CONFM__DE_CALZADA_EXISTENTE12"/>
      <sheetName val="S310_1_Confor__calzada_existe12"/>
      <sheetName val="_S450_1_MEZCLA_MDC-112"/>
      <sheetName val="_S450_2MEZCLA_MDC-212"/>
      <sheetName val="S420_1_RIEGO_DE_IMPRIMACION_12"/>
      <sheetName val="S421_1_RIEGO_LIGA_CRR-112"/>
      <sheetName val="S460_1_FRESADO_12"/>
      <sheetName val="Excav__REPARACION_PAVIMENTO_12"/>
      <sheetName val="S465_1_EXC__PAV__ASFALTICO12"/>
      <sheetName val="S500_1_PAVIMENTO_CONCRETO12"/>
      <sheetName val="S510_1_PAVIMENTO_ADOQUIN12"/>
      <sheetName val="S600_1_EXCAV__VARIAS_12"/>
      <sheetName val="Relleno_Estructuras12"/>
      <sheetName val="eXCAVACIONES_VARIAS_EN_ROCA_12"/>
      <sheetName val="S600_2_EXCAV__ROCA12"/>
      <sheetName val="S610_1_Relleno_Estructuras12"/>
      <sheetName val="S623_1_Anclajes_12"/>
      <sheetName val="S623P1_Pantalla_Concreto12"/>
      <sheetName val="S630_3_Concretos_C12"/>
      <sheetName val="S630_4a_Concretos_D12"/>
      <sheetName val="S630_4b_Concretos_D12"/>
      <sheetName val="S630_6_CONCRETO_F12"/>
      <sheetName val="CONCRETO_G12"/>
      <sheetName val="S630_7_CONCRETO_G12"/>
      <sheetName val="s640_1_Acero_refuerzo12"/>
      <sheetName val="S642_13_Juntas_dilatacion12"/>
      <sheetName val="S644_2_Tuberia_PVC_4&quot;12"/>
      <sheetName val="_TUBERIA_36&quot;12"/>
      <sheetName val="S632_1_Baranda12"/>
      <sheetName val="_S661_1_TUBERIA_36&quot;_12"/>
      <sheetName val="S673_1_MAT__FILTRANTE12"/>
      <sheetName val="S673_2_GEOTEXTIL12"/>
      <sheetName val="TRANS__EXPLANACION12"/>
      <sheetName val="_S673_3_GEODREN_PLANAR_6&quot;12"/>
      <sheetName val="S681_1_GAVIONES12"/>
      <sheetName val="S700_1_Demarcacion12"/>
      <sheetName val="S700_2_Marca_víal12"/>
      <sheetName val="S701_1_tachas_reflectivas12"/>
      <sheetName val="S710_1_1_SEÑ_VERT__12"/>
      <sheetName val="S710_2_SEÑ_VERT_V12"/>
      <sheetName val="S710_1_2_SEÑ_VERT_12"/>
      <sheetName val="S730_1Defensas_12"/>
      <sheetName val="S800_2_CERCAS12"/>
      <sheetName val="S810_1_PROTECCION_TALUDES12"/>
      <sheetName val="S900_2Trans_explan12"/>
      <sheetName val="Tratamiento_fisuras12"/>
      <sheetName val="MARCAS_VIALES12"/>
      <sheetName val="Geomalla_con_fibra_de_vidrio12"/>
      <sheetName val="Anclajes_pasivos_4#612"/>
      <sheetName val="SNP1-geomalla_fibra_Vidrio12"/>
      <sheetName val="SNP2-geomalla_Biaxial12"/>
      <sheetName val="SNP3_concreto_3500_12"/>
      <sheetName val="SNP4_CEM__ASFALTICO12"/>
      <sheetName val="SNP5_MTTO_RUTINARIO12"/>
      <sheetName val="SNP6_Drenes12"/>
      <sheetName val="SNP7_Anclajes_pasivos_4#612"/>
      <sheetName val="SNP8_Anclajes_activos_2_Tor12"/>
      <sheetName val="SNP9_Anclajes_activos_4_Tor12"/>
      <sheetName val="SNP10_MATERIAL_3&quot;_TRIT12"/>
      <sheetName val="SNP11_Material_Relleno12"/>
      <sheetName val="SNP12_CUNETAS_3_00012"/>
      <sheetName val="SNP13_PARCHEO12"/>
      <sheetName val="SNP14_SELLO_JUNTAS12"/>
      <sheetName val="SNP15_Pilotes12"/>
      <sheetName val="SNP16_EXCAV__PAVIMENTO12"/>
      <sheetName val="SNP17_TRANS_BASE12"/>
      <sheetName val="SNP18_AFIRMADO_3&quot;12"/>
      <sheetName val="alcantarilla_K69+10312"/>
      <sheetName val="alcantarilla_K68+43712"/>
      <sheetName val="alcantarilla_K67+45512"/>
      <sheetName val="BOX_110+520_PUENTE_EL_VERDE12"/>
      <sheetName val="Muro_K99+070312"/>
      <sheetName val="MURO_K104+45412"/>
      <sheetName val="Muro_K109+057012"/>
      <sheetName val="BOX_K12"/>
      <sheetName val="INFORME_SEMANAL10"/>
      <sheetName val="201_710"/>
      <sheetName val="211_110"/>
      <sheetName val="320_210"/>
      <sheetName val="330_110"/>
      <sheetName val="330_210"/>
      <sheetName val="411_210"/>
      <sheetName val="450_2P10"/>
      <sheetName val="450_9P10"/>
      <sheetName val="461_110"/>
      <sheetName val="465_110"/>
      <sheetName val="464_1P10"/>
      <sheetName val="600_210"/>
      <sheetName val="630_510"/>
      <sheetName val="630_610"/>
      <sheetName val="630_710"/>
      <sheetName val="681_110"/>
      <sheetName val="670_P10"/>
      <sheetName val="671_P10"/>
      <sheetName val="674_210"/>
      <sheetName val="450_3P10"/>
      <sheetName val="621_1P10"/>
      <sheetName val="610_2P10"/>
      <sheetName val="230_210"/>
      <sheetName val="230_2P10"/>
      <sheetName val="621_1-1P10"/>
      <sheetName val="621_1_2P10"/>
      <sheetName val="PESO_VARILLAS10"/>
      <sheetName val="TORTA_EST9"/>
      <sheetName val="210_1_19"/>
      <sheetName val="210_1_29"/>
      <sheetName val="210_2_19"/>
      <sheetName val="220_19"/>
      <sheetName val="420_19"/>
      <sheetName val="421_19"/>
      <sheetName val="630_4_19"/>
      <sheetName val="640_1_19"/>
      <sheetName val="4P_1_19"/>
      <sheetName val="671_19"/>
      <sheetName val="673P_19"/>
      <sheetName val="674p_29"/>
      <sheetName val="640_1_29"/>
      <sheetName val="640_1_49"/>
      <sheetName val="630_3_19"/>
      <sheetName val="700_19"/>
      <sheetName val="701_29"/>
      <sheetName val="710_19"/>
      <sheetName val="730_19"/>
      <sheetName val="PROY_ORIGINAL19"/>
      <sheetName val="PU_(2)18"/>
      <sheetName val="COSTOS_UNITARIOS13"/>
      <sheetName val="TRAYECTO_113"/>
      <sheetName val="200P_113"/>
      <sheetName val="210_2_213"/>
      <sheetName val="320_113"/>
      <sheetName val="640_113"/>
      <sheetName val="500P_113"/>
      <sheetName val="500P_213"/>
      <sheetName val="600_113"/>
      <sheetName val="610_113"/>
      <sheetName val="630_413"/>
      <sheetName val="640P_213"/>
      <sheetName val="640_1_(2)13"/>
      <sheetName val="672P_113"/>
      <sheetName val="2P_113"/>
      <sheetName val="900_213"/>
      <sheetName val="materiales_de_insumo13"/>
      <sheetName val="jornales_y_prestaciones13"/>
      <sheetName val="210_113"/>
      <sheetName val="310_113"/>
      <sheetName val="600_413"/>
      <sheetName val="661_113"/>
      <sheetName val="673_113"/>
      <sheetName val="673_213"/>
      <sheetName val="673_313"/>
      <sheetName val="672_113"/>
      <sheetName val="3P_113"/>
      <sheetName val="3P_213"/>
      <sheetName val="6_1P13"/>
      <sheetName val="6_2P13"/>
      <sheetName val="6_4P13"/>
      <sheetName val="VALOR_ENSAYOS13"/>
      <sheetName val="resumen_preacta13"/>
      <sheetName val="Resalto_en_asfalto13"/>
      <sheetName val="Mat_fresado_para_ampliacion13"/>
      <sheetName val="Tuberia_filtro_D=6&quot;13"/>
      <sheetName val="Realce_de_bordillo13"/>
      <sheetName val="Remocion_tuberia_d=24&quot;13"/>
      <sheetName val="GRAVA_ATRAQUES_DE_ALCANTARILL13"/>
      <sheetName val="FORMATO_PREACTA13"/>
      <sheetName val="FORMATO_FECHA)13"/>
      <sheetName val="DESMONTE_LIMP_13"/>
      <sheetName val="REGISTRO_FOTOGRAFICO13"/>
      <sheetName val="S200_1_DESM__LIMP_B_13"/>
      <sheetName val="S200_2_DESM__LIMP__NB13"/>
      <sheetName val="S201_7_DEMO__ESTRUCTURAS13"/>
      <sheetName val="Remocion_alcantarillas_13"/>
      <sheetName val="Excav__Mat__Comun_13"/>
      <sheetName val="s201_15-remoción_de_alcantari13"/>
      <sheetName val="s210_2_2-Exc_de_expl13"/>
      <sheetName val="s210_2_1-Exc_en_roca13"/>
      <sheetName val="s211_1_REMOCION_DERR_13"/>
      <sheetName val="s220_1_Terraplenes13"/>
      <sheetName val="s221_1_Pedraplen13"/>
      <sheetName val="S900_3_TRANS__DERRUMBE13"/>
      <sheetName val="s231_1_Geotextil13"/>
      <sheetName val="S230_2_Mejora__de_la_Sub-Ra13"/>
      <sheetName val="S320_1_Sub_base13"/>
      <sheetName val="S330_1_BASE_GRANULAR13"/>
      <sheetName val="CONFM__DE_CALZADA_EXISTENTE13"/>
      <sheetName val="S310_1_Confor__calzada_existe13"/>
      <sheetName val="_S450_1_MEZCLA_MDC-113"/>
      <sheetName val="_S450_2MEZCLA_MDC-213"/>
      <sheetName val="S420_1_RIEGO_DE_IMPRIMACION_13"/>
      <sheetName val="S421_1_RIEGO_LIGA_CRR-113"/>
      <sheetName val="S460_1_FRESADO_13"/>
      <sheetName val="Excav__REPARACION_PAVIMENTO_13"/>
      <sheetName val="S465_1_EXC__PAV__ASFALTICO13"/>
      <sheetName val="S500_1_PAVIMENTO_CONCRETO13"/>
      <sheetName val="S510_1_PAVIMENTO_ADOQUIN13"/>
      <sheetName val="S600_1_EXCAV__VARIAS_13"/>
      <sheetName val="Relleno_Estructuras13"/>
      <sheetName val="eXCAVACIONES_VARIAS_EN_ROCA_13"/>
      <sheetName val="S600_2_EXCAV__ROCA13"/>
      <sheetName val="S610_1_Relleno_Estructuras13"/>
      <sheetName val="S623_1_Anclajes_13"/>
      <sheetName val="S623P1_Pantalla_Concreto13"/>
      <sheetName val="S630_3_Concretos_C13"/>
      <sheetName val="S630_4a_Concretos_D13"/>
      <sheetName val="S630_4b_Concretos_D13"/>
      <sheetName val="S630_6_CONCRETO_F13"/>
      <sheetName val="CONCRETO_G13"/>
      <sheetName val="S630_7_CONCRETO_G13"/>
      <sheetName val="s640_1_Acero_refuerzo13"/>
      <sheetName val="S642_13_Juntas_dilatacion13"/>
      <sheetName val="S644_2_Tuberia_PVC_4&quot;13"/>
      <sheetName val="_TUBERIA_36&quot;13"/>
      <sheetName val="S632_1_Baranda13"/>
      <sheetName val="_S661_1_TUBERIA_36&quot;_13"/>
      <sheetName val="S673_1_MAT__FILTRANTE13"/>
      <sheetName val="S673_2_GEOTEXTIL13"/>
      <sheetName val="TRANS__EXPLANACION13"/>
      <sheetName val="_S673_3_GEODREN_PLANAR_6&quot;13"/>
      <sheetName val="S681_1_GAVIONES13"/>
      <sheetName val="S700_1_Demarcacion13"/>
      <sheetName val="S700_2_Marca_víal13"/>
      <sheetName val="S701_1_tachas_reflectivas13"/>
      <sheetName val="S710_1_1_SEÑ_VERT__13"/>
      <sheetName val="S710_2_SEÑ_VERT_V13"/>
      <sheetName val="S710_1_2_SEÑ_VERT_13"/>
      <sheetName val="S730_1Defensas_13"/>
      <sheetName val="S800_2_CERCAS13"/>
      <sheetName val="S810_1_PROTECCION_TALUDES13"/>
      <sheetName val="S900_2Trans_explan13"/>
      <sheetName val="Tratamiento_fisuras13"/>
      <sheetName val="MARCAS_VIALES13"/>
      <sheetName val="Geomalla_con_fibra_de_vidrio13"/>
      <sheetName val="Anclajes_pasivos_4#613"/>
      <sheetName val="SNP1-geomalla_fibra_Vidrio13"/>
      <sheetName val="SNP2-geomalla_Biaxial13"/>
      <sheetName val="SNP3_concreto_3500_13"/>
      <sheetName val="SNP4_CEM__ASFALTICO13"/>
      <sheetName val="SNP5_MTTO_RUTINARIO13"/>
      <sheetName val="SNP6_Drenes13"/>
      <sheetName val="SNP7_Anclajes_pasivos_4#613"/>
      <sheetName val="SNP8_Anclajes_activos_2_Tor13"/>
      <sheetName val="SNP9_Anclajes_activos_4_Tor13"/>
      <sheetName val="SNP10_MATERIAL_3&quot;_TRIT13"/>
      <sheetName val="SNP11_Material_Relleno13"/>
      <sheetName val="SNP12_CUNETAS_3_00013"/>
      <sheetName val="SNP13_PARCHEO13"/>
      <sheetName val="SNP14_SELLO_JUNTAS13"/>
      <sheetName val="SNP15_Pilotes13"/>
      <sheetName val="SNP16_EXCAV__PAVIMENTO13"/>
      <sheetName val="SNP17_TRANS_BASE13"/>
      <sheetName val="SNP18_AFIRMADO_3&quot;13"/>
      <sheetName val="alcantarilla_K69+10313"/>
      <sheetName val="alcantarilla_K68+43713"/>
      <sheetName val="alcantarilla_K67+45513"/>
      <sheetName val="BOX_110+520_PUENTE_EL_VERDE13"/>
      <sheetName val="Muro_K99+070313"/>
      <sheetName val="MURO_K104+45413"/>
      <sheetName val="Muro_K109+057013"/>
      <sheetName val="BOX_K13"/>
      <sheetName val="INFORME_SEMANAL11"/>
      <sheetName val="201_711"/>
      <sheetName val="211_111"/>
      <sheetName val="320_211"/>
      <sheetName val="330_111"/>
      <sheetName val="330_211"/>
      <sheetName val="411_211"/>
      <sheetName val="450_2P11"/>
      <sheetName val="450_9P11"/>
      <sheetName val="461_111"/>
      <sheetName val="465_111"/>
      <sheetName val="464_1P11"/>
      <sheetName val="600_211"/>
      <sheetName val="630_511"/>
      <sheetName val="630_611"/>
      <sheetName val="630_711"/>
      <sheetName val="681_111"/>
      <sheetName val="670_P11"/>
      <sheetName val="671_P11"/>
      <sheetName val="674_211"/>
      <sheetName val="450_3P11"/>
      <sheetName val="621_1P11"/>
      <sheetName val="610_2P11"/>
      <sheetName val="230_211"/>
      <sheetName val="230_2P11"/>
      <sheetName val="621_1-1P11"/>
      <sheetName val="621_1_2P11"/>
      <sheetName val="PESO_VARILLAS11"/>
      <sheetName val="TORTA_EST10"/>
      <sheetName val="210_1_110"/>
      <sheetName val="210_1_210"/>
      <sheetName val="210_2_110"/>
      <sheetName val="220_110"/>
      <sheetName val="420_110"/>
      <sheetName val="421_110"/>
      <sheetName val="630_4_110"/>
      <sheetName val="640_1_110"/>
      <sheetName val="4P_1_110"/>
      <sheetName val="671_110"/>
      <sheetName val="673P_110"/>
      <sheetName val="674p_210"/>
      <sheetName val="640_1_210"/>
      <sheetName val="640_1_410"/>
      <sheetName val="630_3_110"/>
      <sheetName val="700_110"/>
      <sheetName val="701_210"/>
      <sheetName val="710_110"/>
      <sheetName val="730_110"/>
      <sheetName val="sap"/>
      <sheetName val="P2"/>
      <sheetName val="P1"/>
      <sheetName val="31-05-18"/>
      <sheetName val="F-7857-308"/>
      <sheetName val="Equipo Menor"/>
      <sheetName val="ALQUILADO F-7857-308 "/>
      <sheetName val="Real Para tarifas"/>
      <sheetName val="RESISTENCIA_"/>
      <sheetName val="Memorias"/>
      <sheetName val="CANOBRA"/>
      <sheetName val="INCREMENTOS"/>
      <sheetName val="LISTMATE"/>
      <sheetName val="MATERIALES"/>
      <sheetName val="CONSTANTES"/>
      <sheetName val="LISTAS"/>
      <sheetName val="CONSTANTES_"/>
      <sheetName val="41"/>
      <sheetName val="PRESU"/>
      <sheetName val="Valores consolidados"/>
      <sheetName val="Tipo A1"/>
      <sheetName val="Tipo A2"/>
      <sheetName val="Tipo A3"/>
      <sheetName val="Tipo B1"/>
      <sheetName val="Tipo B2"/>
      <sheetName val="Tipo B3"/>
      <sheetName val="Tipo C1"/>
      <sheetName val="Tipo C2"/>
      <sheetName val="Tipo C3"/>
      <sheetName val="Tipo D1"/>
      <sheetName val="Tipo D2"/>
      <sheetName val="Tipo D3"/>
      <sheetName val="&quot;PAGA&quot;"/>
      <sheetName val="Indicadores_Y_Listas4"/>
      <sheetName val="Indicadores_Y_Listas"/>
      <sheetName val="Indicadores_Y_Listas1"/>
      <sheetName val="Indicadores_Y_Listas2"/>
      <sheetName val="Indicadores_Y_Listas3"/>
      <sheetName val="Indicadores_Y_Listas9"/>
      <sheetName val="Indicadores_Y_Listas5"/>
      <sheetName val="Indicadores_Y_Listas6"/>
      <sheetName val="Indicadores_Y_Listas7"/>
      <sheetName val="Indicadores_Y_Listas8"/>
      <sheetName val="PROY_ORIGINAL20"/>
      <sheetName val="PU_(2)19"/>
      <sheetName val="COSTOS_UNITARIOS14"/>
      <sheetName val="TRAYECTO_114"/>
      <sheetName val="200P_114"/>
      <sheetName val="210_2_214"/>
      <sheetName val="320_114"/>
      <sheetName val="640_114"/>
      <sheetName val="500P_114"/>
      <sheetName val="500P_214"/>
      <sheetName val="600_114"/>
      <sheetName val="610_114"/>
      <sheetName val="630_414"/>
      <sheetName val="640P_214"/>
      <sheetName val="640_1_(2)14"/>
      <sheetName val="672P_114"/>
      <sheetName val="2P_114"/>
      <sheetName val="900_214"/>
      <sheetName val="materiales_de_insumo14"/>
      <sheetName val="jornales_y_prestaciones14"/>
      <sheetName val="210_114"/>
      <sheetName val="310_114"/>
      <sheetName val="600_414"/>
      <sheetName val="661_114"/>
      <sheetName val="673_114"/>
      <sheetName val="673_214"/>
      <sheetName val="673_314"/>
      <sheetName val="672_114"/>
      <sheetName val="3P_114"/>
      <sheetName val="3P_214"/>
      <sheetName val="6_1P14"/>
      <sheetName val="6_2P14"/>
      <sheetName val="6_4P14"/>
      <sheetName val="VALOR_ENSAYOS14"/>
      <sheetName val="resumen_preacta14"/>
      <sheetName val="Resalto_en_asfalto14"/>
      <sheetName val="Mat_fresado_para_ampliacion14"/>
      <sheetName val="Tuberia_filtro_D=6&quot;14"/>
      <sheetName val="Realce_de_bordillo14"/>
      <sheetName val="Remocion_tuberia_d=24&quot;14"/>
      <sheetName val="GRAVA_ATRAQUES_DE_ALCANTARILL14"/>
      <sheetName val="FORMATO_PREACTA14"/>
      <sheetName val="FORMATO_FECHA)14"/>
      <sheetName val="DESMONTE_LIMP_14"/>
      <sheetName val="REGISTRO_FOTOGRAFICO14"/>
      <sheetName val="S200_1_DESM__LIMP_B_14"/>
      <sheetName val="S200_2_DESM__LIMP__NB14"/>
      <sheetName val="S201_7_DEMO__ESTRUCTURAS14"/>
      <sheetName val="Remocion_alcantarillas_14"/>
      <sheetName val="Excav__Mat__Comun_14"/>
      <sheetName val="s201_15-remoción_de_alcantari14"/>
      <sheetName val="s210_2_2-Exc_de_expl14"/>
      <sheetName val="s210_2_1-Exc_en_roca14"/>
      <sheetName val="s211_1_REMOCION_DERR_14"/>
      <sheetName val="s220_1_Terraplenes14"/>
      <sheetName val="s221_1_Pedraplen14"/>
      <sheetName val="S900_3_TRANS__DERRUMBE14"/>
      <sheetName val="s231_1_Geotextil14"/>
      <sheetName val="S230_2_Mejora__de_la_Sub-Ra14"/>
      <sheetName val="S320_1_Sub_base14"/>
      <sheetName val="S330_1_BASE_GRANULAR14"/>
      <sheetName val="CONFM__DE_CALZADA_EXISTENTE14"/>
      <sheetName val="S310_1_Confor__calzada_existe14"/>
      <sheetName val="_S450_1_MEZCLA_MDC-114"/>
      <sheetName val="_S450_2MEZCLA_MDC-214"/>
      <sheetName val="S420_1_RIEGO_DE_IMPRIMACION_14"/>
      <sheetName val="S421_1_RIEGO_LIGA_CRR-114"/>
      <sheetName val="S460_1_FRESADO_14"/>
      <sheetName val="Excav__REPARACION_PAVIMENTO_14"/>
      <sheetName val="S465_1_EXC__PAV__ASFALTICO14"/>
      <sheetName val="S500_1_PAVIMENTO_CONCRETO14"/>
      <sheetName val="S510_1_PAVIMENTO_ADOQUIN14"/>
      <sheetName val="S600_1_EXCAV__VARIAS_14"/>
      <sheetName val="Relleno_Estructuras14"/>
      <sheetName val="eXCAVACIONES_VARIAS_EN_ROCA_14"/>
      <sheetName val="S600_2_EXCAV__ROCA14"/>
      <sheetName val="S610_1_Relleno_Estructuras14"/>
      <sheetName val="S623_1_Anclajes_14"/>
      <sheetName val="S623P1_Pantalla_Concreto14"/>
      <sheetName val="S630_3_Concretos_C14"/>
      <sheetName val="S630_4a_Concretos_D14"/>
      <sheetName val="S630_4b_Concretos_D14"/>
      <sheetName val="S630_6_CONCRETO_F14"/>
      <sheetName val="CONCRETO_G14"/>
      <sheetName val="S630_7_CONCRETO_G14"/>
      <sheetName val="s640_1_Acero_refuerzo14"/>
      <sheetName val="S642_13_Juntas_dilatacion14"/>
      <sheetName val="S644_2_Tuberia_PVC_4&quot;14"/>
      <sheetName val="_TUBERIA_36&quot;14"/>
      <sheetName val="S632_1_Baranda14"/>
      <sheetName val="_S661_1_TUBERIA_36&quot;_14"/>
      <sheetName val="S673_1_MAT__FILTRANTE14"/>
      <sheetName val="S673_2_GEOTEXTIL14"/>
      <sheetName val="TRANS__EXPLANACION14"/>
      <sheetName val="_S673_3_GEODREN_PLANAR_6&quot;14"/>
      <sheetName val="S681_1_GAVIONES14"/>
      <sheetName val="S700_1_Demarcacion14"/>
      <sheetName val="S700_2_Marca_víal14"/>
      <sheetName val="S701_1_tachas_reflectivas14"/>
      <sheetName val="S710_1_1_SEÑ_VERT__14"/>
      <sheetName val="S710_2_SEÑ_VERT_V14"/>
      <sheetName val="S710_1_2_SEÑ_VERT_14"/>
      <sheetName val="S730_1Defensas_14"/>
      <sheetName val="S800_2_CERCAS14"/>
      <sheetName val="S810_1_PROTECCION_TALUDES14"/>
      <sheetName val="S900_2Trans_explan14"/>
      <sheetName val="Tratamiento_fisuras14"/>
      <sheetName val="MARCAS_VIALES14"/>
      <sheetName val="Geomalla_con_fibra_de_vidrio14"/>
      <sheetName val="Anclajes_pasivos_4#614"/>
      <sheetName val="SNP1-geomalla_fibra_Vidrio14"/>
      <sheetName val="SNP2-geomalla_Biaxial14"/>
      <sheetName val="SNP3_concreto_3500_14"/>
      <sheetName val="SNP4_CEM__ASFALTICO14"/>
      <sheetName val="SNP5_MTTO_RUTINARIO14"/>
      <sheetName val="SNP6_Drenes14"/>
      <sheetName val="SNP7_Anclajes_pasivos_4#614"/>
      <sheetName val="SNP8_Anclajes_activos_2_Tor14"/>
      <sheetName val="SNP9_Anclajes_activos_4_Tor14"/>
      <sheetName val="SNP10_MATERIAL_3&quot;_TRIT14"/>
      <sheetName val="SNP11_Material_Relleno14"/>
      <sheetName val="SNP12_CUNETAS_3_00014"/>
      <sheetName val="SNP13_PARCHEO14"/>
      <sheetName val="SNP14_SELLO_JUNTAS14"/>
      <sheetName val="SNP15_Pilotes14"/>
      <sheetName val="SNP16_EXCAV__PAVIMENTO14"/>
      <sheetName val="SNP17_TRANS_BASE14"/>
      <sheetName val="SNP18_AFIRMADO_3&quot;14"/>
      <sheetName val="alcantarilla_K69+10314"/>
      <sheetName val="alcantarilla_K68+43714"/>
      <sheetName val="alcantarilla_K67+45514"/>
      <sheetName val="BOX_110+520_PUENTE_EL_VERDE14"/>
      <sheetName val="Muro_K99+070314"/>
      <sheetName val="MURO_K104+45414"/>
      <sheetName val="Muro_K109+057014"/>
      <sheetName val="BOX_K14"/>
      <sheetName val="Indicadores_Y_Listas10"/>
      <sheetName val="PROY_ORIGINAL21"/>
      <sheetName val="PU_(2)20"/>
      <sheetName val="COSTOS_UNITARIOS15"/>
      <sheetName val="TRAYECTO_115"/>
      <sheetName val="200P_115"/>
      <sheetName val="210_2_215"/>
      <sheetName val="320_115"/>
      <sheetName val="640_115"/>
      <sheetName val="500P_115"/>
      <sheetName val="500P_215"/>
      <sheetName val="600_115"/>
      <sheetName val="610_115"/>
      <sheetName val="630_415"/>
      <sheetName val="640P_215"/>
      <sheetName val="640_1_(2)15"/>
      <sheetName val="672P_115"/>
      <sheetName val="2P_115"/>
      <sheetName val="900_215"/>
      <sheetName val="materiales_de_insumo15"/>
      <sheetName val="jornales_y_prestaciones15"/>
      <sheetName val="210_115"/>
      <sheetName val="310_115"/>
      <sheetName val="600_415"/>
      <sheetName val="661_115"/>
      <sheetName val="673_115"/>
      <sheetName val="673_215"/>
      <sheetName val="673_315"/>
      <sheetName val="672_115"/>
      <sheetName val="3P_115"/>
      <sheetName val="3P_215"/>
      <sheetName val="6_1P15"/>
      <sheetName val="6_2P15"/>
      <sheetName val="6_4P15"/>
      <sheetName val="VALOR_ENSAYOS15"/>
      <sheetName val="resumen_preacta15"/>
      <sheetName val="Resalto_en_asfalto15"/>
      <sheetName val="Mat_fresado_para_ampliacion15"/>
      <sheetName val="Tuberia_filtro_D=6&quot;15"/>
      <sheetName val="Realce_de_bordillo15"/>
      <sheetName val="Remocion_tuberia_d=24&quot;15"/>
      <sheetName val="GRAVA_ATRAQUES_DE_ALCANTARILL15"/>
      <sheetName val="FORMATO_PREACTA15"/>
      <sheetName val="FORMATO_FECHA)15"/>
      <sheetName val="DESMONTE_LIMP_15"/>
      <sheetName val="REGISTRO_FOTOGRAFICO15"/>
      <sheetName val="S200_1_DESM__LIMP_B_15"/>
      <sheetName val="S200_2_DESM__LIMP__NB15"/>
      <sheetName val="S201_7_DEMO__ESTRUCTURAS15"/>
      <sheetName val="Remocion_alcantarillas_15"/>
      <sheetName val="Excav__Mat__Comun_15"/>
      <sheetName val="s201_15-remoción_de_alcantari15"/>
      <sheetName val="s210_2_2-Exc_de_expl15"/>
      <sheetName val="s210_2_1-Exc_en_roca15"/>
      <sheetName val="s211_1_REMOCION_DERR_15"/>
      <sheetName val="s220_1_Terraplenes15"/>
      <sheetName val="s221_1_Pedraplen15"/>
      <sheetName val="S900_3_TRANS__DERRUMBE15"/>
      <sheetName val="s231_1_Geotextil15"/>
      <sheetName val="S230_2_Mejora__de_la_Sub-Ra15"/>
      <sheetName val="S320_1_Sub_base15"/>
      <sheetName val="S330_1_BASE_GRANULAR15"/>
      <sheetName val="CONFM__DE_CALZADA_EXISTENTE15"/>
      <sheetName val="S310_1_Confor__calzada_existe15"/>
      <sheetName val="_S450_1_MEZCLA_MDC-115"/>
      <sheetName val="_S450_2MEZCLA_MDC-215"/>
      <sheetName val="S420_1_RIEGO_DE_IMPRIMACION_15"/>
      <sheetName val="S421_1_RIEGO_LIGA_CRR-115"/>
      <sheetName val="S460_1_FRESADO_15"/>
      <sheetName val="Excav__REPARACION_PAVIMENTO_15"/>
      <sheetName val="S465_1_EXC__PAV__ASFALTICO15"/>
      <sheetName val="S500_1_PAVIMENTO_CONCRETO15"/>
      <sheetName val="S510_1_PAVIMENTO_ADOQUIN15"/>
      <sheetName val="S600_1_EXCAV__VARIAS_15"/>
      <sheetName val="Relleno_Estructuras15"/>
      <sheetName val="eXCAVACIONES_VARIAS_EN_ROCA_15"/>
      <sheetName val="S600_2_EXCAV__ROCA15"/>
      <sheetName val="S610_1_Relleno_Estructuras15"/>
      <sheetName val="S623_1_Anclajes_15"/>
      <sheetName val="S623P1_Pantalla_Concreto15"/>
      <sheetName val="S630_3_Concretos_C15"/>
      <sheetName val="S630_4a_Concretos_D15"/>
      <sheetName val="S630_4b_Concretos_D15"/>
      <sheetName val="S630_6_CONCRETO_F15"/>
      <sheetName val="CONCRETO_G15"/>
      <sheetName val="S630_7_CONCRETO_G15"/>
      <sheetName val="s640_1_Acero_refuerzo15"/>
      <sheetName val="S642_13_Juntas_dilatacion15"/>
      <sheetName val="S644_2_Tuberia_PVC_4&quot;15"/>
      <sheetName val="_TUBERIA_36&quot;15"/>
      <sheetName val="S632_1_Baranda15"/>
      <sheetName val="_S661_1_TUBERIA_36&quot;_15"/>
      <sheetName val="S673_1_MAT__FILTRANTE15"/>
      <sheetName val="S673_2_GEOTEXTIL15"/>
      <sheetName val="TRANS__EXPLANACION15"/>
      <sheetName val="_S673_3_GEODREN_PLANAR_6&quot;15"/>
      <sheetName val="S681_1_GAVIONES15"/>
      <sheetName val="S700_1_Demarcacion15"/>
      <sheetName val="S700_2_Marca_víal15"/>
      <sheetName val="S701_1_tachas_reflectivas15"/>
      <sheetName val="S710_1_1_SEÑ_VERT__15"/>
      <sheetName val="S710_2_SEÑ_VERT_V15"/>
      <sheetName val="S710_1_2_SEÑ_VERT_15"/>
      <sheetName val="S730_1Defensas_15"/>
      <sheetName val="S800_2_CERCAS15"/>
      <sheetName val="S810_1_PROTECCION_TALUDES15"/>
      <sheetName val="S900_2Trans_explan15"/>
      <sheetName val="Tratamiento_fisuras15"/>
      <sheetName val="MARCAS_VIALES15"/>
      <sheetName val="Geomalla_con_fibra_de_vidrio15"/>
      <sheetName val="Anclajes_pasivos_4#615"/>
      <sheetName val="SNP1-geomalla_fibra_Vidrio15"/>
      <sheetName val="SNP2-geomalla_Biaxial15"/>
      <sheetName val="SNP3_concreto_3500_15"/>
      <sheetName val="SNP4_CEM__ASFALTICO15"/>
      <sheetName val="SNP5_MTTO_RUTINARIO15"/>
      <sheetName val="SNP6_Drenes15"/>
      <sheetName val="SNP7_Anclajes_pasivos_4#615"/>
      <sheetName val="SNP8_Anclajes_activos_2_Tor15"/>
      <sheetName val="SNP9_Anclajes_activos_4_Tor15"/>
      <sheetName val="SNP10_MATERIAL_3&quot;_TRIT15"/>
      <sheetName val="SNP11_Material_Relleno15"/>
      <sheetName val="SNP12_CUNETAS_3_00015"/>
      <sheetName val="SNP13_PARCHEO15"/>
      <sheetName val="SNP14_SELLO_JUNTAS15"/>
      <sheetName val="SNP15_Pilotes15"/>
      <sheetName val="SNP16_EXCAV__PAVIMENTO15"/>
      <sheetName val="SNP17_TRANS_BASE15"/>
      <sheetName val="SNP18_AFIRMADO_3&quot;15"/>
      <sheetName val="alcantarilla_K69+10315"/>
      <sheetName val="alcantarilla_K68+43715"/>
      <sheetName val="alcantarilla_K67+45515"/>
      <sheetName val="BOX_110+520_PUENTE_EL_VERDE15"/>
      <sheetName val="Muro_K99+070315"/>
      <sheetName val="MURO_K104+45415"/>
      <sheetName val="Muro_K109+057015"/>
      <sheetName val="BOX_K15"/>
      <sheetName val="INFORME_SEMANAL12"/>
      <sheetName val="201_712"/>
      <sheetName val="211_112"/>
      <sheetName val="320_212"/>
      <sheetName val="330_112"/>
      <sheetName val="330_212"/>
      <sheetName val="411_212"/>
      <sheetName val="450_2P12"/>
      <sheetName val="450_9P12"/>
      <sheetName val="461_112"/>
      <sheetName val="465_112"/>
      <sheetName val="464_1P12"/>
      <sheetName val="600_212"/>
      <sheetName val="630_512"/>
      <sheetName val="630_612"/>
      <sheetName val="630_712"/>
      <sheetName val="681_112"/>
      <sheetName val="670_P12"/>
      <sheetName val="671_P12"/>
      <sheetName val="674_212"/>
      <sheetName val="450_3P12"/>
      <sheetName val="621_1P12"/>
      <sheetName val="610_2P12"/>
      <sheetName val="230_212"/>
      <sheetName val="230_2P12"/>
      <sheetName val="621_1-1P12"/>
      <sheetName val="621_1_2P12"/>
      <sheetName val="PESO_VARILLAS12"/>
      <sheetName val="210_1_111"/>
      <sheetName val="210_1_211"/>
      <sheetName val="210_2_111"/>
      <sheetName val="220_111"/>
      <sheetName val="420_111"/>
      <sheetName val="421_111"/>
      <sheetName val="630_4_111"/>
      <sheetName val="640_1_111"/>
      <sheetName val="4P_1_111"/>
      <sheetName val="671_111"/>
      <sheetName val="673P_111"/>
      <sheetName val="674p_211"/>
      <sheetName val="640_1_211"/>
      <sheetName val="640_1_411"/>
      <sheetName val="630_3_111"/>
      <sheetName val="700_111"/>
      <sheetName val="701_211"/>
      <sheetName val="710_111"/>
      <sheetName val="730_111"/>
      <sheetName val="TORTA_EST11"/>
      <sheetName val="Indicadores_Y_Listas11"/>
      <sheetName val="PROY_ORIGINAL22"/>
      <sheetName val="PU_(2)21"/>
      <sheetName val="COSTOS_UNITARIOS16"/>
      <sheetName val="TRAYECTO_116"/>
      <sheetName val="200P_116"/>
      <sheetName val="210_2_216"/>
      <sheetName val="320_116"/>
      <sheetName val="640_116"/>
      <sheetName val="500P_116"/>
      <sheetName val="500P_216"/>
      <sheetName val="600_116"/>
      <sheetName val="610_116"/>
      <sheetName val="630_416"/>
      <sheetName val="640P_216"/>
      <sheetName val="640_1_(2)16"/>
      <sheetName val="672P_116"/>
      <sheetName val="2P_116"/>
      <sheetName val="900_216"/>
      <sheetName val="materiales_de_insumo16"/>
      <sheetName val="jornales_y_prestaciones16"/>
      <sheetName val="210_116"/>
      <sheetName val="310_116"/>
      <sheetName val="600_416"/>
      <sheetName val="661_116"/>
      <sheetName val="673_116"/>
      <sheetName val="673_216"/>
      <sheetName val="673_316"/>
      <sheetName val="672_116"/>
      <sheetName val="3P_116"/>
      <sheetName val="3P_216"/>
      <sheetName val="6_1P16"/>
      <sheetName val="6_2P16"/>
      <sheetName val="6_4P16"/>
      <sheetName val="VALOR_ENSAYOS16"/>
      <sheetName val="resumen_preacta16"/>
      <sheetName val="Resalto_en_asfalto16"/>
      <sheetName val="Mat_fresado_para_ampliacion16"/>
      <sheetName val="Tuberia_filtro_D=6&quot;16"/>
      <sheetName val="Realce_de_bordillo16"/>
      <sheetName val="Remocion_tuberia_d=24&quot;16"/>
      <sheetName val="GRAVA_ATRAQUES_DE_ALCANTARILL16"/>
      <sheetName val="FORMATO_PREACTA16"/>
      <sheetName val="FORMATO_FECHA)16"/>
      <sheetName val="DESMONTE_LIMP_16"/>
      <sheetName val="REGISTRO_FOTOGRAFICO16"/>
      <sheetName val="S200_1_DESM__LIMP_B_16"/>
      <sheetName val="S200_2_DESM__LIMP__NB16"/>
      <sheetName val="S201_7_DEMO__ESTRUCTURAS16"/>
      <sheetName val="Remocion_alcantarillas_16"/>
      <sheetName val="Excav__Mat__Comun_16"/>
      <sheetName val="s201_15-remoción_de_alcantari16"/>
      <sheetName val="s210_2_2-Exc_de_expl16"/>
      <sheetName val="s210_2_1-Exc_en_roca16"/>
      <sheetName val="s211_1_REMOCION_DERR_16"/>
      <sheetName val="s220_1_Terraplenes16"/>
      <sheetName val="s221_1_Pedraplen16"/>
      <sheetName val="S900_3_TRANS__DERRUMBE16"/>
      <sheetName val="s231_1_Geotextil16"/>
      <sheetName val="S230_2_Mejora__de_la_Sub-Ra16"/>
      <sheetName val="S320_1_Sub_base16"/>
      <sheetName val="S330_1_BASE_GRANULAR16"/>
      <sheetName val="CONFM__DE_CALZADA_EXISTENTE16"/>
      <sheetName val="S310_1_Confor__calzada_existe16"/>
      <sheetName val="_S450_1_MEZCLA_MDC-116"/>
      <sheetName val="_S450_2MEZCLA_MDC-216"/>
      <sheetName val="S420_1_RIEGO_DE_IMPRIMACION_16"/>
      <sheetName val="S421_1_RIEGO_LIGA_CRR-116"/>
      <sheetName val="S460_1_FRESADO_16"/>
      <sheetName val="Excav__REPARACION_PAVIMENTO_16"/>
      <sheetName val="S465_1_EXC__PAV__ASFALTICO16"/>
      <sheetName val="S500_1_PAVIMENTO_CONCRETO16"/>
      <sheetName val="S510_1_PAVIMENTO_ADOQUIN16"/>
      <sheetName val="S600_1_EXCAV__VARIAS_16"/>
      <sheetName val="Relleno_Estructuras16"/>
      <sheetName val="eXCAVACIONES_VARIAS_EN_ROCA_16"/>
      <sheetName val="S600_2_EXCAV__ROCA16"/>
      <sheetName val="S610_1_Relleno_Estructuras16"/>
      <sheetName val="S623_1_Anclajes_16"/>
      <sheetName val="S623P1_Pantalla_Concreto16"/>
      <sheetName val="S630_3_Concretos_C16"/>
      <sheetName val="S630_4a_Concretos_D16"/>
      <sheetName val="S630_4b_Concretos_D16"/>
      <sheetName val="S630_6_CONCRETO_F16"/>
      <sheetName val="CONCRETO_G16"/>
      <sheetName val="S630_7_CONCRETO_G16"/>
      <sheetName val="s640_1_Acero_refuerzo16"/>
      <sheetName val="S642_13_Juntas_dilatacion16"/>
      <sheetName val="S644_2_Tuberia_PVC_4&quot;16"/>
      <sheetName val="_TUBERIA_36&quot;16"/>
      <sheetName val="S632_1_Baranda16"/>
      <sheetName val="_S661_1_TUBERIA_36&quot;_16"/>
      <sheetName val="S673_1_MAT__FILTRANTE16"/>
      <sheetName val="S673_2_GEOTEXTIL16"/>
      <sheetName val="TRANS__EXPLANACION16"/>
      <sheetName val="_S673_3_GEODREN_PLANAR_6&quot;16"/>
      <sheetName val="S681_1_GAVIONES16"/>
      <sheetName val="S700_1_Demarcacion16"/>
      <sheetName val="S700_2_Marca_víal16"/>
      <sheetName val="S701_1_tachas_reflectivas16"/>
      <sheetName val="S710_1_1_SEÑ_VERT__16"/>
      <sheetName val="S710_2_SEÑ_VERT_V16"/>
      <sheetName val="S710_1_2_SEÑ_VERT_16"/>
      <sheetName val="S730_1Defensas_16"/>
      <sheetName val="S800_2_CERCAS16"/>
      <sheetName val="S810_1_PROTECCION_TALUDES16"/>
      <sheetName val="S900_2Trans_explan16"/>
      <sheetName val="Tratamiento_fisuras16"/>
      <sheetName val="MARCAS_VIALES16"/>
      <sheetName val="Geomalla_con_fibra_de_vidrio16"/>
      <sheetName val="Anclajes_pasivos_4#616"/>
      <sheetName val="SNP1-geomalla_fibra_Vidrio16"/>
      <sheetName val="SNP2-geomalla_Biaxial16"/>
      <sheetName val="SNP3_concreto_3500_16"/>
      <sheetName val="SNP4_CEM__ASFALTICO16"/>
      <sheetName val="SNP5_MTTO_RUTINARIO16"/>
      <sheetName val="SNP6_Drenes16"/>
      <sheetName val="SNP7_Anclajes_pasivos_4#616"/>
      <sheetName val="SNP8_Anclajes_activos_2_Tor16"/>
      <sheetName val="SNP9_Anclajes_activos_4_Tor16"/>
      <sheetName val="SNP10_MATERIAL_3&quot;_TRIT16"/>
      <sheetName val="SNP11_Material_Relleno16"/>
      <sheetName val="SNP12_CUNETAS_3_00016"/>
      <sheetName val="SNP13_PARCHEO16"/>
      <sheetName val="SNP14_SELLO_JUNTAS16"/>
      <sheetName val="SNP15_Pilotes16"/>
      <sheetName val="SNP16_EXCAV__PAVIMENTO16"/>
      <sheetName val="SNP17_TRANS_BASE16"/>
      <sheetName val="SNP18_AFIRMADO_3&quot;16"/>
      <sheetName val="alcantarilla_K69+10316"/>
      <sheetName val="alcantarilla_K68+43716"/>
      <sheetName val="alcantarilla_K67+45516"/>
      <sheetName val="BOX_110+520_PUENTE_EL_VERDE16"/>
      <sheetName val="Muro_K99+070316"/>
      <sheetName val="MURO_K104+45416"/>
      <sheetName val="Muro_K109+057016"/>
      <sheetName val="BOX_K16"/>
      <sheetName val="INFORME_SEMANAL13"/>
      <sheetName val="201_713"/>
      <sheetName val="211_113"/>
      <sheetName val="320_213"/>
      <sheetName val="330_113"/>
      <sheetName val="330_213"/>
      <sheetName val="411_213"/>
      <sheetName val="450_2P13"/>
      <sheetName val="450_9P13"/>
      <sheetName val="461_113"/>
      <sheetName val="465_113"/>
      <sheetName val="464_1P13"/>
      <sheetName val="600_213"/>
      <sheetName val="630_513"/>
      <sheetName val="630_613"/>
      <sheetName val="630_713"/>
      <sheetName val="681_113"/>
      <sheetName val="670_P13"/>
      <sheetName val="671_P13"/>
      <sheetName val="674_213"/>
      <sheetName val="450_3P13"/>
      <sheetName val="621_1P13"/>
      <sheetName val="610_2P13"/>
      <sheetName val="230_213"/>
      <sheetName val="230_2P13"/>
      <sheetName val="621_1-1P13"/>
      <sheetName val="621_1_2P13"/>
      <sheetName val="PESO_VARILLAS13"/>
      <sheetName val="210_1_112"/>
      <sheetName val="210_1_212"/>
      <sheetName val="210_2_112"/>
      <sheetName val="220_112"/>
      <sheetName val="420_112"/>
      <sheetName val="421_112"/>
      <sheetName val="630_4_112"/>
      <sheetName val="640_1_112"/>
      <sheetName val="4P_1_112"/>
      <sheetName val="671_112"/>
      <sheetName val="673P_112"/>
      <sheetName val="674p_212"/>
      <sheetName val="640_1_212"/>
      <sheetName val="640_1_412"/>
      <sheetName val="630_3_112"/>
      <sheetName val="700_112"/>
      <sheetName val="701_212"/>
      <sheetName val="710_112"/>
      <sheetName val="730_112"/>
      <sheetName val="TORTA_EST12"/>
      <sheetName val="Indicadores_Y_Listas12"/>
      <sheetName val="PROY_ORIGINAL23"/>
      <sheetName val="PU_(2)22"/>
      <sheetName val="COSTOS_UNITARIOS17"/>
      <sheetName val="TRAYECTO_117"/>
      <sheetName val="200P_117"/>
      <sheetName val="210_2_217"/>
      <sheetName val="320_117"/>
      <sheetName val="640_117"/>
      <sheetName val="500P_117"/>
      <sheetName val="500P_217"/>
      <sheetName val="600_117"/>
      <sheetName val="610_117"/>
      <sheetName val="630_417"/>
      <sheetName val="640P_217"/>
      <sheetName val="640_1_(2)17"/>
      <sheetName val="672P_117"/>
      <sheetName val="2P_117"/>
      <sheetName val="900_217"/>
      <sheetName val="materiales_de_insumo17"/>
      <sheetName val="jornales_y_prestaciones17"/>
      <sheetName val="210_117"/>
      <sheetName val="310_117"/>
      <sheetName val="600_417"/>
      <sheetName val="661_117"/>
      <sheetName val="673_117"/>
      <sheetName val="673_217"/>
      <sheetName val="673_317"/>
      <sheetName val="672_117"/>
      <sheetName val="3P_117"/>
      <sheetName val="3P_217"/>
      <sheetName val="6_1P17"/>
      <sheetName val="6_2P17"/>
      <sheetName val="6_4P17"/>
      <sheetName val="VALOR_ENSAYOS17"/>
      <sheetName val="resumen_preacta17"/>
      <sheetName val="Resalto_en_asfalto17"/>
      <sheetName val="Mat_fresado_para_ampliacion17"/>
      <sheetName val="Tuberia_filtro_D=6&quot;17"/>
      <sheetName val="Realce_de_bordillo17"/>
      <sheetName val="Remocion_tuberia_d=24&quot;17"/>
      <sheetName val="GRAVA_ATRAQUES_DE_ALCANTARILL17"/>
      <sheetName val="FORMATO_PREACTA17"/>
      <sheetName val="FORMATO_FECHA)17"/>
      <sheetName val="DESMONTE_LIMP_17"/>
      <sheetName val="REGISTRO_FOTOGRAFICO17"/>
      <sheetName val="S200_1_DESM__LIMP_B_17"/>
      <sheetName val="S200_2_DESM__LIMP__NB17"/>
      <sheetName val="S201_7_DEMO__ESTRUCTURAS17"/>
      <sheetName val="Remocion_alcantarillas_17"/>
      <sheetName val="Excav__Mat__Comun_17"/>
      <sheetName val="s201_15-remoción_de_alcantari17"/>
      <sheetName val="s210_2_2-Exc_de_expl17"/>
      <sheetName val="s210_2_1-Exc_en_roca17"/>
      <sheetName val="s211_1_REMOCION_DERR_17"/>
      <sheetName val="s220_1_Terraplenes17"/>
      <sheetName val="s221_1_Pedraplen17"/>
      <sheetName val="S900_3_TRANS__DERRUMBE17"/>
      <sheetName val="s231_1_Geotextil17"/>
      <sheetName val="S230_2_Mejora__de_la_Sub-Ra17"/>
      <sheetName val="S320_1_Sub_base17"/>
      <sheetName val="S330_1_BASE_GRANULAR17"/>
      <sheetName val="CONFM__DE_CALZADA_EXISTENTE17"/>
      <sheetName val="S310_1_Confor__calzada_existe17"/>
      <sheetName val="_S450_1_MEZCLA_MDC-117"/>
      <sheetName val="_S450_2MEZCLA_MDC-217"/>
      <sheetName val="S420_1_RIEGO_DE_IMPRIMACION_17"/>
      <sheetName val="S421_1_RIEGO_LIGA_CRR-117"/>
      <sheetName val="S460_1_FRESADO_17"/>
      <sheetName val="Excav__REPARACION_PAVIMENTO_17"/>
      <sheetName val="S465_1_EXC__PAV__ASFALTICO17"/>
      <sheetName val="S500_1_PAVIMENTO_CONCRETO17"/>
      <sheetName val="S510_1_PAVIMENTO_ADOQUIN17"/>
      <sheetName val="S600_1_EXCAV__VARIAS_17"/>
      <sheetName val="Relleno_Estructuras17"/>
      <sheetName val="eXCAVACIONES_VARIAS_EN_ROCA_17"/>
      <sheetName val="S600_2_EXCAV__ROCA17"/>
      <sheetName val="S610_1_Relleno_Estructuras17"/>
      <sheetName val="S623_1_Anclajes_17"/>
      <sheetName val="S623P1_Pantalla_Concreto17"/>
      <sheetName val="S630_3_Concretos_C17"/>
      <sheetName val="S630_4a_Concretos_D17"/>
      <sheetName val="S630_4b_Concretos_D17"/>
      <sheetName val="S630_6_CONCRETO_F17"/>
      <sheetName val="CONCRETO_G17"/>
      <sheetName val="S630_7_CONCRETO_G17"/>
      <sheetName val="s640_1_Acero_refuerzo17"/>
      <sheetName val="S642_13_Juntas_dilatacion17"/>
      <sheetName val="S644_2_Tuberia_PVC_4&quot;17"/>
      <sheetName val="_TUBERIA_36&quot;17"/>
      <sheetName val="S632_1_Baranda17"/>
      <sheetName val="_S661_1_TUBERIA_36&quot;_17"/>
      <sheetName val="S673_1_MAT__FILTRANTE17"/>
      <sheetName val="S673_2_GEOTEXTIL17"/>
      <sheetName val="TRANS__EXPLANACION17"/>
      <sheetName val="_S673_3_GEODREN_PLANAR_6&quot;17"/>
      <sheetName val="S681_1_GAVIONES17"/>
      <sheetName val="S700_1_Demarcacion17"/>
      <sheetName val="S700_2_Marca_víal17"/>
      <sheetName val="S701_1_tachas_reflectivas17"/>
      <sheetName val="S710_1_1_SEÑ_VERT__17"/>
      <sheetName val="S710_2_SEÑ_VERT_V17"/>
      <sheetName val="S710_1_2_SEÑ_VERT_17"/>
      <sheetName val="S730_1Defensas_17"/>
      <sheetName val="S800_2_CERCAS17"/>
      <sheetName val="S810_1_PROTECCION_TALUDES17"/>
      <sheetName val="S900_2Trans_explan17"/>
      <sheetName val="Tratamiento_fisuras17"/>
      <sheetName val="MARCAS_VIALES17"/>
      <sheetName val="Geomalla_con_fibra_de_vidrio17"/>
      <sheetName val="Anclajes_pasivos_4#617"/>
      <sheetName val="SNP1-geomalla_fibra_Vidrio17"/>
      <sheetName val="SNP2-geomalla_Biaxial17"/>
      <sheetName val="SNP3_concreto_3500_17"/>
      <sheetName val="SNP4_CEM__ASFALTICO17"/>
      <sheetName val="SNP5_MTTO_RUTINARIO17"/>
      <sheetName val="SNP6_Drenes17"/>
      <sheetName val="SNP7_Anclajes_pasivos_4#617"/>
      <sheetName val="SNP8_Anclajes_activos_2_Tor17"/>
      <sheetName val="SNP9_Anclajes_activos_4_Tor17"/>
      <sheetName val="SNP10_MATERIAL_3&quot;_TRIT17"/>
      <sheetName val="SNP11_Material_Relleno17"/>
      <sheetName val="SNP12_CUNETAS_3_00017"/>
      <sheetName val="SNP13_PARCHEO17"/>
      <sheetName val="SNP14_SELLO_JUNTAS17"/>
      <sheetName val="SNP15_Pilotes17"/>
      <sheetName val="SNP16_EXCAV__PAVIMENTO17"/>
      <sheetName val="SNP17_TRANS_BASE17"/>
      <sheetName val="SNP18_AFIRMADO_3&quot;17"/>
      <sheetName val="alcantarilla_K69+10317"/>
      <sheetName val="alcantarilla_K68+43717"/>
      <sheetName val="alcantarilla_K67+45517"/>
      <sheetName val="BOX_110+520_PUENTE_EL_VERDE17"/>
      <sheetName val="Muro_K99+070317"/>
      <sheetName val="MURO_K104+45417"/>
      <sheetName val="Muro_K109+057017"/>
      <sheetName val="BOX_K17"/>
      <sheetName val="INFORME_SEMANAL14"/>
      <sheetName val="201_714"/>
      <sheetName val="211_114"/>
      <sheetName val="320_214"/>
      <sheetName val="330_114"/>
      <sheetName val="330_214"/>
      <sheetName val="411_214"/>
      <sheetName val="450_2P14"/>
      <sheetName val="450_9P14"/>
      <sheetName val="461_114"/>
      <sheetName val="465_114"/>
      <sheetName val="464_1P14"/>
      <sheetName val="600_214"/>
      <sheetName val="630_514"/>
      <sheetName val="630_614"/>
      <sheetName val="630_714"/>
      <sheetName val="681_114"/>
      <sheetName val="670_P14"/>
      <sheetName val="671_P14"/>
      <sheetName val="674_214"/>
      <sheetName val="450_3P14"/>
      <sheetName val="621_1P14"/>
      <sheetName val="610_2P14"/>
      <sheetName val="230_214"/>
      <sheetName val="230_2P14"/>
      <sheetName val="621_1-1P14"/>
      <sheetName val="621_1_2P14"/>
      <sheetName val="PESO_VARILLAS14"/>
      <sheetName val="210_1_113"/>
      <sheetName val="210_1_213"/>
      <sheetName val="210_2_113"/>
      <sheetName val="220_113"/>
      <sheetName val="420_113"/>
      <sheetName val="421_113"/>
      <sheetName val="630_4_113"/>
      <sheetName val="640_1_113"/>
      <sheetName val="4P_1_113"/>
      <sheetName val="671_113"/>
      <sheetName val="673P_113"/>
      <sheetName val="674p_213"/>
      <sheetName val="640_1_213"/>
      <sheetName val="640_1_413"/>
      <sheetName val="630_3_113"/>
      <sheetName val="700_113"/>
      <sheetName val="701_213"/>
      <sheetName val="710_113"/>
      <sheetName val="730_113"/>
      <sheetName val="TORTA_EST13"/>
      <sheetName val="Indicadores_Y_Listas13"/>
      <sheetName val="PROY_ORIGINAL24"/>
      <sheetName val="PU_(2)23"/>
      <sheetName val="COSTOS_UNITARIOS18"/>
      <sheetName val="TRAYECTO_118"/>
      <sheetName val="200P_118"/>
      <sheetName val="210_2_218"/>
      <sheetName val="320_118"/>
      <sheetName val="640_118"/>
      <sheetName val="500P_118"/>
      <sheetName val="500P_218"/>
      <sheetName val="600_118"/>
      <sheetName val="610_118"/>
      <sheetName val="630_418"/>
      <sheetName val="640P_218"/>
      <sheetName val="640_1_(2)18"/>
      <sheetName val="672P_118"/>
      <sheetName val="2P_118"/>
      <sheetName val="900_218"/>
      <sheetName val="materiales_de_insumo18"/>
      <sheetName val="jornales_y_prestaciones18"/>
      <sheetName val="210_118"/>
      <sheetName val="310_118"/>
      <sheetName val="600_418"/>
      <sheetName val="661_118"/>
      <sheetName val="673_118"/>
      <sheetName val="673_218"/>
      <sheetName val="673_318"/>
      <sheetName val="672_118"/>
      <sheetName val="3P_118"/>
      <sheetName val="3P_218"/>
      <sheetName val="6_1P18"/>
      <sheetName val="6_2P18"/>
      <sheetName val="6_4P18"/>
      <sheetName val="VALOR_ENSAYOS18"/>
      <sheetName val="resumen_preacta18"/>
      <sheetName val="Resalto_en_asfalto18"/>
      <sheetName val="Mat_fresado_para_ampliacion18"/>
      <sheetName val="Tuberia_filtro_D=6&quot;18"/>
      <sheetName val="Realce_de_bordillo18"/>
      <sheetName val="Remocion_tuberia_d=24&quot;18"/>
      <sheetName val="GRAVA_ATRAQUES_DE_ALCANTARILL18"/>
      <sheetName val="FORMATO_PREACTA18"/>
      <sheetName val="FORMATO_FECHA)18"/>
      <sheetName val="DESMONTE_LIMP_18"/>
      <sheetName val="REGISTRO_FOTOGRAFICO18"/>
      <sheetName val="S200_1_DESM__LIMP_B_18"/>
      <sheetName val="S200_2_DESM__LIMP__NB18"/>
      <sheetName val="S201_7_DEMO__ESTRUCTURAS18"/>
      <sheetName val="Remocion_alcantarillas_18"/>
      <sheetName val="Excav__Mat__Comun_18"/>
      <sheetName val="s201_15-remoción_de_alcantari18"/>
      <sheetName val="s210_2_2-Exc_de_expl18"/>
      <sheetName val="s210_2_1-Exc_en_roca18"/>
      <sheetName val="s211_1_REMOCION_DERR_18"/>
      <sheetName val="s220_1_Terraplenes18"/>
      <sheetName val="s221_1_Pedraplen18"/>
      <sheetName val="S900_3_TRANS__DERRUMBE18"/>
      <sheetName val="s231_1_Geotextil18"/>
      <sheetName val="S230_2_Mejora__de_la_Sub-Ra18"/>
      <sheetName val="S320_1_Sub_base18"/>
      <sheetName val="S330_1_BASE_GRANULAR18"/>
      <sheetName val="CONFM__DE_CALZADA_EXISTENTE18"/>
      <sheetName val="S310_1_Confor__calzada_existe18"/>
      <sheetName val="_S450_1_MEZCLA_MDC-118"/>
      <sheetName val="_S450_2MEZCLA_MDC-218"/>
      <sheetName val="S420_1_RIEGO_DE_IMPRIMACION_18"/>
      <sheetName val="S421_1_RIEGO_LIGA_CRR-118"/>
      <sheetName val="S460_1_FRESADO_18"/>
      <sheetName val="Excav__REPARACION_PAVIMENTO_18"/>
      <sheetName val="S465_1_EXC__PAV__ASFALTICO18"/>
      <sheetName val="S500_1_PAVIMENTO_CONCRETO18"/>
      <sheetName val="S510_1_PAVIMENTO_ADOQUIN18"/>
      <sheetName val="S600_1_EXCAV__VARIAS_18"/>
      <sheetName val="Relleno_Estructuras18"/>
      <sheetName val="eXCAVACIONES_VARIAS_EN_ROCA_18"/>
      <sheetName val="S600_2_EXCAV__ROCA18"/>
      <sheetName val="S610_1_Relleno_Estructuras18"/>
      <sheetName val="S623_1_Anclajes_18"/>
      <sheetName val="S623P1_Pantalla_Concreto18"/>
      <sheetName val="S630_3_Concretos_C18"/>
      <sheetName val="S630_4a_Concretos_D18"/>
      <sheetName val="S630_4b_Concretos_D18"/>
      <sheetName val="S630_6_CONCRETO_F18"/>
      <sheetName val="CONCRETO_G18"/>
      <sheetName val="S630_7_CONCRETO_G18"/>
      <sheetName val="s640_1_Acero_refuerzo18"/>
      <sheetName val="S642_13_Juntas_dilatacion18"/>
      <sheetName val="S644_2_Tuberia_PVC_4&quot;18"/>
      <sheetName val="_TUBERIA_36&quot;18"/>
      <sheetName val="S632_1_Baranda18"/>
      <sheetName val="_S661_1_TUBERIA_36&quot;_18"/>
      <sheetName val="S673_1_MAT__FILTRANTE18"/>
      <sheetName val="S673_2_GEOTEXTIL18"/>
      <sheetName val="TRANS__EXPLANACION18"/>
      <sheetName val="_S673_3_GEODREN_PLANAR_6&quot;18"/>
      <sheetName val="S681_1_GAVIONES18"/>
      <sheetName val="S700_1_Demarcacion18"/>
      <sheetName val="S700_2_Marca_víal18"/>
      <sheetName val="S701_1_tachas_reflectivas18"/>
      <sheetName val="S710_1_1_SEÑ_VERT__18"/>
      <sheetName val="S710_2_SEÑ_VERT_V18"/>
      <sheetName val="S710_1_2_SEÑ_VERT_18"/>
      <sheetName val="S730_1Defensas_18"/>
      <sheetName val="S800_2_CERCAS18"/>
      <sheetName val="S810_1_PROTECCION_TALUDES18"/>
      <sheetName val="S900_2Trans_explan18"/>
      <sheetName val="Tratamiento_fisuras18"/>
      <sheetName val="MARCAS_VIALES18"/>
      <sheetName val="Geomalla_con_fibra_de_vidrio18"/>
      <sheetName val="Anclajes_pasivos_4#618"/>
      <sheetName val="SNP1-geomalla_fibra_Vidrio18"/>
      <sheetName val="SNP2-geomalla_Biaxial18"/>
      <sheetName val="SNP3_concreto_3500_18"/>
      <sheetName val="SNP4_CEM__ASFALTICO18"/>
      <sheetName val="SNP5_MTTO_RUTINARIO18"/>
      <sheetName val="SNP6_Drenes18"/>
      <sheetName val="SNP7_Anclajes_pasivos_4#618"/>
      <sheetName val="SNP8_Anclajes_activos_2_Tor18"/>
      <sheetName val="SNP9_Anclajes_activos_4_Tor18"/>
      <sheetName val="SNP10_MATERIAL_3&quot;_TRIT18"/>
      <sheetName val="SNP11_Material_Relleno18"/>
      <sheetName val="SNP12_CUNETAS_3_00018"/>
      <sheetName val="SNP13_PARCHEO18"/>
      <sheetName val="SNP14_SELLO_JUNTAS18"/>
      <sheetName val="SNP15_Pilotes18"/>
      <sheetName val="SNP16_EXCAV__PAVIMENTO18"/>
      <sheetName val="SNP17_TRANS_BASE18"/>
      <sheetName val="SNP18_AFIRMADO_3&quot;18"/>
      <sheetName val="alcantarilla_K69+10318"/>
      <sheetName val="alcantarilla_K68+43718"/>
      <sheetName val="alcantarilla_K67+45518"/>
      <sheetName val="BOX_110+520_PUENTE_EL_VERDE18"/>
      <sheetName val="Muro_K99+070318"/>
      <sheetName val="MURO_K104+45418"/>
      <sheetName val="Muro_K109+057018"/>
      <sheetName val="BOX_K18"/>
      <sheetName val="INFORME_SEMANAL15"/>
      <sheetName val="201_715"/>
      <sheetName val="211_115"/>
      <sheetName val="320_215"/>
      <sheetName val="330_115"/>
      <sheetName val="330_215"/>
      <sheetName val="411_215"/>
      <sheetName val="450_2P15"/>
      <sheetName val="450_9P15"/>
      <sheetName val="461_115"/>
      <sheetName val="465_115"/>
      <sheetName val="464_1P15"/>
      <sheetName val="600_215"/>
      <sheetName val="630_515"/>
      <sheetName val="630_615"/>
      <sheetName val="630_715"/>
      <sheetName val="681_115"/>
      <sheetName val="670_P15"/>
      <sheetName val="671_P15"/>
      <sheetName val="674_215"/>
      <sheetName val="450_3P15"/>
      <sheetName val="621_1P15"/>
      <sheetName val="610_2P15"/>
      <sheetName val="230_215"/>
      <sheetName val="230_2P15"/>
      <sheetName val="621_1-1P15"/>
      <sheetName val="621_1_2P15"/>
      <sheetName val="PESO_VARILLAS15"/>
      <sheetName val="210_1_114"/>
      <sheetName val="210_1_214"/>
      <sheetName val="210_2_114"/>
      <sheetName val="220_114"/>
      <sheetName val="420_114"/>
      <sheetName val="421_114"/>
      <sheetName val="630_4_114"/>
      <sheetName val="640_1_114"/>
      <sheetName val="4P_1_114"/>
      <sheetName val="671_114"/>
      <sheetName val="673P_114"/>
      <sheetName val="674p_214"/>
      <sheetName val="640_1_214"/>
      <sheetName val="640_1_414"/>
      <sheetName val="630_3_114"/>
      <sheetName val="700_114"/>
      <sheetName val="701_214"/>
      <sheetName val="710_114"/>
      <sheetName val="730_114"/>
      <sheetName val="TORTA_EST14"/>
      <sheetName val="Indicadores_Y_Listas14"/>
      <sheetName val="PROY_ORIGINAL25"/>
      <sheetName val="PU_(2)24"/>
      <sheetName val="COSTOS_UNITARIOS19"/>
      <sheetName val="TRAYECTO_119"/>
      <sheetName val="200P_119"/>
      <sheetName val="210_2_219"/>
      <sheetName val="320_119"/>
      <sheetName val="640_119"/>
      <sheetName val="500P_119"/>
      <sheetName val="500P_219"/>
      <sheetName val="600_119"/>
      <sheetName val="610_119"/>
      <sheetName val="630_419"/>
      <sheetName val="640P_219"/>
      <sheetName val="640_1_(2)19"/>
      <sheetName val="672P_119"/>
      <sheetName val="2P_119"/>
      <sheetName val="900_219"/>
      <sheetName val="materiales_de_insumo19"/>
      <sheetName val="jornales_y_prestaciones19"/>
      <sheetName val="210_119"/>
      <sheetName val="310_119"/>
      <sheetName val="600_419"/>
      <sheetName val="661_119"/>
      <sheetName val="673_119"/>
      <sheetName val="673_219"/>
      <sheetName val="673_319"/>
      <sheetName val="672_119"/>
      <sheetName val="3P_119"/>
      <sheetName val="3P_219"/>
      <sheetName val="6_1P19"/>
      <sheetName val="6_2P19"/>
      <sheetName val="6_4P19"/>
      <sheetName val="VALOR_ENSAYOS19"/>
      <sheetName val="resumen_preacta19"/>
      <sheetName val="Resalto_en_asfalto19"/>
      <sheetName val="Mat_fresado_para_ampliacion19"/>
      <sheetName val="Tuberia_filtro_D=6&quot;19"/>
      <sheetName val="Realce_de_bordillo19"/>
      <sheetName val="Remocion_tuberia_d=24&quot;19"/>
      <sheetName val="GRAVA_ATRAQUES_DE_ALCANTARILL19"/>
      <sheetName val="FORMATO_PREACTA19"/>
      <sheetName val="FORMATO_FECHA)19"/>
      <sheetName val="DESMONTE_LIMP_19"/>
      <sheetName val="REGISTRO_FOTOGRAFICO19"/>
      <sheetName val="S200_1_DESM__LIMP_B_19"/>
      <sheetName val="S200_2_DESM__LIMP__NB19"/>
      <sheetName val="S201_7_DEMO__ESTRUCTURAS19"/>
      <sheetName val="Remocion_alcantarillas_19"/>
      <sheetName val="Excav__Mat__Comun_19"/>
      <sheetName val="s201_15-remoción_de_alcantari19"/>
      <sheetName val="s210_2_2-Exc_de_expl19"/>
      <sheetName val="s210_2_1-Exc_en_roca19"/>
      <sheetName val="s211_1_REMOCION_DERR_19"/>
      <sheetName val="s220_1_Terraplenes19"/>
      <sheetName val="s221_1_Pedraplen19"/>
      <sheetName val="S900_3_TRANS__DERRUMBE19"/>
      <sheetName val="s231_1_Geotextil19"/>
      <sheetName val="S230_2_Mejora__de_la_Sub-Ra19"/>
      <sheetName val="S320_1_Sub_base19"/>
      <sheetName val="S330_1_BASE_GRANULAR19"/>
      <sheetName val="CONFM__DE_CALZADA_EXISTENTE19"/>
      <sheetName val="S310_1_Confor__calzada_existe19"/>
      <sheetName val="_S450_1_MEZCLA_MDC-119"/>
      <sheetName val="_S450_2MEZCLA_MDC-219"/>
      <sheetName val="S420_1_RIEGO_DE_IMPRIMACION_19"/>
      <sheetName val="S421_1_RIEGO_LIGA_CRR-119"/>
      <sheetName val="S460_1_FRESADO_19"/>
      <sheetName val="Excav__REPARACION_PAVIMENTO_19"/>
      <sheetName val="S465_1_EXC__PAV__ASFALTICO19"/>
      <sheetName val="S500_1_PAVIMENTO_CONCRETO19"/>
      <sheetName val="S510_1_PAVIMENTO_ADOQUIN19"/>
      <sheetName val="S600_1_EXCAV__VARIAS_19"/>
      <sheetName val="Relleno_Estructuras19"/>
      <sheetName val="eXCAVACIONES_VARIAS_EN_ROCA_19"/>
      <sheetName val="S600_2_EXCAV__ROCA19"/>
      <sheetName val="S610_1_Relleno_Estructuras19"/>
      <sheetName val="S623_1_Anclajes_19"/>
      <sheetName val="S623P1_Pantalla_Concreto19"/>
      <sheetName val="S630_3_Concretos_C19"/>
      <sheetName val="S630_4a_Concretos_D19"/>
      <sheetName val="S630_4b_Concretos_D19"/>
      <sheetName val="S630_6_CONCRETO_F19"/>
      <sheetName val="CONCRETO_G19"/>
      <sheetName val="S630_7_CONCRETO_G19"/>
      <sheetName val="s640_1_Acero_refuerzo19"/>
      <sheetName val="S642_13_Juntas_dilatacion19"/>
      <sheetName val="S644_2_Tuberia_PVC_4&quot;19"/>
      <sheetName val="_TUBERIA_36&quot;19"/>
      <sheetName val="S632_1_Baranda19"/>
      <sheetName val="_S661_1_TUBERIA_36&quot;_19"/>
      <sheetName val="S673_1_MAT__FILTRANTE19"/>
      <sheetName val="S673_2_GEOTEXTIL19"/>
      <sheetName val="TRANS__EXPLANACION19"/>
      <sheetName val="_S673_3_GEODREN_PLANAR_6&quot;19"/>
      <sheetName val="S681_1_GAVIONES19"/>
      <sheetName val="S700_1_Demarcacion19"/>
      <sheetName val="S700_2_Marca_víal19"/>
      <sheetName val="S701_1_tachas_reflectivas19"/>
      <sheetName val="S710_1_1_SEÑ_VERT__19"/>
      <sheetName val="S710_2_SEÑ_VERT_V19"/>
      <sheetName val="S710_1_2_SEÑ_VERT_19"/>
      <sheetName val="S730_1Defensas_19"/>
      <sheetName val="S800_2_CERCAS19"/>
      <sheetName val="S810_1_PROTECCION_TALUDES19"/>
      <sheetName val="S900_2Trans_explan19"/>
      <sheetName val="Tratamiento_fisuras19"/>
      <sheetName val="MARCAS_VIALES19"/>
      <sheetName val="Geomalla_con_fibra_de_vidrio19"/>
      <sheetName val="Anclajes_pasivos_4#619"/>
      <sheetName val="SNP1-geomalla_fibra_Vidrio19"/>
      <sheetName val="SNP2-geomalla_Biaxial19"/>
      <sheetName val="SNP3_concreto_3500_19"/>
      <sheetName val="SNP4_CEM__ASFALTICO19"/>
      <sheetName val="SNP5_MTTO_RUTINARIO19"/>
      <sheetName val="SNP6_Drenes19"/>
      <sheetName val="SNP7_Anclajes_pasivos_4#619"/>
      <sheetName val="SNP8_Anclajes_activos_2_Tor19"/>
      <sheetName val="SNP9_Anclajes_activos_4_Tor19"/>
      <sheetName val="SNP10_MATERIAL_3&quot;_TRIT19"/>
      <sheetName val="SNP11_Material_Relleno19"/>
      <sheetName val="SNP12_CUNETAS_3_00019"/>
      <sheetName val="SNP13_PARCHEO19"/>
      <sheetName val="SNP14_SELLO_JUNTAS19"/>
      <sheetName val="SNP15_Pilotes19"/>
      <sheetName val="SNP16_EXCAV__PAVIMENTO19"/>
      <sheetName val="SNP17_TRANS_BASE19"/>
      <sheetName val="SNP18_AFIRMADO_3&quot;19"/>
      <sheetName val="alcantarilla_K69+10319"/>
      <sheetName val="alcantarilla_K68+43719"/>
      <sheetName val="alcantarilla_K67+45519"/>
      <sheetName val="BOX_110+520_PUENTE_EL_VERDE19"/>
      <sheetName val="Muro_K99+070319"/>
      <sheetName val="MURO_K104+45419"/>
      <sheetName val="Muro_K109+057019"/>
      <sheetName val="BOX_K19"/>
      <sheetName val="INFORME_SEMANAL16"/>
      <sheetName val="201_716"/>
      <sheetName val="211_116"/>
      <sheetName val="320_216"/>
      <sheetName val="330_116"/>
      <sheetName val="330_216"/>
      <sheetName val="411_216"/>
      <sheetName val="450_2P16"/>
      <sheetName val="450_9P16"/>
      <sheetName val="461_116"/>
      <sheetName val="465_116"/>
      <sheetName val="464_1P16"/>
      <sheetName val="600_216"/>
      <sheetName val="630_516"/>
      <sheetName val="630_616"/>
      <sheetName val="630_716"/>
      <sheetName val="681_116"/>
      <sheetName val="670_P16"/>
      <sheetName val="671_P16"/>
      <sheetName val="674_216"/>
      <sheetName val="450_3P16"/>
      <sheetName val="621_1P16"/>
      <sheetName val="610_2P16"/>
      <sheetName val="230_216"/>
      <sheetName val="230_2P16"/>
      <sheetName val="621_1-1P16"/>
      <sheetName val="621_1_2P16"/>
      <sheetName val="PESO_VARILLAS16"/>
      <sheetName val="210_1_115"/>
      <sheetName val="210_1_215"/>
      <sheetName val="210_2_115"/>
      <sheetName val="220_115"/>
      <sheetName val="420_115"/>
      <sheetName val="421_115"/>
      <sheetName val="630_4_115"/>
      <sheetName val="640_1_115"/>
      <sheetName val="4P_1_115"/>
      <sheetName val="671_115"/>
      <sheetName val="673P_115"/>
      <sheetName val="674p_215"/>
      <sheetName val="640_1_215"/>
      <sheetName val="640_1_415"/>
      <sheetName val="630_3_115"/>
      <sheetName val="700_115"/>
      <sheetName val="701_215"/>
      <sheetName val="710_115"/>
      <sheetName val="730_115"/>
      <sheetName val="TORTA_EST15"/>
      <sheetName val="Indicadores_Y_Listas15"/>
      <sheetName val="PROY_ORIGINAL27"/>
      <sheetName val="PU_(2)26"/>
      <sheetName val="COSTOS_UNITARIOS21"/>
      <sheetName val="TRAYECTO_121"/>
      <sheetName val="200P_121"/>
      <sheetName val="210_2_221"/>
      <sheetName val="320_121"/>
      <sheetName val="640_121"/>
      <sheetName val="500P_121"/>
      <sheetName val="500P_221"/>
      <sheetName val="600_121"/>
      <sheetName val="610_121"/>
      <sheetName val="630_421"/>
      <sheetName val="640P_221"/>
      <sheetName val="640_1_(2)21"/>
      <sheetName val="672P_121"/>
      <sheetName val="2P_121"/>
      <sheetName val="900_221"/>
      <sheetName val="materiales_de_insumo21"/>
      <sheetName val="jornales_y_prestaciones21"/>
      <sheetName val="210_121"/>
      <sheetName val="310_121"/>
      <sheetName val="600_421"/>
      <sheetName val="661_121"/>
      <sheetName val="673_121"/>
      <sheetName val="673_221"/>
      <sheetName val="673_321"/>
      <sheetName val="672_121"/>
      <sheetName val="3P_121"/>
      <sheetName val="3P_221"/>
      <sheetName val="6_1P21"/>
      <sheetName val="6_2P21"/>
      <sheetName val="6_4P21"/>
      <sheetName val="VALOR_ENSAYOS21"/>
      <sheetName val="resumen_preacta21"/>
      <sheetName val="Resalto_en_asfalto21"/>
      <sheetName val="Mat_fresado_para_ampliacion21"/>
      <sheetName val="Tuberia_filtro_D=6&quot;21"/>
      <sheetName val="Realce_de_bordillo21"/>
      <sheetName val="Remocion_tuberia_d=24&quot;21"/>
      <sheetName val="GRAVA_ATRAQUES_DE_ALCANTARILL21"/>
      <sheetName val="FORMATO_PREACTA21"/>
      <sheetName val="FORMATO_FECHA)21"/>
      <sheetName val="DESMONTE_LIMP_21"/>
      <sheetName val="REGISTRO_FOTOGRAFICO21"/>
      <sheetName val="S200_1_DESM__LIMP_B_21"/>
      <sheetName val="S200_2_DESM__LIMP__NB21"/>
      <sheetName val="S201_7_DEMO__ESTRUCTURAS21"/>
      <sheetName val="Remocion_alcantarillas_21"/>
      <sheetName val="Excav__Mat__Comun_21"/>
      <sheetName val="s201_15-remoción_de_alcantari21"/>
      <sheetName val="s210_2_2-Exc_de_expl21"/>
      <sheetName val="s210_2_1-Exc_en_roca21"/>
      <sheetName val="s211_1_REMOCION_DERR_21"/>
      <sheetName val="s220_1_Terraplenes21"/>
      <sheetName val="s221_1_Pedraplen21"/>
      <sheetName val="S900_3_TRANS__DERRUMBE21"/>
      <sheetName val="s231_1_Geotextil21"/>
      <sheetName val="S230_2_Mejora__de_la_Sub-Ra21"/>
      <sheetName val="S320_1_Sub_base21"/>
      <sheetName val="S330_1_BASE_GRANULAR21"/>
      <sheetName val="CONFM__DE_CALZADA_EXISTENTE21"/>
      <sheetName val="S310_1_Confor__calzada_existe21"/>
      <sheetName val="_S450_1_MEZCLA_MDC-121"/>
      <sheetName val="_S450_2MEZCLA_MDC-221"/>
      <sheetName val="S420_1_RIEGO_DE_IMPRIMACION_21"/>
      <sheetName val="S421_1_RIEGO_LIGA_CRR-121"/>
      <sheetName val="S460_1_FRESADO_21"/>
      <sheetName val="Excav__REPARACION_PAVIMENTO_21"/>
      <sheetName val="S465_1_EXC__PAV__ASFALTICO21"/>
      <sheetName val="S500_1_PAVIMENTO_CONCRETO21"/>
      <sheetName val="S510_1_PAVIMENTO_ADOQUIN21"/>
      <sheetName val="S600_1_EXCAV__VARIAS_21"/>
      <sheetName val="Relleno_Estructuras21"/>
      <sheetName val="eXCAVACIONES_VARIAS_EN_ROCA_21"/>
      <sheetName val="S600_2_EXCAV__ROCA21"/>
      <sheetName val="S610_1_Relleno_Estructuras21"/>
      <sheetName val="S623_1_Anclajes_21"/>
      <sheetName val="S623P1_Pantalla_Concreto21"/>
      <sheetName val="S630_3_Concretos_C21"/>
      <sheetName val="S630_4a_Concretos_D21"/>
      <sheetName val="S630_4b_Concretos_D21"/>
      <sheetName val="S630_6_CONCRETO_F21"/>
      <sheetName val="CONCRETO_G21"/>
      <sheetName val="S630_7_CONCRETO_G21"/>
      <sheetName val="s640_1_Acero_refuerzo21"/>
      <sheetName val="S642_13_Juntas_dilatacion21"/>
      <sheetName val="S644_2_Tuberia_PVC_4&quot;21"/>
      <sheetName val="_TUBERIA_36&quot;21"/>
      <sheetName val="S632_1_Baranda21"/>
      <sheetName val="_S661_1_TUBERIA_36&quot;_21"/>
      <sheetName val="S673_1_MAT__FILTRANTE21"/>
      <sheetName val="S673_2_GEOTEXTIL21"/>
      <sheetName val="TRANS__EXPLANACION21"/>
      <sheetName val="_S673_3_GEODREN_PLANAR_6&quot;21"/>
      <sheetName val="S681_1_GAVIONES21"/>
      <sheetName val="S700_1_Demarcacion21"/>
      <sheetName val="S700_2_Marca_víal21"/>
      <sheetName val="S701_1_tachas_reflectivas21"/>
      <sheetName val="S710_1_1_SEÑ_VERT__21"/>
      <sheetName val="S710_2_SEÑ_VERT_V21"/>
      <sheetName val="S710_1_2_SEÑ_VERT_21"/>
      <sheetName val="S730_1Defensas_21"/>
      <sheetName val="S800_2_CERCAS21"/>
      <sheetName val="S810_1_PROTECCION_TALUDES21"/>
      <sheetName val="S900_2Trans_explan21"/>
      <sheetName val="Tratamiento_fisuras21"/>
      <sheetName val="MARCAS_VIALES21"/>
      <sheetName val="Geomalla_con_fibra_de_vidrio21"/>
      <sheetName val="Anclajes_pasivos_4#621"/>
      <sheetName val="SNP1-geomalla_fibra_Vidrio21"/>
      <sheetName val="SNP2-geomalla_Biaxial21"/>
      <sheetName val="SNP3_concreto_3500_21"/>
      <sheetName val="SNP4_CEM__ASFALTICO21"/>
      <sheetName val="SNP5_MTTO_RUTINARIO21"/>
      <sheetName val="SNP6_Drenes21"/>
      <sheetName val="SNP7_Anclajes_pasivos_4#621"/>
      <sheetName val="SNP8_Anclajes_activos_2_Tor21"/>
      <sheetName val="SNP9_Anclajes_activos_4_Tor21"/>
      <sheetName val="SNP10_MATERIAL_3&quot;_TRIT21"/>
      <sheetName val="SNP11_Material_Relleno21"/>
      <sheetName val="SNP12_CUNETAS_3_00021"/>
      <sheetName val="SNP13_PARCHEO21"/>
      <sheetName val="SNP14_SELLO_JUNTAS21"/>
      <sheetName val="SNP15_Pilotes21"/>
      <sheetName val="SNP16_EXCAV__PAVIMENTO21"/>
      <sheetName val="SNP17_TRANS_BASE21"/>
      <sheetName val="SNP18_AFIRMADO_3&quot;21"/>
      <sheetName val="alcantarilla_K69+10321"/>
      <sheetName val="alcantarilla_K68+43721"/>
      <sheetName val="alcantarilla_K67+45521"/>
      <sheetName val="BOX_110+520_PUENTE_EL_VERDE21"/>
      <sheetName val="Muro_K99+070321"/>
      <sheetName val="MURO_K104+45421"/>
      <sheetName val="Muro_K109+057021"/>
      <sheetName val="BOX_K21"/>
      <sheetName val="INFORME_SEMANAL18"/>
      <sheetName val="201_718"/>
      <sheetName val="211_118"/>
      <sheetName val="320_218"/>
      <sheetName val="330_118"/>
      <sheetName val="330_218"/>
      <sheetName val="411_218"/>
      <sheetName val="450_2P18"/>
      <sheetName val="450_9P18"/>
      <sheetName val="461_118"/>
      <sheetName val="465_118"/>
      <sheetName val="464_1P18"/>
      <sheetName val="600_218"/>
      <sheetName val="630_518"/>
      <sheetName val="630_618"/>
      <sheetName val="630_718"/>
      <sheetName val="681_118"/>
      <sheetName val="670_P18"/>
      <sheetName val="671_P18"/>
      <sheetName val="674_218"/>
      <sheetName val="450_3P18"/>
      <sheetName val="621_1P18"/>
      <sheetName val="610_2P18"/>
      <sheetName val="230_218"/>
      <sheetName val="230_2P18"/>
      <sheetName val="621_1-1P18"/>
      <sheetName val="621_1_2P18"/>
      <sheetName val="PESO_VARILLAS18"/>
      <sheetName val="210_1_117"/>
      <sheetName val="210_1_217"/>
      <sheetName val="210_2_117"/>
      <sheetName val="220_117"/>
      <sheetName val="420_117"/>
      <sheetName val="421_117"/>
      <sheetName val="630_4_117"/>
      <sheetName val="640_1_117"/>
      <sheetName val="4P_1_117"/>
      <sheetName val="671_117"/>
      <sheetName val="673P_117"/>
      <sheetName val="674p_217"/>
      <sheetName val="640_1_217"/>
      <sheetName val="640_1_417"/>
      <sheetName val="630_3_117"/>
      <sheetName val="700_117"/>
      <sheetName val="701_217"/>
      <sheetName val="710_117"/>
      <sheetName val="730_117"/>
      <sheetName val="TORTA_EST17"/>
      <sheetName val="Indicadores_Y_Listas17"/>
      <sheetName val="PROY_ORIGINAL26"/>
      <sheetName val="PU_(2)25"/>
      <sheetName val="COSTOS_UNITARIOS20"/>
      <sheetName val="TRAYECTO_120"/>
      <sheetName val="200P_120"/>
      <sheetName val="210_2_220"/>
      <sheetName val="320_120"/>
      <sheetName val="640_120"/>
      <sheetName val="500P_120"/>
      <sheetName val="500P_220"/>
      <sheetName val="600_120"/>
      <sheetName val="610_120"/>
      <sheetName val="630_420"/>
      <sheetName val="640P_220"/>
      <sheetName val="640_1_(2)20"/>
      <sheetName val="672P_120"/>
      <sheetName val="2P_120"/>
      <sheetName val="900_220"/>
      <sheetName val="materiales_de_insumo20"/>
      <sheetName val="jornales_y_prestaciones20"/>
      <sheetName val="210_120"/>
      <sheetName val="310_120"/>
      <sheetName val="600_420"/>
      <sheetName val="661_120"/>
      <sheetName val="673_120"/>
      <sheetName val="673_220"/>
      <sheetName val="673_320"/>
      <sheetName val="672_120"/>
      <sheetName val="3P_120"/>
      <sheetName val="3P_220"/>
      <sheetName val="6_1P20"/>
      <sheetName val="6_2P20"/>
      <sheetName val="6_4P20"/>
      <sheetName val="VALOR_ENSAYOS20"/>
      <sheetName val="resumen_preacta20"/>
      <sheetName val="Resalto_en_asfalto20"/>
      <sheetName val="Mat_fresado_para_ampliacion20"/>
      <sheetName val="Tuberia_filtro_D=6&quot;20"/>
      <sheetName val="Realce_de_bordillo20"/>
      <sheetName val="Remocion_tuberia_d=24&quot;20"/>
      <sheetName val="GRAVA_ATRAQUES_DE_ALCANTARILL20"/>
      <sheetName val="FORMATO_PREACTA20"/>
      <sheetName val="FORMATO_FECHA)20"/>
      <sheetName val="DESMONTE_LIMP_20"/>
      <sheetName val="REGISTRO_FOTOGRAFICO20"/>
      <sheetName val="S200_1_DESM__LIMP_B_20"/>
      <sheetName val="S200_2_DESM__LIMP__NB20"/>
      <sheetName val="S201_7_DEMO__ESTRUCTURAS20"/>
      <sheetName val="Remocion_alcantarillas_20"/>
      <sheetName val="Excav__Mat__Comun_20"/>
      <sheetName val="s201_15-remoción_de_alcantari20"/>
      <sheetName val="s210_2_2-Exc_de_expl20"/>
      <sheetName val="s210_2_1-Exc_en_roca20"/>
      <sheetName val="s211_1_REMOCION_DERR_20"/>
      <sheetName val="s220_1_Terraplenes20"/>
      <sheetName val="s221_1_Pedraplen20"/>
      <sheetName val="S900_3_TRANS__DERRUMBE20"/>
      <sheetName val="s231_1_Geotextil20"/>
      <sheetName val="S230_2_Mejora__de_la_Sub-Ra20"/>
      <sheetName val="S320_1_Sub_base20"/>
      <sheetName val="S330_1_BASE_GRANULAR20"/>
      <sheetName val="CONFM__DE_CALZADA_EXISTENTE20"/>
      <sheetName val="S310_1_Confor__calzada_existe20"/>
      <sheetName val="_S450_1_MEZCLA_MDC-120"/>
      <sheetName val="_S450_2MEZCLA_MDC-220"/>
      <sheetName val="S420_1_RIEGO_DE_IMPRIMACION_20"/>
      <sheetName val="S421_1_RIEGO_LIGA_CRR-120"/>
      <sheetName val="S460_1_FRESADO_20"/>
      <sheetName val="Excav__REPARACION_PAVIMENTO_20"/>
      <sheetName val="S465_1_EXC__PAV__ASFALTICO20"/>
      <sheetName val="S500_1_PAVIMENTO_CONCRETO20"/>
      <sheetName val="S510_1_PAVIMENTO_ADOQUIN20"/>
      <sheetName val="S600_1_EXCAV__VARIAS_20"/>
      <sheetName val="Relleno_Estructuras20"/>
      <sheetName val="eXCAVACIONES_VARIAS_EN_ROCA_20"/>
      <sheetName val="S600_2_EXCAV__ROCA20"/>
      <sheetName val="S610_1_Relleno_Estructuras20"/>
      <sheetName val="S623_1_Anclajes_20"/>
      <sheetName val="S623P1_Pantalla_Concreto20"/>
      <sheetName val="S630_3_Concretos_C20"/>
      <sheetName val="S630_4a_Concretos_D20"/>
      <sheetName val="S630_4b_Concretos_D20"/>
      <sheetName val="S630_6_CONCRETO_F20"/>
      <sheetName val="CONCRETO_G20"/>
      <sheetName val="S630_7_CONCRETO_G20"/>
      <sheetName val="s640_1_Acero_refuerzo20"/>
      <sheetName val="S642_13_Juntas_dilatacion20"/>
      <sheetName val="S644_2_Tuberia_PVC_4&quot;20"/>
      <sheetName val="_TUBERIA_36&quot;20"/>
      <sheetName val="S632_1_Baranda20"/>
      <sheetName val="_S661_1_TUBERIA_36&quot;_20"/>
      <sheetName val="S673_1_MAT__FILTRANTE20"/>
      <sheetName val="S673_2_GEOTEXTIL20"/>
      <sheetName val="TRANS__EXPLANACION20"/>
      <sheetName val="_S673_3_GEODREN_PLANAR_6&quot;20"/>
      <sheetName val="S681_1_GAVIONES20"/>
      <sheetName val="S700_1_Demarcacion20"/>
      <sheetName val="S700_2_Marca_víal20"/>
      <sheetName val="S701_1_tachas_reflectivas20"/>
      <sheetName val="S710_1_1_SEÑ_VERT__20"/>
      <sheetName val="S710_2_SEÑ_VERT_V20"/>
      <sheetName val="S710_1_2_SEÑ_VERT_20"/>
      <sheetName val="S730_1Defensas_20"/>
      <sheetName val="S800_2_CERCAS20"/>
      <sheetName val="S810_1_PROTECCION_TALUDES20"/>
      <sheetName val="S900_2Trans_explan20"/>
      <sheetName val="Tratamiento_fisuras20"/>
      <sheetName val="MARCAS_VIALES20"/>
      <sheetName val="Geomalla_con_fibra_de_vidrio20"/>
      <sheetName val="Anclajes_pasivos_4#620"/>
      <sheetName val="SNP1-geomalla_fibra_Vidrio20"/>
      <sheetName val="SNP2-geomalla_Biaxial20"/>
      <sheetName val="SNP3_concreto_3500_20"/>
      <sheetName val="SNP4_CEM__ASFALTICO20"/>
      <sheetName val="SNP5_MTTO_RUTINARIO20"/>
      <sheetName val="SNP6_Drenes20"/>
      <sheetName val="SNP7_Anclajes_pasivos_4#620"/>
      <sheetName val="SNP8_Anclajes_activos_2_Tor20"/>
      <sheetName val="SNP9_Anclajes_activos_4_Tor20"/>
      <sheetName val="SNP10_MATERIAL_3&quot;_TRIT20"/>
      <sheetName val="SNP11_Material_Relleno20"/>
      <sheetName val="SNP12_CUNETAS_3_00020"/>
      <sheetName val="SNP13_PARCHEO20"/>
      <sheetName val="SNP14_SELLO_JUNTAS20"/>
      <sheetName val="SNP15_Pilotes20"/>
      <sheetName val="SNP16_EXCAV__PAVIMENTO20"/>
      <sheetName val="SNP17_TRANS_BASE20"/>
      <sheetName val="SNP18_AFIRMADO_3&quot;20"/>
      <sheetName val="alcantarilla_K69+10320"/>
      <sheetName val="alcantarilla_K68+43720"/>
      <sheetName val="alcantarilla_K67+45520"/>
      <sheetName val="BOX_110+520_PUENTE_EL_VERDE20"/>
      <sheetName val="Muro_K99+070320"/>
      <sheetName val="MURO_K104+45420"/>
      <sheetName val="Muro_K109+057020"/>
      <sheetName val="BOX_K20"/>
      <sheetName val="INFORME_SEMANAL17"/>
      <sheetName val="201_717"/>
      <sheetName val="211_117"/>
      <sheetName val="320_217"/>
      <sheetName val="330_117"/>
      <sheetName val="330_217"/>
      <sheetName val="411_217"/>
      <sheetName val="450_2P17"/>
      <sheetName val="450_9P17"/>
      <sheetName val="461_117"/>
      <sheetName val="465_117"/>
      <sheetName val="464_1P17"/>
      <sheetName val="600_217"/>
      <sheetName val="630_517"/>
      <sheetName val="630_617"/>
      <sheetName val="630_717"/>
      <sheetName val="681_117"/>
      <sheetName val="670_P17"/>
      <sheetName val="671_P17"/>
      <sheetName val="674_217"/>
      <sheetName val="450_3P17"/>
      <sheetName val="621_1P17"/>
      <sheetName val="610_2P17"/>
      <sheetName val="230_217"/>
      <sheetName val="230_2P17"/>
      <sheetName val="621_1-1P17"/>
      <sheetName val="621_1_2P17"/>
      <sheetName val="PESO_VARILLAS17"/>
      <sheetName val="210_1_116"/>
      <sheetName val="210_1_216"/>
      <sheetName val="210_2_116"/>
      <sheetName val="220_116"/>
      <sheetName val="420_116"/>
      <sheetName val="421_116"/>
      <sheetName val="630_4_116"/>
      <sheetName val="640_1_116"/>
      <sheetName val="4P_1_116"/>
      <sheetName val="671_116"/>
      <sheetName val="673P_116"/>
      <sheetName val="674p_216"/>
      <sheetName val="640_1_216"/>
      <sheetName val="640_1_416"/>
      <sheetName val="630_3_116"/>
      <sheetName val="700_116"/>
      <sheetName val="701_216"/>
      <sheetName val="710_116"/>
      <sheetName val="730_116"/>
      <sheetName val="TORTA_EST16"/>
      <sheetName val="Indicadores_Y_Listas16"/>
      <sheetName val="PROY_ORIGINAL28"/>
      <sheetName val="PU_(2)27"/>
      <sheetName val="COSTOS_UNITARIOS22"/>
      <sheetName val="TRAYECTO_122"/>
      <sheetName val="200P_122"/>
      <sheetName val="210_2_222"/>
      <sheetName val="320_122"/>
      <sheetName val="640_122"/>
      <sheetName val="500P_122"/>
      <sheetName val="500P_222"/>
      <sheetName val="600_122"/>
      <sheetName val="610_122"/>
      <sheetName val="630_422"/>
      <sheetName val="640P_222"/>
      <sheetName val="640_1_(2)22"/>
      <sheetName val="672P_122"/>
      <sheetName val="2P_122"/>
      <sheetName val="900_222"/>
      <sheetName val="materiales_de_insumo22"/>
      <sheetName val="jornales_y_prestaciones22"/>
      <sheetName val="210_122"/>
      <sheetName val="310_122"/>
      <sheetName val="600_422"/>
      <sheetName val="661_122"/>
      <sheetName val="673_122"/>
      <sheetName val="673_222"/>
      <sheetName val="673_322"/>
      <sheetName val="672_122"/>
      <sheetName val="3P_122"/>
      <sheetName val="3P_222"/>
      <sheetName val="6_1P22"/>
      <sheetName val="6_2P22"/>
      <sheetName val="6_4P22"/>
      <sheetName val="VALOR_ENSAYOS22"/>
      <sheetName val="resumen_preacta22"/>
      <sheetName val="Resalto_en_asfalto22"/>
      <sheetName val="Mat_fresado_para_ampliacion22"/>
      <sheetName val="Tuberia_filtro_D=6&quot;22"/>
      <sheetName val="Realce_de_bordillo22"/>
      <sheetName val="Remocion_tuberia_d=24&quot;22"/>
      <sheetName val="GRAVA_ATRAQUES_DE_ALCANTARILL22"/>
      <sheetName val="FORMATO_PREACTA22"/>
      <sheetName val="FORMATO_FECHA)22"/>
      <sheetName val="DESMONTE_LIMP_22"/>
      <sheetName val="REGISTRO_FOTOGRAFICO22"/>
      <sheetName val="S200_1_DESM__LIMP_B_22"/>
      <sheetName val="S200_2_DESM__LIMP__NB22"/>
      <sheetName val="S201_7_DEMO__ESTRUCTURAS22"/>
      <sheetName val="Remocion_alcantarillas_22"/>
      <sheetName val="Excav__Mat__Comun_22"/>
      <sheetName val="s201_15-remoción_de_alcantari22"/>
      <sheetName val="s210_2_2-Exc_de_expl22"/>
      <sheetName val="s210_2_1-Exc_en_roca22"/>
      <sheetName val="s211_1_REMOCION_DERR_22"/>
      <sheetName val="s220_1_Terraplenes22"/>
      <sheetName val="s221_1_Pedraplen22"/>
      <sheetName val="S900_3_TRANS__DERRUMBE22"/>
      <sheetName val="s231_1_Geotextil22"/>
      <sheetName val="S230_2_Mejora__de_la_Sub-Ra22"/>
      <sheetName val="S320_1_Sub_base22"/>
      <sheetName val="S330_1_BASE_GRANULAR22"/>
      <sheetName val="CONFM__DE_CALZADA_EXISTENTE22"/>
      <sheetName val="S310_1_Confor__calzada_existe22"/>
      <sheetName val="_S450_1_MEZCLA_MDC-122"/>
      <sheetName val="_S450_2MEZCLA_MDC-222"/>
      <sheetName val="S420_1_RIEGO_DE_IMPRIMACION_22"/>
      <sheetName val="S421_1_RIEGO_LIGA_CRR-122"/>
      <sheetName val="S460_1_FRESADO_22"/>
      <sheetName val="Excav__REPARACION_PAVIMENTO_22"/>
      <sheetName val="S465_1_EXC__PAV__ASFALTICO22"/>
      <sheetName val="S500_1_PAVIMENTO_CONCRETO22"/>
      <sheetName val="S510_1_PAVIMENTO_ADOQUIN22"/>
      <sheetName val="S600_1_EXCAV__VARIAS_22"/>
      <sheetName val="Relleno_Estructuras22"/>
      <sheetName val="eXCAVACIONES_VARIAS_EN_ROCA_22"/>
      <sheetName val="S600_2_EXCAV__ROCA22"/>
      <sheetName val="S610_1_Relleno_Estructuras22"/>
      <sheetName val="S623_1_Anclajes_22"/>
      <sheetName val="S623P1_Pantalla_Concreto22"/>
      <sheetName val="S630_3_Concretos_C22"/>
      <sheetName val="S630_4a_Concretos_D22"/>
      <sheetName val="S630_4b_Concretos_D22"/>
      <sheetName val="S630_6_CONCRETO_F22"/>
      <sheetName val="CONCRETO_G22"/>
      <sheetName val="S630_7_CONCRETO_G22"/>
      <sheetName val="s640_1_Acero_refuerzo22"/>
      <sheetName val="S642_13_Juntas_dilatacion22"/>
      <sheetName val="S644_2_Tuberia_PVC_4&quot;22"/>
      <sheetName val="_TUBERIA_36&quot;22"/>
      <sheetName val="S632_1_Baranda22"/>
      <sheetName val="_S661_1_TUBERIA_36&quot;_22"/>
      <sheetName val="S673_1_MAT__FILTRANTE22"/>
      <sheetName val="S673_2_GEOTEXTIL22"/>
      <sheetName val="TRANS__EXPLANACION22"/>
      <sheetName val="_S673_3_GEODREN_PLANAR_6&quot;22"/>
      <sheetName val="S681_1_GAVIONES22"/>
      <sheetName val="S700_1_Demarcacion22"/>
      <sheetName val="S700_2_Marca_víal22"/>
      <sheetName val="S701_1_tachas_reflectivas22"/>
      <sheetName val="S710_1_1_SEÑ_VERT__22"/>
      <sheetName val="S710_2_SEÑ_VERT_V22"/>
      <sheetName val="S710_1_2_SEÑ_VERT_22"/>
      <sheetName val="S730_1Defensas_22"/>
      <sheetName val="S800_2_CERCAS22"/>
      <sheetName val="S810_1_PROTECCION_TALUDES22"/>
      <sheetName val="S900_2Trans_explan22"/>
      <sheetName val="Tratamiento_fisuras22"/>
      <sheetName val="MARCAS_VIALES22"/>
      <sheetName val="Geomalla_con_fibra_de_vidrio22"/>
      <sheetName val="Anclajes_pasivos_4#622"/>
      <sheetName val="SNP1-geomalla_fibra_Vidrio22"/>
      <sheetName val="SNP2-geomalla_Biaxial22"/>
      <sheetName val="SNP3_concreto_3500_22"/>
      <sheetName val="SNP4_CEM__ASFALTICO22"/>
      <sheetName val="SNP5_MTTO_RUTINARIO22"/>
      <sheetName val="SNP6_Drenes22"/>
      <sheetName val="SNP7_Anclajes_pasivos_4#622"/>
      <sheetName val="SNP8_Anclajes_activos_2_Tor22"/>
      <sheetName val="SNP9_Anclajes_activos_4_Tor22"/>
      <sheetName val="SNP10_MATERIAL_3&quot;_TRIT22"/>
      <sheetName val="SNP11_Material_Relleno22"/>
      <sheetName val="SNP12_CUNETAS_3_00022"/>
      <sheetName val="SNP13_PARCHEO22"/>
      <sheetName val="SNP14_SELLO_JUNTAS22"/>
      <sheetName val="SNP15_Pilotes22"/>
      <sheetName val="SNP16_EXCAV__PAVIMENTO22"/>
      <sheetName val="SNP17_TRANS_BASE22"/>
      <sheetName val="SNP18_AFIRMADO_3&quot;22"/>
      <sheetName val="alcantarilla_K69+10322"/>
      <sheetName val="alcantarilla_K68+43722"/>
      <sheetName val="alcantarilla_K67+45522"/>
      <sheetName val="BOX_110+520_PUENTE_EL_VERDE22"/>
      <sheetName val="Muro_K99+070322"/>
      <sheetName val="MURO_K104+45422"/>
      <sheetName val="Muro_K109+057022"/>
      <sheetName val="BOX_K22"/>
      <sheetName val="INFORME_SEMANAL19"/>
      <sheetName val="201_719"/>
      <sheetName val="211_119"/>
      <sheetName val="320_219"/>
      <sheetName val="330_119"/>
      <sheetName val="330_219"/>
      <sheetName val="411_219"/>
      <sheetName val="450_2P19"/>
      <sheetName val="450_9P19"/>
      <sheetName val="461_119"/>
      <sheetName val="465_119"/>
      <sheetName val="464_1P19"/>
      <sheetName val="600_219"/>
      <sheetName val="630_519"/>
      <sheetName val="630_619"/>
      <sheetName val="630_719"/>
      <sheetName val="681_119"/>
      <sheetName val="670_P19"/>
      <sheetName val="671_P19"/>
      <sheetName val="674_219"/>
      <sheetName val="450_3P19"/>
      <sheetName val="621_1P19"/>
      <sheetName val="610_2P19"/>
      <sheetName val="230_219"/>
      <sheetName val="230_2P19"/>
      <sheetName val="621_1-1P19"/>
      <sheetName val="621_1_2P19"/>
      <sheetName val="PESO_VARILLAS19"/>
      <sheetName val="210_1_118"/>
      <sheetName val="210_1_218"/>
      <sheetName val="210_2_118"/>
      <sheetName val="220_118"/>
      <sheetName val="420_118"/>
      <sheetName val="421_118"/>
      <sheetName val="630_4_118"/>
      <sheetName val="640_1_118"/>
      <sheetName val="4P_1_118"/>
      <sheetName val="671_118"/>
      <sheetName val="673P_118"/>
      <sheetName val="674p_218"/>
      <sheetName val="640_1_218"/>
      <sheetName val="640_1_418"/>
      <sheetName val="630_3_118"/>
      <sheetName val="700_118"/>
      <sheetName val="701_218"/>
      <sheetName val="710_118"/>
      <sheetName val="730_118"/>
      <sheetName val="TORTA_EST18"/>
      <sheetName val="Indicadores_Y_Listas18"/>
      <sheetName val="PROY_ORIGINAL29"/>
      <sheetName val="PU_(2)28"/>
      <sheetName val="COSTOS_UNITARIOS23"/>
      <sheetName val="TRAYECTO_123"/>
      <sheetName val="200P_123"/>
      <sheetName val="210_2_223"/>
      <sheetName val="320_123"/>
      <sheetName val="640_123"/>
      <sheetName val="500P_123"/>
      <sheetName val="500P_223"/>
      <sheetName val="600_123"/>
      <sheetName val="610_123"/>
      <sheetName val="630_423"/>
      <sheetName val="640P_223"/>
      <sheetName val="640_1_(2)23"/>
      <sheetName val="672P_123"/>
      <sheetName val="2P_123"/>
      <sheetName val="900_223"/>
      <sheetName val="materiales_de_insumo23"/>
      <sheetName val="jornales_y_prestaciones23"/>
      <sheetName val="210_123"/>
      <sheetName val="310_123"/>
      <sheetName val="600_423"/>
      <sheetName val="661_123"/>
      <sheetName val="673_123"/>
      <sheetName val="673_223"/>
      <sheetName val="673_323"/>
      <sheetName val="672_123"/>
      <sheetName val="3P_123"/>
      <sheetName val="3P_223"/>
      <sheetName val="6_1P23"/>
      <sheetName val="6_2P23"/>
      <sheetName val="6_4P23"/>
      <sheetName val="VALOR_ENSAYOS23"/>
      <sheetName val="resumen_preacta23"/>
      <sheetName val="Resalto_en_asfalto23"/>
      <sheetName val="Mat_fresado_para_ampliacion23"/>
      <sheetName val="Tuberia_filtro_D=6&quot;23"/>
      <sheetName val="Realce_de_bordillo23"/>
      <sheetName val="Remocion_tuberia_d=24&quot;23"/>
      <sheetName val="GRAVA_ATRAQUES_DE_ALCANTARILL23"/>
      <sheetName val="FORMATO_PREACTA23"/>
      <sheetName val="FORMATO_FECHA)23"/>
      <sheetName val="DESMONTE_LIMP_23"/>
      <sheetName val="REGISTRO_FOTOGRAFICO23"/>
      <sheetName val="S200_1_DESM__LIMP_B_23"/>
      <sheetName val="S200_2_DESM__LIMP__NB23"/>
      <sheetName val="S201_7_DEMO__ESTRUCTURAS23"/>
      <sheetName val="Remocion_alcantarillas_23"/>
      <sheetName val="Excav__Mat__Comun_23"/>
      <sheetName val="s201_15-remoción_de_alcantari23"/>
      <sheetName val="s210_2_2-Exc_de_expl23"/>
      <sheetName val="s210_2_1-Exc_en_roca23"/>
      <sheetName val="s211_1_REMOCION_DERR_23"/>
      <sheetName val="s220_1_Terraplenes23"/>
      <sheetName val="s221_1_Pedraplen23"/>
      <sheetName val="S900_3_TRANS__DERRUMBE23"/>
      <sheetName val="s231_1_Geotextil23"/>
      <sheetName val="S230_2_Mejora__de_la_Sub-Ra23"/>
      <sheetName val="S320_1_Sub_base23"/>
      <sheetName val="S330_1_BASE_GRANULAR23"/>
      <sheetName val="CONFM__DE_CALZADA_EXISTENTE23"/>
      <sheetName val="S310_1_Confor__calzada_existe23"/>
      <sheetName val="_S450_1_MEZCLA_MDC-123"/>
      <sheetName val="_S450_2MEZCLA_MDC-223"/>
      <sheetName val="S420_1_RIEGO_DE_IMPRIMACION_23"/>
      <sheetName val="S421_1_RIEGO_LIGA_CRR-123"/>
      <sheetName val="S460_1_FRESADO_23"/>
      <sheetName val="Excav__REPARACION_PAVIMENTO_23"/>
      <sheetName val="S465_1_EXC__PAV__ASFALTICO23"/>
      <sheetName val="S500_1_PAVIMENTO_CONCRETO23"/>
      <sheetName val="S510_1_PAVIMENTO_ADOQUIN23"/>
      <sheetName val="S600_1_EXCAV__VARIAS_23"/>
      <sheetName val="Relleno_Estructuras23"/>
      <sheetName val="eXCAVACIONES_VARIAS_EN_ROCA_23"/>
      <sheetName val="S600_2_EXCAV__ROCA23"/>
      <sheetName val="S610_1_Relleno_Estructuras23"/>
      <sheetName val="S623_1_Anclajes_23"/>
      <sheetName val="S623P1_Pantalla_Concreto23"/>
      <sheetName val="S630_3_Concretos_C23"/>
      <sheetName val="S630_4a_Concretos_D23"/>
      <sheetName val="S630_4b_Concretos_D23"/>
      <sheetName val="S630_6_CONCRETO_F23"/>
      <sheetName val="CONCRETO_G23"/>
      <sheetName val="S630_7_CONCRETO_G23"/>
      <sheetName val="s640_1_Acero_refuerzo23"/>
      <sheetName val="S642_13_Juntas_dilatacion23"/>
      <sheetName val="S644_2_Tuberia_PVC_4&quot;23"/>
      <sheetName val="_TUBERIA_36&quot;23"/>
      <sheetName val="S632_1_Baranda23"/>
      <sheetName val="_S661_1_TUBERIA_36&quot;_23"/>
      <sheetName val="S673_1_MAT__FILTRANTE23"/>
      <sheetName val="S673_2_GEOTEXTIL23"/>
      <sheetName val="TRANS__EXPLANACION23"/>
      <sheetName val="_S673_3_GEODREN_PLANAR_6&quot;23"/>
      <sheetName val="S681_1_GAVIONES23"/>
      <sheetName val="S700_1_Demarcacion23"/>
      <sheetName val="S700_2_Marca_víal23"/>
      <sheetName val="S701_1_tachas_reflectivas23"/>
      <sheetName val="S710_1_1_SEÑ_VERT__23"/>
      <sheetName val="S710_2_SEÑ_VERT_V23"/>
      <sheetName val="S710_1_2_SEÑ_VERT_23"/>
      <sheetName val="S730_1Defensas_23"/>
      <sheetName val="S800_2_CERCAS23"/>
      <sheetName val="S810_1_PROTECCION_TALUDES23"/>
      <sheetName val="S900_2Trans_explan23"/>
      <sheetName val="Tratamiento_fisuras23"/>
      <sheetName val="MARCAS_VIALES23"/>
      <sheetName val="Geomalla_con_fibra_de_vidrio23"/>
      <sheetName val="Anclajes_pasivos_4#623"/>
      <sheetName val="SNP1-geomalla_fibra_Vidrio23"/>
      <sheetName val="SNP2-geomalla_Biaxial23"/>
      <sheetName val="SNP3_concreto_3500_23"/>
      <sheetName val="SNP4_CEM__ASFALTICO23"/>
      <sheetName val="SNP5_MTTO_RUTINARIO23"/>
      <sheetName val="SNP6_Drenes23"/>
      <sheetName val="SNP7_Anclajes_pasivos_4#623"/>
      <sheetName val="SNP8_Anclajes_activos_2_Tor23"/>
      <sheetName val="SNP9_Anclajes_activos_4_Tor23"/>
      <sheetName val="SNP10_MATERIAL_3&quot;_TRIT23"/>
      <sheetName val="SNP11_Material_Relleno23"/>
      <sheetName val="SNP12_CUNETAS_3_00023"/>
      <sheetName val="SNP13_PARCHEO23"/>
      <sheetName val="SNP14_SELLO_JUNTAS23"/>
      <sheetName val="SNP15_Pilotes23"/>
      <sheetName val="SNP16_EXCAV__PAVIMENTO23"/>
      <sheetName val="SNP17_TRANS_BASE23"/>
      <sheetName val="SNP18_AFIRMADO_3&quot;23"/>
      <sheetName val="alcantarilla_K69+10323"/>
      <sheetName val="alcantarilla_K68+43723"/>
      <sheetName val="alcantarilla_K67+45523"/>
      <sheetName val="BOX_110+520_PUENTE_EL_VERDE23"/>
      <sheetName val="Muro_K99+070323"/>
      <sheetName val="MURO_K104+45423"/>
      <sheetName val="Muro_K109+057023"/>
      <sheetName val="BOX_K23"/>
      <sheetName val="INFORME_SEMANAL20"/>
      <sheetName val="201_720"/>
      <sheetName val="211_120"/>
      <sheetName val="320_220"/>
      <sheetName val="330_120"/>
      <sheetName val="330_220"/>
      <sheetName val="411_220"/>
      <sheetName val="450_2P20"/>
      <sheetName val="450_9P20"/>
      <sheetName val="461_120"/>
      <sheetName val="465_120"/>
      <sheetName val="464_1P20"/>
      <sheetName val="600_220"/>
      <sheetName val="630_520"/>
      <sheetName val="630_620"/>
      <sheetName val="630_720"/>
      <sheetName val="681_120"/>
      <sheetName val="670_P20"/>
      <sheetName val="671_P20"/>
      <sheetName val="674_220"/>
      <sheetName val="450_3P20"/>
      <sheetName val="621_1P20"/>
      <sheetName val="610_2P20"/>
      <sheetName val="230_220"/>
      <sheetName val="230_2P20"/>
      <sheetName val="621_1-1P20"/>
      <sheetName val="621_1_2P20"/>
      <sheetName val="PESO_VARILLAS20"/>
      <sheetName val="210_1_119"/>
      <sheetName val="210_1_219"/>
      <sheetName val="210_2_119"/>
      <sheetName val="220_119"/>
      <sheetName val="420_119"/>
      <sheetName val="421_119"/>
      <sheetName val="630_4_119"/>
      <sheetName val="640_1_119"/>
      <sheetName val="4P_1_119"/>
      <sheetName val="671_119"/>
      <sheetName val="673P_119"/>
      <sheetName val="674p_219"/>
      <sheetName val="640_1_219"/>
      <sheetName val="640_1_419"/>
      <sheetName val="630_3_119"/>
      <sheetName val="700_119"/>
      <sheetName val="701_219"/>
      <sheetName val="710_119"/>
      <sheetName val="730_119"/>
      <sheetName val="TORTA_EST19"/>
      <sheetName val="Indicadores_Y_Listas19"/>
      <sheetName val="PROY_ORIGINAL30"/>
      <sheetName val="PU_(2)29"/>
      <sheetName val="COSTOS_UNITARIOS24"/>
      <sheetName val="TRAYECTO_124"/>
      <sheetName val="200P_124"/>
      <sheetName val="210_2_224"/>
      <sheetName val="320_124"/>
      <sheetName val="640_124"/>
      <sheetName val="500P_124"/>
      <sheetName val="500P_224"/>
      <sheetName val="600_124"/>
      <sheetName val="610_124"/>
      <sheetName val="630_424"/>
      <sheetName val="640P_224"/>
      <sheetName val="640_1_(2)24"/>
      <sheetName val="672P_124"/>
      <sheetName val="2P_124"/>
      <sheetName val="900_224"/>
      <sheetName val="materiales_de_insumo24"/>
      <sheetName val="jornales_y_prestaciones24"/>
      <sheetName val="210_124"/>
      <sheetName val="310_124"/>
      <sheetName val="600_424"/>
      <sheetName val="661_124"/>
      <sheetName val="673_124"/>
      <sheetName val="673_224"/>
      <sheetName val="673_324"/>
      <sheetName val="672_124"/>
      <sheetName val="3P_124"/>
      <sheetName val="3P_224"/>
      <sheetName val="6_1P24"/>
      <sheetName val="6_2P24"/>
      <sheetName val="6_4P24"/>
      <sheetName val="VALOR_ENSAYOS24"/>
      <sheetName val="resumen_preacta24"/>
      <sheetName val="Resalto_en_asfalto24"/>
      <sheetName val="Mat_fresado_para_ampliacion24"/>
      <sheetName val="Tuberia_filtro_D=6&quot;24"/>
      <sheetName val="Realce_de_bordillo24"/>
      <sheetName val="Remocion_tuberia_d=24&quot;24"/>
      <sheetName val="GRAVA_ATRAQUES_DE_ALCANTARILL24"/>
      <sheetName val="FORMATO_PREACTA24"/>
      <sheetName val="FORMATO_FECHA)24"/>
      <sheetName val="DESMONTE_LIMP_24"/>
      <sheetName val="REGISTRO_FOTOGRAFICO24"/>
      <sheetName val="S200_1_DESM__LIMP_B_24"/>
      <sheetName val="S200_2_DESM__LIMP__NB24"/>
      <sheetName val="S201_7_DEMO__ESTRUCTURAS24"/>
      <sheetName val="Remocion_alcantarillas_24"/>
      <sheetName val="Excav__Mat__Comun_24"/>
      <sheetName val="s201_15-remoción_de_alcantari24"/>
      <sheetName val="s210_2_2-Exc_de_expl24"/>
      <sheetName val="s210_2_1-Exc_en_roca24"/>
      <sheetName val="s211_1_REMOCION_DERR_24"/>
      <sheetName val="s220_1_Terraplenes24"/>
      <sheetName val="s221_1_Pedraplen24"/>
      <sheetName val="S900_3_TRANS__DERRUMBE24"/>
      <sheetName val="s231_1_Geotextil24"/>
      <sheetName val="S230_2_Mejora__de_la_Sub-Ra24"/>
      <sheetName val="S320_1_Sub_base24"/>
      <sheetName val="S330_1_BASE_GRANULAR24"/>
      <sheetName val="CONFM__DE_CALZADA_EXISTENTE24"/>
      <sheetName val="S310_1_Confor__calzada_existe24"/>
      <sheetName val="_S450_1_MEZCLA_MDC-124"/>
      <sheetName val="_S450_2MEZCLA_MDC-224"/>
      <sheetName val="S420_1_RIEGO_DE_IMPRIMACION_24"/>
      <sheetName val="S421_1_RIEGO_LIGA_CRR-124"/>
      <sheetName val="S460_1_FRESADO_24"/>
      <sheetName val="Excav__REPARACION_PAVIMENTO_24"/>
      <sheetName val="S465_1_EXC__PAV__ASFALTICO24"/>
      <sheetName val="S500_1_PAVIMENTO_CONCRETO24"/>
      <sheetName val="S510_1_PAVIMENTO_ADOQUIN24"/>
      <sheetName val="S600_1_EXCAV__VARIAS_24"/>
      <sheetName val="Relleno_Estructuras24"/>
      <sheetName val="eXCAVACIONES_VARIAS_EN_ROCA_24"/>
      <sheetName val="S600_2_EXCAV__ROCA24"/>
      <sheetName val="S610_1_Relleno_Estructuras24"/>
      <sheetName val="S623_1_Anclajes_24"/>
      <sheetName val="S623P1_Pantalla_Concreto24"/>
      <sheetName val="S630_3_Concretos_C24"/>
      <sheetName val="S630_4a_Concretos_D24"/>
      <sheetName val="S630_4b_Concretos_D24"/>
      <sheetName val="S630_6_CONCRETO_F24"/>
      <sheetName val="CONCRETO_G24"/>
      <sheetName val="S630_7_CONCRETO_G24"/>
      <sheetName val="s640_1_Acero_refuerzo24"/>
      <sheetName val="S642_13_Juntas_dilatacion24"/>
      <sheetName val="S644_2_Tuberia_PVC_4&quot;24"/>
      <sheetName val="_TUBERIA_36&quot;24"/>
      <sheetName val="S632_1_Baranda24"/>
      <sheetName val="_S661_1_TUBERIA_36&quot;_24"/>
      <sheetName val="S673_1_MAT__FILTRANTE24"/>
      <sheetName val="S673_2_GEOTEXTIL24"/>
      <sheetName val="TRANS__EXPLANACION24"/>
      <sheetName val="_S673_3_GEODREN_PLANAR_6&quot;24"/>
      <sheetName val="S681_1_GAVIONES24"/>
      <sheetName val="S700_1_Demarcacion24"/>
      <sheetName val="S700_2_Marca_víal24"/>
      <sheetName val="S701_1_tachas_reflectivas24"/>
      <sheetName val="S710_1_1_SEÑ_VERT__24"/>
      <sheetName val="S710_2_SEÑ_VERT_V24"/>
      <sheetName val="S710_1_2_SEÑ_VERT_24"/>
      <sheetName val="S730_1Defensas_24"/>
      <sheetName val="S800_2_CERCAS24"/>
      <sheetName val="S810_1_PROTECCION_TALUDES24"/>
      <sheetName val="S900_2Trans_explan24"/>
      <sheetName val="Tratamiento_fisuras24"/>
      <sheetName val="MARCAS_VIALES24"/>
      <sheetName val="Geomalla_con_fibra_de_vidrio24"/>
      <sheetName val="Anclajes_pasivos_4#624"/>
      <sheetName val="SNP1-geomalla_fibra_Vidrio24"/>
      <sheetName val="SNP2-geomalla_Biaxial24"/>
      <sheetName val="SNP3_concreto_3500_24"/>
      <sheetName val="SNP4_CEM__ASFALTICO24"/>
      <sheetName val="SNP5_MTTO_RUTINARIO24"/>
      <sheetName val="SNP6_Drenes24"/>
      <sheetName val="SNP7_Anclajes_pasivos_4#624"/>
      <sheetName val="SNP8_Anclajes_activos_2_Tor24"/>
      <sheetName val="SNP9_Anclajes_activos_4_Tor24"/>
      <sheetName val="SNP10_MATERIAL_3&quot;_TRIT24"/>
      <sheetName val="SNP11_Material_Relleno24"/>
      <sheetName val="SNP12_CUNETAS_3_00024"/>
      <sheetName val="SNP13_PARCHEO24"/>
      <sheetName val="SNP14_SELLO_JUNTAS24"/>
      <sheetName val="SNP15_Pilotes24"/>
      <sheetName val="SNP16_EXCAV__PAVIMENTO24"/>
      <sheetName val="SNP17_TRANS_BASE24"/>
      <sheetName val="SNP18_AFIRMADO_3&quot;24"/>
      <sheetName val="alcantarilla_K69+10324"/>
      <sheetName val="alcantarilla_K68+43724"/>
      <sheetName val="alcantarilla_K67+45524"/>
      <sheetName val="BOX_110+520_PUENTE_EL_VERDE24"/>
      <sheetName val="Muro_K99+070324"/>
      <sheetName val="MURO_K104+45424"/>
      <sheetName val="Muro_K109+057024"/>
      <sheetName val="BOX_K24"/>
      <sheetName val="INFORME_SEMANAL21"/>
      <sheetName val="201_721"/>
      <sheetName val="211_121"/>
      <sheetName val="320_221"/>
      <sheetName val="330_121"/>
      <sheetName val="330_221"/>
      <sheetName val="411_221"/>
      <sheetName val="450_2P21"/>
      <sheetName val="450_9P21"/>
      <sheetName val="461_121"/>
      <sheetName val="465_121"/>
      <sheetName val="464_1P21"/>
      <sheetName val="600_221"/>
      <sheetName val="630_521"/>
      <sheetName val="630_621"/>
      <sheetName val="630_721"/>
      <sheetName val="681_121"/>
      <sheetName val="670_P21"/>
      <sheetName val="671_P21"/>
      <sheetName val="674_221"/>
      <sheetName val="450_3P21"/>
      <sheetName val="621_1P21"/>
      <sheetName val="610_2P21"/>
      <sheetName val="230_221"/>
      <sheetName val="230_2P21"/>
      <sheetName val="621_1-1P21"/>
      <sheetName val="621_1_2P21"/>
      <sheetName val="PESO_VARILLAS21"/>
      <sheetName val="210_1_120"/>
      <sheetName val="210_1_220"/>
      <sheetName val="210_2_120"/>
      <sheetName val="220_120"/>
      <sheetName val="420_120"/>
      <sheetName val="421_120"/>
      <sheetName val="630_4_120"/>
      <sheetName val="640_1_120"/>
      <sheetName val="4P_1_120"/>
      <sheetName val="671_120"/>
      <sheetName val="673P_120"/>
      <sheetName val="674p_220"/>
      <sheetName val="640_1_220"/>
      <sheetName val="640_1_420"/>
      <sheetName val="630_3_120"/>
      <sheetName val="700_120"/>
      <sheetName val="701_220"/>
      <sheetName val="710_120"/>
      <sheetName val="730_120"/>
      <sheetName val="TORTA_EST20"/>
      <sheetName val="Indicadores_Y_Listas20"/>
      <sheetName val="PROY_ORIGINAL31"/>
      <sheetName val="PU_(2)30"/>
      <sheetName val="COSTOS_UNITARIOS25"/>
      <sheetName val="TRAYECTO_125"/>
      <sheetName val="200P_125"/>
      <sheetName val="210_2_225"/>
      <sheetName val="320_125"/>
      <sheetName val="640_125"/>
      <sheetName val="500P_125"/>
      <sheetName val="500P_225"/>
      <sheetName val="600_125"/>
      <sheetName val="610_125"/>
      <sheetName val="630_425"/>
      <sheetName val="640P_225"/>
      <sheetName val="640_1_(2)25"/>
      <sheetName val="672P_125"/>
      <sheetName val="2P_125"/>
      <sheetName val="900_225"/>
      <sheetName val="materiales_de_insumo25"/>
      <sheetName val="jornales_y_prestaciones25"/>
      <sheetName val="210_125"/>
      <sheetName val="310_125"/>
      <sheetName val="600_425"/>
      <sheetName val="661_125"/>
      <sheetName val="673_125"/>
      <sheetName val="673_225"/>
      <sheetName val="673_325"/>
      <sheetName val="672_125"/>
      <sheetName val="3P_125"/>
      <sheetName val="3P_225"/>
      <sheetName val="6_1P25"/>
      <sheetName val="6_2P25"/>
      <sheetName val="6_4P25"/>
      <sheetName val="VALOR_ENSAYOS25"/>
      <sheetName val="resumen_preacta25"/>
      <sheetName val="Resalto_en_asfalto25"/>
      <sheetName val="Mat_fresado_para_ampliacion25"/>
      <sheetName val="Tuberia_filtro_D=6&quot;25"/>
      <sheetName val="Realce_de_bordillo25"/>
      <sheetName val="Remocion_tuberia_d=24&quot;25"/>
      <sheetName val="GRAVA_ATRAQUES_DE_ALCANTARILL25"/>
      <sheetName val="FORMATO_PREACTA25"/>
      <sheetName val="FORMATO_FECHA)25"/>
      <sheetName val="DESMONTE_LIMP_25"/>
      <sheetName val="REGISTRO_FOTOGRAFICO25"/>
      <sheetName val="S200_1_DESM__LIMP_B_25"/>
      <sheetName val="S200_2_DESM__LIMP__NB25"/>
      <sheetName val="S201_7_DEMO__ESTRUCTURAS25"/>
      <sheetName val="Remocion_alcantarillas_25"/>
      <sheetName val="Excav__Mat__Comun_25"/>
      <sheetName val="s201_15-remoción_de_alcantari25"/>
      <sheetName val="s210_2_2-Exc_de_expl25"/>
      <sheetName val="s210_2_1-Exc_en_roca25"/>
      <sheetName val="s211_1_REMOCION_DERR_25"/>
      <sheetName val="s220_1_Terraplenes25"/>
      <sheetName val="s221_1_Pedraplen25"/>
      <sheetName val="S900_3_TRANS__DERRUMBE25"/>
      <sheetName val="s231_1_Geotextil25"/>
      <sheetName val="S230_2_Mejora__de_la_Sub-Ra25"/>
      <sheetName val="S320_1_Sub_base25"/>
      <sheetName val="S330_1_BASE_GRANULAR25"/>
      <sheetName val="CONFM__DE_CALZADA_EXISTENTE25"/>
      <sheetName val="S310_1_Confor__calzada_existe25"/>
      <sheetName val="_S450_1_MEZCLA_MDC-125"/>
      <sheetName val="_S450_2MEZCLA_MDC-225"/>
      <sheetName val="S420_1_RIEGO_DE_IMPRIMACION_25"/>
      <sheetName val="S421_1_RIEGO_LIGA_CRR-125"/>
      <sheetName val="S460_1_FRESADO_25"/>
      <sheetName val="Excav__REPARACION_PAVIMENTO_25"/>
      <sheetName val="S465_1_EXC__PAV__ASFALTICO25"/>
      <sheetName val="S500_1_PAVIMENTO_CONCRETO25"/>
      <sheetName val="S510_1_PAVIMENTO_ADOQUIN25"/>
      <sheetName val="S600_1_EXCAV__VARIAS_25"/>
      <sheetName val="Relleno_Estructuras25"/>
      <sheetName val="eXCAVACIONES_VARIAS_EN_ROCA_25"/>
      <sheetName val="S600_2_EXCAV__ROCA25"/>
      <sheetName val="S610_1_Relleno_Estructuras25"/>
      <sheetName val="S623_1_Anclajes_25"/>
      <sheetName val="S623P1_Pantalla_Concreto25"/>
      <sheetName val="S630_3_Concretos_C25"/>
      <sheetName val="S630_4a_Concretos_D25"/>
      <sheetName val="S630_4b_Concretos_D25"/>
      <sheetName val="S630_6_CONCRETO_F25"/>
      <sheetName val="CONCRETO_G25"/>
      <sheetName val="S630_7_CONCRETO_G25"/>
      <sheetName val="s640_1_Acero_refuerzo25"/>
      <sheetName val="S642_13_Juntas_dilatacion25"/>
      <sheetName val="S644_2_Tuberia_PVC_4&quot;25"/>
      <sheetName val="_TUBERIA_36&quot;25"/>
      <sheetName val="S632_1_Baranda25"/>
      <sheetName val="_S661_1_TUBERIA_36&quot;_25"/>
      <sheetName val="S673_1_MAT__FILTRANTE25"/>
      <sheetName val="S673_2_GEOTEXTIL25"/>
      <sheetName val="TRANS__EXPLANACION25"/>
      <sheetName val="_S673_3_GEODREN_PLANAR_6&quot;25"/>
      <sheetName val="S681_1_GAVIONES25"/>
      <sheetName val="S700_1_Demarcacion25"/>
      <sheetName val="S700_2_Marca_víal25"/>
      <sheetName val="S701_1_tachas_reflectivas25"/>
      <sheetName val="S710_1_1_SEÑ_VERT__25"/>
      <sheetName val="S710_2_SEÑ_VERT_V25"/>
      <sheetName val="S710_1_2_SEÑ_VERT_25"/>
      <sheetName val="S730_1Defensas_25"/>
      <sheetName val="S800_2_CERCAS25"/>
      <sheetName val="S810_1_PROTECCION_TALUDES25"/>
      <sheetName val="S900_2Trans_explan25"/>
      <sheetName val="Tratamiento_fisuras25"/>
      <sheetName val="MARCAS_VIALES25"/>
      <sheetName val="Geomalla_con_fibra_de_vidrio25"/>
      <sheetName val="Anclajes_pasivos_4#625"/>
      <sheetName val="SNP1-geomalla_fibra_Vidrio25"/>
      <sheetName val="SNP2-geomalla_Biaxial25"/>
      <sheetName val="SNP3_concreto_3500_25"/>
      <sheetName val="SNP4_CEM__ASFALTICO25"/>
      <sheetName val="SNP5_MTTO_RUTINARIO25"/>
      <sheetName val="SNP6_Drenes25"/>
      <sheetName val="SNP7_Anclajes_pasivos_4#625"/>
      <sheetName val="SNP8_Anclajes_activos_2_Tor25"/>
      <sheetName val="SNP9_Anclajes_activos_4_Tor25"/>
      <sheetName val="SNP10_MATERIAL_3&quot;_TRIT25"/>
      <sheetName val="SNP11_Material_Relleno25"/>
      <sheetName val="SNP12_CUNETAS_3_00025"/>
      <sheetName val="SNP13_PARCHEO25"/>
      <sheetName val="SNP14_SELLO_JUNTAS25"/>
      <sheetName val="SNP15_Pilotes25"/>
      <sheetName val="SNP16_EXCAV__PAVIMENTO25"/>
      <sheetName val="SNP17_TRANS_BASE25"/>
      <sheetName val="SNP18_AFIRMADO_3&quot;25"/>
      <sheetName val="alcantarilla_K69+10325"/>
      <sheetName val="alcantarilla_K68+43725"/>
      <sheetName val="alcantarilla_K67+45525"/>
      <sheetName val="BOX_110+520_PUENTE_EL_VERDE25"/>
      <sheetName val="Muro_K99+070325"/>
      <sheetName val="MURO_K104+45425"/>
      <sheetName val="Muro_K109+057025"/>
      <sheetName val="BOX_K25"/>
      <sheetName val="INFORME_SEMANAL22"/>
      <sheetName val="201_722"/>
      <sheetName val="211_122"/>
      <sheetName val="320_222"/>
      <sheetName val="330_122"/>
      <sheetName val="330_222"/>
      <sheetName val="411_222"/>
      <sheetName val="450_2P22"/>
      <sheetName val="450_9P22"/>
      <sheetName val="461_122"/>
      <sheetName val="465_122"/>
      <sheetName val="464_1P22"/>
      <sheetName val="600_222"/>
      <sheetName val="630_522"/>
      <sheetName val="630_622"/>
      <sheetName val="630_722"/>
      <sheetName val="681_122"/>
      <sheetName val="670_P22"/>
      <sheetName val="671_P22"/>
      <sheetName val="674_222"/>
      <sheetName val="450_3P22"/>
      <sheetName val="621_1P22"/>
      <sheetName val="610_2P22"/>
      <sheetName val="230_222"/>
      <sheetName val="230_2P22"/>
      <sheetName val="621_1-1P22"/>
      <sheetName val="621_1_2P22"/>
      <sheetName val="PESO_VARILLAS22"/>
      <sheetName val="210_1_121"/>
      <sheetName val="210_1_221"/>
      <sheetName val="210_2_121"/>
      <sheetName val="220_121"/>
      <sheetName val="420_121"/>
      <sheetName val="421_121"/>
      <sheetName val="630_4_121"/>
      <sheetName val="640_1_121"/>
      <sheetName val="4P_1_121"/>
      <sheetName val="671_121"/>
      <sheetName val="673P_121"/>
      <sheetName val="674p_221"/>
      <sheetName val="640_1_221"/>
      <sheetName val="640_1_421"/>
      <sheetName val="630_3_121"/>
      <sheetName val="700_121"/>
      <sheetName val="701_221"/>
      <sheetName val="710_121"/>
      <sheetName val="730_121"/>
      <sheetName val="TORTA_EST21"/>
      <sheetName val="Indicadores_Y_Listas21"/>
      <sheetName val="PROY_ORIGINAL32"/>
      <sheetName val="PU_(2)31"/>
      <sheetName val="COSTOS_UNITARIOS26"/>
      <sheetName val="TRAYECTO_126"/>
      <sheetName val="200P_126"/>
      <sheetName val="210_2_226"/>
      <sheetName val="320_126"/>
      <sheetName val="640_126"/>
      <sheetName val="500P_126"/>
      <sheetName val="500P_226"/>
      <sheetName val="600_126"/>
      <sheetName val="610_126"/>
      <sheetName val="630_426"/>
      <sheetName val="640P_226"/>
      <sheetName val="640_1_(2)26"/>
      <sheetName val="672P_126"/>
      <sheetName val="2P_126"/>
      <sheetName val="900_226"/>
      <sheetName val="materiales_de_insumo26"/>
      <sheetName val="jornales_y_prestaciones26"/>
      <sheetName val="210_126"/>
      <sheetName val="310_126"/>
      <sheetName val="600_426"/>
      <sheetName val="661_126"/>
      <sheetName val="673_126"/>
      <sheetName val="673_226"/>
      <sheetName val="673_326"/>
      <sheetName val="672_126"/>
      <sheetName val="3P_126"/>
      <sheetName val="3P_226"/>
      <sheetName val="6_1P26"/>
      <sheetName val="6_2P26"/>
      <sheetName val="6_4P26"/>
      <sheetName val="VALOR_ENSAYOS26"/>
      <sheetName val="resumen_preacta26"/>
      <sheetName val="Resalto_en_asfalto26"/>
      <sheetName val="Mat_fresado_para_ampliacion26"/>
      <sheetName val="Tuberia_filtro_D=6&quot;26"/>
      <sheetName val="Realce_de_bordillo26"/>
      <sheetName val="Remocion_tuberia_d=24&quot;26"/>
      <sheetName val="GRAVA_ATRAQUES_DE_ALCANTARILL26"/>
      <sheetName val="FORMATO_PREACTA26"/>
      <sheetName val="FORMATO_FECHA)26"/>
      <sheetName val="DESMONTE_LIMP_26"/>
      <sheetName val="REGISTRO_FOTOGRAFICO26"/>
      <sheetName val="S200_1_DESM__LIMP_B_26"/>
      <sheetName val="S200_2_DESM__LIMP__NB26"/>
      <sheetName val="S201_7_DEMO__ESTRUCTURAS26"/>
      <sheetName val="Remocion_alcantarillas_26"/>
      <sheetName val="Excav__Mat__Comun_26"/>
      <sheetName val="s201_15-remoción_de_alcantari26"/>
      <sheetName val="s210_2_2-Exc_de_expl26"/>
      <sheetName val="s210_2_1-Exc_en_roca26"/>
      <sheetName val="s211_1_REMOCION_DERR_26"/>
      <sheetName val="s220_1_Terraplenes26"/>
      <sheetName val="s221_1_Pedraplen26"/>
      <sheetName val="S900_3_TRANS__DERRUMBE26"/>
      <sheetName val="s231_1_Geotextil26"/>
      <sheetName val="S230_2_Mejora__de_la_Sub-Ra26"/>
      <sheetName val="S320_1_Sub_base26"/>
      <sheetName val="S330_1_BASE_GRANULAR26"/>
      <sheetName val="CONFM__DE_CALZADA_EXISTENTE26"/>
      <sheetName val="S310_1_Confor__calzada_existe26"/>
      <sheetName val="_S450_1_MEZCLA_MDC-126"/>
      <sheetName val="_S450_2MEZCLA_MDC-226"/>
      <sheetName val="S420_1_RIEGO_DE_IMPRIMACION_26"/>
      <sheetName val="S421_1_RIEGO_LIGA_CRR-126"/>
      <sheetName val="S460_1_FRESADO_26"/>
      <sheetName val="Excav__REPARACION_PAVIMENTO_26"/>
      <sheetName val="S465_1_EXC__PAV__ASFALTICO26"/>
      <sheetName val="S500_1_PAVIMENTO_CONCRETO26"/>
      <sheetName val="S510_1_PAVIMENTO_ADOQUIN26"/>
      <sheetName val="S600_1_EXCAV__VARIAS_26"/>
      <sheetName val="Relleno_Estructuras26"/>
      <sheetName val="eXCAVACIONES_VARIAS_EN_ROCA_26"/>
      <sheetName val="S600_2_EXCAV__ROCA26"/>
      <sheetName val="S610_1_Relleno_Estructuras26"/>
      <sheetName val="S623_1_Anclajes_26"/>
      <sheetName val="S623P1_Pantalla_Concreto26"/>
      <sheetName val="S630_3_Concretos_C26"/>
      <sheetName val="S630_4a_Concretos_D26"/>
      <sheetName val="S630_4b_Concretos_D26"/>
      <sheetName val="S630_6_CONCRETO_F26"/>
      <sheetName val="CONCRETO_G26"/>
      <sheetName val="S630_7_CONCRETO_G26"/>
      <sheetName val="s640_1_Acero_refuerzo26"/>
      <sheetName val="S642_13_Juntas_dilatacion26"/>
      <sheetName val="S644_2_Tuberia_PVC_4&quot;26"/>
      <sheetName val="_TUBERIA_36&quot;26"/>
      <sheetName val="S632_1_Baranda26"/>
      <sheetName val="_S661_1_TUBERIA_36&quot;_26"/>
      <sheetName val="S673_1_MAT__FILTRANTE26"/>
      <sheetName val="S673_2_GEOTEXTIL26"/>
      <sheetName val="TRANS__EXPLANACION26"/>
      <sheetName val="_S673_3_GEODREN_PLANAR_6&quot;26"/>
      <sheetName val="S681_1_GAVIONES26"/>
      <sheetName val="S700_1_Demarcacion26"/>
      <sheetName val="S700_2_Marca_víal26"/>
      <sheetName val="S701_1_tachas_reflectivas26"/>
      <sheetName val="S710_1_1_SEÑ_VERT__26"/>
      <sheetName val="S710_2_SEÑ_VERT_V26"/>
      <sheetName val="S710_1_2_SEÑ_VERT_26"/>
      <sheetName val="S730_1Defensas_26"/>
      <sheetName val="S800_2_CERCAS26"/>
      <sheetName val="S810_1_PROTECCION_TALUDES26"/>
      <sheetName val="S900_2Trans_explan26"/>
      <sheetName val="Tratamiento_fisuras26"/>
      <sheetName val="MARCAS_VIALES26"/>
      <sheetName val="Geomalla_con_fibra_de_vidrio26"/>
      <sheetName val="Anclajes_pasivos_4#626"/>
      <sheetName val="SNP1-geomalla_fibra_Vidrio26"/>
      <sheetName val="SNP2-geomalla_Biaxial26"/>
      <sheetName val="SNP3_concreto_3500_26"/>
      <sheetName val="SNP4_CEM__ASFALTICO26"/>
      <sheetName val="SNP5_MTTO_RUTINARIO26"/>
      <sheetName val="SNP6_Drenes26"/>
      <sheetName val="SNP7_Anclajes_pasivos_4#626"/>
      <sheetName val="SNP8_Anclajes_activos_2_Tor26"/>
      <sheetName val="SNP9_Anclajes_activos_4_Tor26"/>
      <sheetName val="SNP10_MATERIAL_3&quot;_TRIT26"/>
      <sheetName val="SNP11_Material_Relleno26"/>
      <sheetName val="SNP12_CUNETAS_3_00026"/>
      <sheetName val="SNP13_PARCHEO26"/>
      <sheetName val="SNP14_SELLO_JUNTAS26"/>
      <sheetName val="SNP15_Pilotes26"/>
      <sheetName val="SNP16_EXCAV__PAVIMENTO26"/>
      <sheetName val="SNP17_TRANS_BASE26"/>
      <sheetName val="SNP18_AFIRMADO_3&quot;26"/>
      <sheetName val="alcantarilla_K69+10326"/>
      <sheetName val="alcantarilla_K68+43726"/>
      <sheetName val="alcantarilla_K67+45526"/>
      <sheetName val="BOX_110+520_PUENTE_EL_VERDE26"/>
      <sheetName val="Muro_K99+070326"/>
      <sheetName val="MURO_K104+45426"/>
      <sheetName val="Muro_K109+057026"/>
      <sheetName val="BOX_K26"/>
      <sheetName val="INFORME_SEMANAL23"/>
      <sheetName val="201_723"/>
      <sheetName val="211_123"/>
      <sheetName val="320_223"/>
      <sheetName val="330_123"/>
      <sheetName val="330_223"/>
      <sheetName val="411_223"/>
      <sheetName val="450_2P23"/>
      <sheetName val="450_9P23"/>
      <sheetName val="461_123"/>
      <sheetName val="465_123"/>
      <sheetName val="464_1P23"/>
      <sheetName val="600_223"/>
      <sheetName val="630_523"/>
      <sheetName val="630_623"/>
      <sheetName val="630_723"/>
      <sheetName val="681_123"/>
      <sheetName val="670_P23"/>
      <sheetName val="671_P23"/>
      <sheetName val="674_223"/>
      <sheetName val="450_3P23"/>
      <sheetName val="621_1P23"/>
      <sheetName val="610_2P23"/>
      <sheetName val="230_223"/>
      <sheetName val="230_2P23"/>
      <sheetName val="621_1-1P23"/>
      <sheetName val="621_1_2P23"/>
      <sheetName val="PESO_VARILLAS23"/>
      <sheetName val="210_1_122"/>
      <sheetName val="210_1_222"/>
      <sheetName val="210_2_122"/>
      <sheetName val="220_122"/>
      <sheetName val="420_122"/>
      <sheetName val="421_122"/>
      <sheetName val="630_4_122"/>
      <sheetName val="640_1_122"/>
      <sheetName val="4P_1_122"/>
      <sheetName val="671_122"/>
      <sheetName val="673P_122"/>
      <sheetName val="674p_222"/>
      <sheetName val="640_1_222"/>
      <sheetName val="640_1_422"/>
      <sheetName val="630_3_122"/>
      <sheetName val="700_122"/>
      <sheetName val="701_222"/>
      <sheetName val="710_122"/>
      <sheetName val="730_122"/>
      <sheetName val="TORTA_EST22"/>
      <sheetName val="Indicadores_Y_Listas22"/>
      <sheetName val="PROY_ORIGINAL33"/>
      <sheetName val="PU_(2)32"/>
      <sheetName val="COSTOS_UNITARIOS27"/>
      <sheetName val="TRAYECTO_127"/>
      <sheetName val="200P_127"/>
      <sheetName val="210_2_227"/>
      <sheetName val="320_127"/>
      <sheetName val="640_127"/>
      <sheetName val="500P_127"/>
      <sheetName val="500P_227"/>
      <sheetName val="600_127"/>
      <sheetName val="610_127"/>
      <sheetName val="630_427"/>
      <sheetName val="640P_227"/>
      <sheetName val="640_1_(2)27"/>
      <sheetName val="672P_127"/>
      <sheetName val="2P_127"/>
      <sheetName val="900_227"/>
      <sheetName val="materiales_de_insumo27"/>
      <sheetName val="jornales_y_prestaciones27"/>
      <sheetName val="210_127"/>
      <sheetName val="310_127"/>
      <sheetName val="600_427"/>
      <sheetName val="661_127"/>
      <sheetName val="673_127"/>
      <sheetName val="673_227"/>
      <sheetName val="673_327"/>
      <sheetName val="672_127"/>
      <sheetName val="3P_127"/>
      <sheetName val="3P_227"/>
      <sheetName val="6_1P27"/>
      <sheetName val="6_2P27"/>
      <sheetName val="6_4P27"/>
      <sheetName val="VALOR_ENSAYOS27"/>
      <sheetName val="resumen_preacta27"/>
      <sheetName val="Resalto_en_asfalto27"/>
      <sheetName val="Mat_fresado_para_ampliacion27"/>
      <sheetName val="Tuberia_filtro_D=6&quot;27"/>
      <sheetName val="Realce_de_bordillo27"/>
      <sheetName val="Remocion_tuberia_d=24&quot;27"/>
      <sheetName val="GRAVA_ATRAQUES_DE_ALCANTARILL27"/>
      <sheetName val="FORMATO_PREACTA27"/>
      <sheetName val="FORMATO_FECHA)27"/>
      <sheetName val="DESMONTE_LIMP_27"/>
      <sheetName val="REGISTRO_FOTOGRAFICO27"/>
      <sheetName val="S200_1_DESM__LIMP_B_27"/>
      <sheetName val="S200_2_DESM__LIMP__NB27"/>
      <sheetName val="S201_7_DEMO__ESTRUCTURAS27"/>
      <sheetName val="Remocion_alcantarillas_27"/>
      <sheetName val="Excav__Mat__Comun_27"/>
      <sheetName val="s201_15-remoción_de_alcantari27"/>
      <sheetName val="s210_2_2-Exc_de_expl27"/>
      <sheetName val="s210_2_1-Exc_en_roca27"/>
      <sheetName val="s211_1_REMOCION_DERR_27"/>
      <sheetName val="s220_1_Terraplenes27"/>
      <sheetName val="s221_1_Pedraplen27"/>
      <sheetName val="S900_3_TRANS__DERRUMBE27"/>
      <sheetName val="s231_1_Geotextil27"/>
      <sheetName val="S230_2_Mejora__de_la_Sub-Ra27"/>
      <sheetName val="S320_1_Sub_base27"/>
      <sheetName val="S330_1_BASE_GRANULAR27"/>
      <sheetName val="CONFM__DE_CALZADA_EXISTENTE27"/>
      <sheetName val="S310_1_Confor__calzada_existe27"/>
      <sheetName val="_S450_1_MEZCLA_MDC-127"/>
      <sheetName val="_S450_2MEZCLA_MDC-227"/>
      <sheetName val="S420_1_RIEGO_DE_IMPRIMACION_27"/>
      <sheetName val="S421_1_RIEGO_LIGA_CRR-127"/>
      <sheetName val="S460_1_FRESADO_27"/>
      <sheetName val="Excav__REPARACION_PAVIMENTO_27"/>
      <sheetName val="S465_1_EXC__PAV__ASFALTICO27"/>
      <sheetName val="S500_1_PAVIMENTO_CONCRETO27"/>
      <sheetName val="S510_1_PAVIMENTO_ADOQUIN27"/>
      <sheetName val="S600_1_EXCAV__VARIAS_27"/>
      <sheetName val="Relleno_Estructuras27"/>
      <sheetName val="eXCAVACIONES_VARIAS_EN_ROCA_27"/>
      <sheetName val="S600_2_EXCAV__ROCA27"/>
      <sheetName val="S610_1_Relleno_Estructuras27"/>
      <sheetName val="S623_1_Anclajes_27"/>
      <sheetName val="S623P1_Pantalla_Concreto27"/>
      <sheetName val="S630_3_Concretos_C27"/>
      <sheetName val="S630_4a_Concretos_D27"/>
      <sheetName val="S630_4b_Concretos_D27"/>
      <sheetName val="S630_6_CONCRETO_F27"/>
      <sheetName val="CONCRETO_G27"/>
      <sheetName val="S630_7_CONCRETO_G27"/>
      <sheetName val="s640_1_Acero_refuerzo27"/>
      <sheetName val="S642_13_Juntas_dilatacion27"/>
      <sheetName val="S644_2_Tuberia_PVC_4&quot;27"/>
      <sheetName val="_TUBERIA_36&quot;27"/>
      <sheetName val="S632_1_Baranda27"/>
      <sheetName val="_S661_1_TUBERIA_36&quot;_27"/>
      <sheetName val="S673_1_MAT__FILTRANTE27"/>
      <sheetName val="S673_2_GEOTEXTIL27"/>
      <sheetName val="TRANS__EXPLANACION27"/>
      <sheetName val="_S673_3_GEODREN_PLANAR_6&quot;27"/>
      <sheetName val="S681_1_GAVIONES27"/>
      <sheetName val="S700_1_Demarcacion27"/>
      <sheetName val="S700_2_Marca_víal27"/>
      <sheetName val="S701_1_tachas_reflectivas27"/>
      <sheetName val="S710_1_1_SEÑ_VERT__27"/>
      <sheetName val="S710_2_SEÑ_VERT_V27"/>
      <sheetName val="S710_1_2_SEÑ_VERT_27"/>
      <sheetName val="S730_1Defensas_27"/>
      <sheetName val="S800_2_CERCAS27"/>
      <sheetName val="S810_1_PROTECCION_TALUDES27"/>
      <sheetName val="S900_2Trans_explan27"/>
      <sheetName val="Tratamiento_fisuras27"/>
      <sheetName val="MARCAS_VIALES27"/>
      <sheetName val="Geomalla_con_fibra_de_vidrio27"/>
      <sheetName val="Anclajes_pasivos_4#627"/>
      <sheetName val="SNP1-geomalla_fibra_Vidrio27"/>
      <sheetName val="SNP2-geomalla_Biaxial27"/>
      <sheetName val="SNP3_concreto_3500_27"/>
      <sheetName val="SNP4_CEM__ASFALTICO27"/>
      <sheetName val="SNP5_MTTO_RUTINARIO27"/>
      <sheetName val="SNP6_Drenes27"/>
      <sheetName val="SNP7_Anclajes_pasivos_4#627"/>
      <sheetName val="SNP8_Anclajes_activos_2_Tor27"/>
      <sheetName val="SNP9_Anclajes_activos_4_Tor27"/>
      <sheetName val="SNP10_MATERIAL_3&quot;_TRIT27"/>
      <sheetName val="SNP11_Material_Relleno27"/>
      <sheetName val="SNP12_CUNETAS_3_00027"/>
      <sheetName val="SNP13_PARCHEO27"/>
      <sheetName val="SNP14_SELLO_JUNTAS27"/>
      <sheetName val="SNP15_Pilotes27"/>
      <sheetName val="SNP16_EXCAV__PAVIMENTO27"/>
      <sheetName val="SNP17_TRANS_BASE27"/>
      <sheetName val="SNP18_AFIRMADO_3&quot;27"/>
      <sheetName val="alcantarilla_K69+10327"/>
      <sheetName val="alcantarilla_K68+43727"/>
      <sheetName val="alcantarilla_K67+45527"/>
      <sheetName val="BOX_110+520_PUENTE_EL_VERDE27"/>
      <sheetName val="Muro_K99+070327"/>
      <sheetName val="MURO_K104+45427"/>
      <sheetName val="Muro_K109+057027"/>
      <sheetName val="BOX_K27"/>
      <sheetName val="INFORME_SEMANAL24"/>
      <sheetName val="201_724"/>
      <sheetName val="211_124"/>
      <sheetName val="320_224"/>
      <sheetName val="330_124"/>
      <sheetName val="330_224"/>
      <sheetName val="411_224"/>
      <sheetName val="450_2P24"/>
      <sheetName val="450_9P24"/>
      <sheetName val="461_124"/>
      <sheetName val="465_124"/>
      <sheetName val="464_1P24"/>
      <sheetName val="600_224"/>
      <sheetName val="630_524"/>
      <sheetName val="630_624"/>
      <sheetName val="630_724"/>
      <sheetName val="681_124"/>
      <sheetName val="670_P24"/>
      <sheetName val="671_P24"/>
      <sheetName val="674_224"/>
      <sheetName val="450_3P24"/>
      <sheetName val="621_1P24"/>
      <sheetName val="610_2P24"/>
      <sheetName val="230_224"/>
      <sheetName val="230_2P24"/>
      <sheetName val="621_1-1P24"/>
      <sheetName val="621_1_2P24"/>
      <sheetName val="PESO_VARILLAS24"/>
      <sheetName val="210_1_123"/>
      <sheetName val="210_1_223"/>
      <sheetName val="210_2_123"/>
      <sheetName val="220_123"/>
      <sheetName val="420_123"/>
      <sheetName val="421_123"/>
      <sheetName val="630_4_123"/>
      <sheetName val="640_1_123"/>
      <sheetName val="4P_1_123"/>
      <sheetName val="671_123"/>
      <sheetName val="673P_123"/>
      <sheetName val="674p_223"/>
      <sheetName val="640_1_223"/>
      <sheetName val="640_1_423"/>
      <sheetName val="630_3_123"/>
      <sheetName val="700_123"/>
      <sheetName val="701_223"/>
      <sheetName val="710_123"/>
      <sheetName val="730_123"/>
      <sheetName val="TORTA_EST23"/>
      <sheetName val="Indicadores_Y_Listas23"/>
      <sheetName val="_x0000_㈀㰰⌀_x0000_㈀㰮⌀_x0000_䰀଒v_x0000__x0000__x0000_頀"/>
      <sheetName val="MATERIALES Y RECURSOS"/>
      <sheetName val="ó&gt;????j0$?#???j_$?#???LÓu????"/>
      <sheetName val="Avan Var"/>
      <sheetName val="Avan UF1"/>
      <sheetName val="Avan UF2"/>
      <sheetName val="Avan UF3"/>
      <sheetName val="Avan UF4 "/>
      <sheetName val="Var"/>
      <sheetName val="uf1"/>
      <sheetName val="uf2"/>
      <sheetName val="uf3"/>
      <sheetName val="uf4"/>
      <sheetName val="Puentes"/>
      <sheetName val="Plan de Obras"/>
      <sheetName val="REDES"/>
      <sheetName val="Hoja 2"/>
      <sheetName val="PU"/>
      <sheetName val="MYE_OBRA"/>
      <sheetName val="SNP7_Anclajes_pasivos6j"/>
      <sheetName val="MDC-1_COLOCACION_"/>
      <sheetName val="D-20_COLOCACION_"/>
      <sheetName val="TRANSPORTE_MEZCLA_ASFALTICA"/>
      <sheetName val="EXT_microagomerado"/>
      <sheetName val="Grafico_Avance"/>
      <sheetName val="Tramo_2"/>
      <sheetName val="MYE_OBRA1"/>
      <sheetName val="MDC-1_COLOCACION_1"/>
      <sheetName val="D-20_COLOCACION_1"/>
      <sheetName val="TRANSPORTE_MEZCLA_ASFALTICA1"/>
      <sheetName val="EXT_microagomerado1"/>
      <sheetName val="Grafico_Avance1"/>
      <sheetName val="Tramo_21"/>
      <sheetName val="PRESUPUESTOS-REV1.xls"/>
      <sheetName val="BASE_DE_DATOS_DE_PRECIOS"/>
      <sheetName val="BASE_DE_DATOS_DE_PRECIOS1"/>
      <sheetName val="RELACION DE PRECIOS"/>
      <sheetName val="ACTA 5"/>
      <sheetName val="MODIF. 2"/>
      <sheetName val="MODIF. 3"/>
      <sheetName val="cant"/>
      <sheetName val="par mar19"/>
      <sheetName val="par"/>
      <sheetName val="resum96"/>
      <sheetName val="TARIFAS_MATERIALES"/>
      <sheetName val="TARIFAS_EQUIPOS_"/>
      <sheetName val="TARIFA_SALARIOS"/>
      <sheetName val="Equipo_Menor"/>
      <sheetName val="ALQUILADO_F-7857-308_"/>
      <sheetName val="Real_Para_tarifas"/>
      <sheetName val="Causa_Posible"/>
      <sheetName val="Base_de_Datos"/>
      <sheetName val="Elementos_Involucrados"/>
      <sheetName val="CRA_MODI"/>
      <sheetName val="Skid Lifting Lug"/>
      <sheetName val="CABLE CONTROL"/>
      <sheetName val="Datos_CO"/>
      <sheetName val="CCONC"/>
      <sheetName val="ACTA PROVEEDORES"/>
      <sheetName val="ACTA INICIO"/>
      <sheetName val="ACTA PARCIAL"/>
      <sheetName val="ACTA TERMINACION"/>
      <sheetName val="Tramo_22"/>
      <sheetName val="MYE_OBRA2"/>
      <sheetName val="MDC-1_COLOCACION_2"/>
      <sheetName val="D-20_COLOCACION_2"/>
      <sheetName val="TRANSPORTE_MEZCLA_ASFALTICA2"/>
      <sheetName val="EXT_microagomerado2"/>
      <sheetName val="Grafico_Avance2"/>
      <sheetName val="BASE_DE_DATOS_DE_PRECIOS2"/>
      <sheetName val="Valores_consolidados"/>
      <sheetName val="Tipo_A1"/>
      <sheetName val="Tipo_A2"/>
      <sheetName val="Tipo_A3"/>
      <sheetName val="Tipo_B1"/>
      <sheetName val="Tipo_B2"/>
      <sheetName val="Tipo_B3"/>
      <sheetName val="Tipo_C1"/>
      <sheetName val="Tipo_C2"/>
      <sheetName val="Tipo_C3"/>
      <sheetName val="Tipo_D1"/>
      <sheetName val="Tipo_D2"/>
      <sheetName val="Tipo_D3"/>
      <sheetName val="Patrimonio_neto_personal"/>
      <sheetName val="Paral__1"/>
      <sheetName val="Paral__2"/>
      <sheetName val="Paral__3"/>
      <sheetName val="Paral_4"/>
      <sheetName val="Lista_ICCU"/>
      <sheetName val="PRESUPUESTOS-REV1_xls"/>
      <sheetName val="Avan_Var"/>
      <sheetName val="Avan_UF1"/>
      <sheetName val="Avan_UF2"/>
      <sheetName val="Avan_UF3"/>
      <sheetName val="Avan_UF4_"/>
      <sheetName val="Plan_de_Obras"/>
      <sheetName val="Hoja_2"/>
      <sheetName val="Causa_Posible1"/>
      <sheetName val="Elementos_Involucrados1"/>
      <sheetName val="Tramo_23"/>
      <sheetName val="TARIFAS_MATERIALES1"/>
      <sheetName val="TARIFAS_EQUIPOS_1"/>
      <sheetName val="TARIFA_SALARIOS1"/>
      <sheetName val="Base_de_Datos1"/>
      <sheetName val="CRA_MODI1"/>
      <sheetName val="MYE_OBRA3"/>
      <sheetName val="MDC-1_COLOCACION_3"/>
      <sheetName val="D-20_COLOCACION_3"/>
      <sheetName val="TRANSPORTE_MEZCLA_ASFALTICA3"/>
      <sheetName val="EXT_microagomerado3"/>
      <sheetName val="Grafico_Avance3"/>
      <sheetName val="Equipo_Menor1"/>
      <sheetName val="ALQUILADO_F-7857-308_1"/>
      <sheetName val="Real_Para_tarifas1"/>
      <sheetName val="BASE_DE_DATOS_DE_PRECIOS3"/>
      <sheetName val="Valores_consolidados1"/>
      <sheetName val="Tipo_A11"/>
      <sheetName val="Tipo_A21"/>
      <sheetName val="Tipo_A31"/>
      <sheetName val="Tipo_B11"/>
      <sheetName val="Tipo_B21"/>
      <sheetName val="Tipo_B31"/>
      <sheetName val="Tipo_C11"/>
      <sheetName val="Tipo_C21"/>
      <sheetName val="Tipo_C31"/>
      <sheetName val="Tipo_D11"/>
      <sheetName val="Tipo_D21"/>
      <sheetName val="Tipo_D31"/>
      <sheetName val="Patrimonio_neto_personal1"/>
      <sheetName val="Paral__11"/>
      <sheetName val="Paral__21"/>
      <sheetName val="Paral__31"/>
      <sheetName val="Paral_41"/>
      <sheetName val="Lista_ICCU1"/>
      <sheetName val="PRESUPUESTOS-REV1_xls1"/>
      <sheetName val="Avan_Var1"/>
      <sheetName val="Avan_UF11"/>
      <sheetName val="Avan_UF21"/>
      <sheetName val="Avan_UF31"/>
      <sheetName val="Avan_UF4_1"/>
      <sheetName val="Plan_de_Obras1"/>
      <sheetName val="Hoja_21"/>
      <sheetName val="MDC-1_COLOCACION_4"/>
      <sheetName val="D-20_COLOCACION_4"/>
      <sheetName val="TRANSPORTE_MEZCLA_ASFALTICA4"/>
      <sheetName val="EXT_microagomerado4"/>
      <sheetName val="Causa_Posible2"/>
      <sheetName val="Elementos_Involucrados2"/>
      <sheetName val="Tramo_24"/>
      <sheetName val="TARIFAS_MATERIALES2"/>
      <sheetName val="TARIFAS_EQUIPOS_2"/>
      <sheetName val="TARIFA_SALARIOS2"/>
      <sheetName val="Base_de_Datos2"/>
      <sheetName val="CRA_MODI2"/>
      <sheetName val="MYE_OBRA4"/>
      <sheetName val="Grafico_Avance4"/>
      <sheetName val="Equipo_Menor2"/>
      <sheetName val="ALQUILADO_F-7857-308_2"/>
      <sheetName val="Real_Para_tarifas2"/>
      <sheetName val="BASE_DE_DATOS_DE_PRECIOS4"/>
      <sheetName val="Valores_consolidados2"/>
      <sheetName val="Tipo_A12"/>
      <sheetName val="Tipo_A22"/>
      <sheetName val="Tipo_A32"/>
      <sheetName val="Tipo_B12"/>
      <sheetName val="Tipo_B22"/>
      <sheetName val="Tipo_B32"/>
      <sheetName val="Tipo_C12"/>
      <sheetName val="Tipo_C22"/>
      <sheetName val="Tipo_C32"/>
      <sheetName val="Tipo_D12"/>
      <sheetName val="Tipo_D22"/>
      <sheetName val="Tipo_D32"/>
      <sheetName val="Patrimonio_neto_personal2"/>
      <sheetName val="Paral__12"/>
      <sheetName val="Paral__22"/>
      <sheetName val="Paral__32"/>
      <sheetName val="Paral_42"/>
      <sheetName val="Lista_ICCU2"/>
      <sheetName val="PRESUPUESTOS-REV1_xls2"/>
      <sheetName val="Avan_Var2"/>
      <sheetName val="Avan_UF12"/>
      <sheetName val="Avan_UF22"/>
      <sheetName val="Avan_UF32"/>
      <sheetName val="Avan_UF4_2"/>
      <sheetName val="Plan_de_Obras2"/>
      <sheetName val="Hoja_22"/>
      <sheetName val="MDC-1_COLOCACION_6"/>
      <sheetName val="D-20_COLOCACION_6"/>
      <sheetName val="TRANSPORTE_MEZCLA_ASFALTICA6"/>
      <sheetName val="EXT_microagomerado6"/>
      <sheetName val="Causa_Posible4"/>
      <sheetName val="Elementos_Involucrados4"/>
      <sheetName val="Tramo_26"/>
      <sheetName val="TARIFAS_MATERIALES4"/>
      <sheetName val="TARIFAS_EQUIPOS_4"/>
      <sheetName val="TARIFA_SALARIOS4"/>
      <sheetName val="Base_de_Datos4"/>
      <sheetName val="CRA_MODI4"/>
      <sheetName val="MYE_OBRA6"/>
      <sheetName val="Grafico_Avance6"/>
      <sheetName val="Equipo_Menor4"/>
      <sheetName val="ALQUILADO_F-7857-308_4"/>
      <sheetName val="Real_Para_tarifas4"/>
      <sheetName val="BASE_DE_DATOS_DE_PRECIOS6"/>
      <sheetName val="Valores_consolidados4"/>
      <sheetName val="Tipo_A14"/>
      <sheetName val="Tipo_A24"/>
      <sheetName val="Tipo_A34"/>
      <sheetName val="Tipo_B14"/>
      <sheetName val="Tipo_B24"/>
      <sheetName val="Tipo_B34"/>
      <sheetName val="Tipo_C14"/>
      <sheetName val="Tipo_C24"/>
      <sheetName val="Tipo_C34"/>
      <sheetName val="Tipo_D14"/>
      <sheetName val="Tipo_D24"/>
      <sheetName val="Tipo_D34"/>
      <sheetName val="Patrimonio_neto_personal4"/>
      <sheetName val="Paral__14"/>
      <sheetName val="Paral__24"/>
      <sheetName val="Paral__34"/>
      <sheetName val="Paral_44"/>
      <sheetName val="Lista_ICCU4"/>
      <sheetName val="PRESUPUESTOS-REV1_xls4"/>
      <sheetName val="Avan_Var4"/>
      <sheetName val="Avan_UF14"/>
      <sheetName val="Avan_UF24"/>
      <sheetName val="Avan_UF34"/>
      <sheetName val="Avan_UF4_4"/>
      <sheetName val="Plan_de_Obras4"/>
      <sheetName val="Hoja_24"/>
      <sheetName val="MDC-1_COLOCACION_5"/>
      <sheetName val="D-20_COLOCACION_5"/>
      <sheetName val="TRANSPORTE_MEZCLA_ASFALTICA5"/>
      <sheetName val="EXT_microagomerado5"/>
      <sheetName val="Causa_Posible3"/>
      <sheetName val="Elementos_Involucrados3"/>
      <sheetName val="Tramo_25"/>
      <sheetName val="TARIFAS_MATERIALES3"/>
      <sheetName val="TARIFAS_EQUIPOS_3"/>
      <sheetName val="TARIFA_SALARIOS3"/>
      <sheetName val="Base_de_Datos3"/>
      <sheetName val="CRA_MODI3"/>
      <sheetName val="MYE_OBRA5"/>
      <sheetName val="Grafico_Avance5"/>
      <sheetName val="Equipo_Menor3"/>
      <sheetName val="ALQUILADO_F-7857-308_3"/>
      <sheetName val="Real_Para_tarifas3"/>
      <sheetName val="BASE_DE_DATOS_DE_PRECIOS5"/>
      <sheetName val="Valores_consolidados3"/>
      <sheetName val="Tipo_A13"/>
      <sheetName val="Tipo_A23"/>
      <sheetName val="Tipo_A33"/>
      <sheetName val="Tipo_B13"/>
      <sheetName val="Tipo_B23"/>
      <sheetName val="Tipo_B33"/>
      <sheetName val="Tipo_C13"/>
      <sheetName val="Tipo_C23"/>
      <sheetName val="Tipo_C33"/>
      <sheetName val="Tipo_D13"/>
      <sheetName val="Tipo_D23"/>
      <sheetName val="Tipo_D33"/>
      <sheetName val="Patrimonio_neto_personal3"/>
      <sheetName val="Paral__13"/>
      <sheetName val="Paral__23"/>
      <sheetName val="Paral__33"/>
      <sheetName val="Paral_43"/>
      <sheetName val="Lista_ICCU3"/>
      <sheetName val="PRESUPUESTOS-REV1_xls3"/>
      <sheetName val="Avan_Var3"/>
      <sheetName val="Avan_UF13"/>
      <sheetName val="Avan_UF23"/>
      <sheetName val="Avan_UF33"/>
      <sheetName val="Avan_UF4_3"/>
      <sheetName val="Plan_de_Obras3"/>
      <sheetName val="Hoja_23"/>
      <sheetName val="MDC-1_COLOCACION_7"/>
      <sheetName val="D-20_COLOCACION_7"/>
      <sheetName val="TRANSPORTE_MEZCLA_ASFALTICA7"/>
      <sheetName val="EXT_microagomerado7"/>
      <sheetName val="Causa_Posible5"/>
      <sheetName val="Elementos_Involucrados5"/>
      <sheetName val="Tramo_27"/>
      <sheetName val="TARIFAS_MATERIALES5"/>
      <sheetName val="TARIFAS_EQUIPOS_5"/>
      <sheetName val="TARIFA_SALARIOS5"/>
      <sheetName val="Base_de_Datos5"/>
      <sheetName val="CRA_MODI5"/>
      <sheetName val="MYE_OBRA7"/>
      <sheetName val="Grafico_Avance7"/>
      <sheetName val="Equipo_Menor5"/>
      <sheetName val="ALQUILADO_F-7857-308_5"/>
      <sheetName val="Real_Para_tarifas5"/>
      <sheetName val="BASE_DE_DATOS_DE_PRECIOS7"/>
      <sheetName val="Valores_consolidados5"/>
      <sheetName val="Tipo_A15"/>
      <sheetName val="Tipo_A25"/>
      <sheetName val="Tipo_A35"/>
      <sheetName val="Tipo_B15"/>
      <sheetName val="Tipo_B25"/>
      <sheetName val="Tipo_B35"/>
      <sheetName val="Tipo_C15"/>
      <sheetName val="Tipo_C25"/>
      <sheetName val="Tipo_C35"/>
      <sheetName val="Tipo_D15"/>
      <sheetName val="Tipo_D25"/>
      <sheetName val="Tipo_D35"/>
      <sheetName val="Patrimonio_neto_personal5"/>
      <sheetName val="Paral__15"/>
      <sheetName val="Paral__25"/>
      <sheetName val="Paral__35"/>
      <sheetName val="Paral_45"/>
      <sheetName val="Lista_ICCU5"/>
      <sheetName val="PRESUPUESTOS-REV1_xls5"/>
      <sheetName val="Avan_Var5"/>
      <sheetName val="Avan_UF15"/>
      <sheetName val="Avan_UF25"/>
      <sheetName val="Avan_UF35"/>
      <sheetName val="Avan_UF4_5"/>
      <sheetName val="Plan_de_Obras5"/>
      <sheetName val="Hoja_25"/>
      <sheetName val="DUB-823"/>
      <sheetName val="GPI 526"/>
      <sheetName val="SKJ452"/>
      <sheetName val="ITA878"/>
      <sheetName val="AEA-944"/>
      <sheetName val="XXJ617"/>
      <sheetName val="SNG_855"/>
      <sheetName val="VEA 374"/>
      <sheetName val="HFB024"/>
      <sheetName val="PAJ825"/>
      <sheetName val="Item"/>
      <sheetName val="[PRESUPUESTOS-R_x0000_耽1._x0000__x0000_㙊辎簎䣼ꦱ_xdb30_疏揤S"/>
      <sheetName val="EMPRESAS"/>
      <sheetName val="PREACTA 28"/>
      <sheetName val="ACTA No.5"/>
      <sheetName val="PSM Monthly"/>
      <sheetName val="BQMPALOC"/>
      <sheetName val="IV. MANO DE OBRA AIU"/>
      <sheetName val="Resistividad "/>
      <sheetName val="HER"/>
      <sheetName val="MAT"/>
      <sheetName val="PER"/>
      <sheetName val="TRANS"/>
      <sheetName val="Mensilizzat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Relación De Equipos"/>
      <sheetName val="BCE-ENERO-2004"/>
      <sheetName val="Programacion"/>
      <sheetName val="API93"/>
      <sheetName val="EXC. TERRENO NATURAL 3&quot;"/>
      <sheetName val="EXC. PAVIMENTO 3&quot;"/>
      <sheetName val="ANDEN"/>
      <sheetName val="ACTA DE OBRA ACUEDUCTO"/>
      <sheetName val="ACTA DE OBRA ANDEN"/>
      <sheetName val="EXC. TERRENO NATURAL 6&quot;"/>
      <sheetName val="EXC. PAVIMENTO 6&quot;"/>
      <sheetName val="EXC. ANDEN TUBERIA 6&quot;"/>
      <sheetName val="EXC. ZAPATAS"/>
      <sheetName val="CORTES"/>
      <sheetName val="MICROMEDICION"/>
      <sheetName val="EMPALMES Y ACCESORIOS"/>
      <sheetName val="TANQUE"/>
      <sheetName val="SEMANA 8"/>
      <sheetName val="LOS CAÑITOS"/>
      <sheetName val="APU CAÑITOS"/>
      <sheetName val="PRESUPUESTO CASETA"/>
      <sheetName val="APU-CASETA"/>
      <sheetName val="APU BASES"/>
      <sheetName val="EL PARAISO"/>
      <sheetName val="APU EL PARAISO"/>
      <sheetName val="LOS BLANCO"/>
      <sheetName val="APU LOS BLANCO"/>
      <sheetName val="BOCAS DE SOLIS"/>
      <sheetName val="APU BOCAS DE SOLIS"/>
      <sheetName val="EQUIPOS"/>
      <sheetName val="CUADRILLAS"/>
      <sheetName val="FACTOR PRESTACIONAL"/>
      <sheetName val="AIU"/>
    </sheetNames>
    <sheetDataSet>
      <sheetData sheetId="0">
        <row r="2">
          <cell r="A2">
            <v>0</v>
          </cell>
        </row>
      </sheetData>
      <sheetData sheetId="1">
        <row r="2">
          <cell r="A2">
            <v>0</v>
          </cell>
        </row>
      </sheetData>
      <sheetData sheetId="2">
        <row r="2">
          <cell r="A2">
            <v>0</v>
          </cell>
        </row>
        <row r="5">
          <cell r="A5" t="str">
            <v>S4</v>
          </cell>
          <cell r="B5" t="str">
            <v>T1</v>
          </cell>
          <cell r="C5" t="str">
            <v>T2</v>
          </cell>
          <cell r="D5" t="str">
            <v>T3</v>
          </cell>
          <cell r="F5">
            <v>0</v>
          </cell>
          <cell r="G5" t="str">
            <v>T1</v>
          </cell>
          <cell r="H5" t="str">
            <v>T2</v>
          </cell>
          <cell r="I5" t="str">
            <v>T3</v>
          </cell>
          <cell r="K5">
            <v>0</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F12">
            <v>0</v>
          </cell>
          <cell r="G12" t="str">
            <v>T1</v>
          </cell>
          <cell r="H12" t="str">
            <v>T2</v>
          </cell>
          <cell r="I12" t="str">
            <v>T3</v>
          </cell>
          <cell r="K12">
            <v>0</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F19">
            <v>0</v>
          </cell>
          <cell r="G19" t="str">
            <v>T1</v>
          </cell>
          <cell r="H19" t="str">
            <v>T2</v>
          </cell>
          <cell r="I19" t="str">
            <v>T3</v>
          </cell>
          <cell r="K19">
            <v>0</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F25">
            <v>0</v>
          </cell>
          <cell r="G25" t="str">
            <v>T1</v>
          </cell>
          <cell r="H25" t="str">
            <v>T2</v>
          </cell>
          <cell r="I25" t="str">
            <v>T3</v>
          </cell>
          <cell r="K25">
            <v>0</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row r="2">
          <cell r="A2">
            <v>0</v>
          </cell>
        </row>
      </sheetData>
      <sheetData sheetId="58" refreshError="1"/>
      <sheetData sheetId="59" refreshError="1"/>
      <sheetData sheetId="60"/>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efreshError="1"/>
      <sheetData sheetId="68" refreshError="1"/>
      <sheetData sheetId="69" refreshError="1"/>
      <sheetData sheetId="70" refreshError="1"/>
      <sheetData sheetId="71" refreshError="1"/>
      <sheetData sheetId="72" refreshError="1"/>
      <sheetData sheetId="73"/>
      <sheetData sheetId="74">
        <row r="2">
          <cell r="A2">
            <v>0</v>
          </cell>
        </row>
      </sheetData>
      <sheetData sheetId="75">
        <row r="2">
          <cell r="A2">
            <v>0</v>
          </cell>
        </row>
      </sheetData>
      <sheetData sheetId="76">
        <row r="2">
          <cell r="A2">
            <v>0</v>
          </cell>
        </row>
      </sheetData>
      <sheetData sheetId="77">
        <row r="2">
          <cell r="A2">
            <v>0</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row r="2">
          <cell r="A2">
            <v>0</v>
          </cell>
        </row>
      </sheetData>
      <sheetData sheetId="102">
        <row r="2">
          <cell r="A2">
            <v>0</v>
          </cell>
        </row>
      </sheetData>
      <sheetData sheetId="103">
        <row r="2">
          <cell r="A2">
            <v>0</v>
          </cell>
        </row>
      </sheetData>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ow r="2">
          <cell r="A2">
            <v>0</v>
          </cell>
        </row>
      </sheetData>
      <sheetData sheetId="187">
        <row r="2">
          <cell r="A2">
            <v>0</v>
          </cell>
        </row>
      </sheetData>
      <sheetData sheetId="188">
        <row r="2">
          <cell r="A2">
            <v>0</v>
          </cell>
        </row>
      </sheetData>
      <sheetData sheetId="189">
        <row r="2">
          <cell r="A2">
            <v>0</v>
          </cell>
        </row>
      </sheetData>
      <sheetData sheetId="190">
        <row r="2">
          <cell r="A2">
            <v>0</v>
          </cell>
        </row>
      </sheetData>
      <sheetData sheetId="191">
        <row r="2">
          <cell r="A2">
            <v>0</v>
          </cell>
        </row>
      </sheetData>
      <sheetData sheetId="192">
        <row r="2">
          <cell r="A2">
            <v>0</v>
          </cell>
        </row>
      </sheetData>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ow r="2">
          <cell r="A2">
            <v>0</v>
          </cell>
        </row>
      </sheetData>
      <sheetData sheetId="216">
        <row r="2">
          <cell r="A2">
            <v>0</v>
          </cell>
        </row>
      </sheetData>
      <sheetData sheetId="217">
        <row r="2">
          <cell r="A2">
            <v>0</v>
          </cell>
        </row>
      </sheetData>
      <sheetData sheetId="218">
        <row r="2">
          <cell r="A2">
            <v>0</v>
          </cell>
        </row>
      </sheetData>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ow r="2">
          <cell r="A2">
            <v>0</v>
          </cell>
        </row>
      </sheetData>
      <sheetData sheetId="227">
        <row r="2">
          <cell r="A2">
            <v>0</v>
          </cell>
        </row>
      </sheetData>
      <sheetData sheetId="228">
        <row r="2">
          <cell r="A2">
            <v>0</v>
          </cell>
        </row>
      </sheetData>
      <sheetData sheetId="229">
        <row r="2">
          <cell r="A2">
            <v>0</v>
          </cell>
        </row>
      </sheetData>
      <sheetData sheetId="230">
        <row r="2">
          <cell r="A2">
            <v>0</v>
          </cell>
        </row>
      </sheetData>
      <sheetData sheetId="231">
        <row r="2">
          <cell r="A2">
            <v>0</v>
          </cell>
        </row>
      </sheetData>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ow r="2">
          <cell r="A2">
            <v>0</v>
          </cell>
        </row>
      </sheetData>
      <sheetData sheetId="282">
        <row r="2">
          <cell r="A2">
            <v>0</v>
          </cell>
        </row>
      </sheetData>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2">
          <cell r="A2">
            <v>0</v>
          </cell>
        </row>
      </sheetData>
      <sheetData sheetId="313" refreshError="1"/>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ow r="2">
          <cell r="A2">
            <v>0</v>
          </cell>
        </row>
      </sheetData>
      <sheetData sheetId="409">
        <row r="2">
          <cell r="A2">
            <v>0</v>
          </cell>
        </row>
      </sheetData>
      <sheetData sheetId="410">
        <row r="2">
          <cell r="A2">
            <v>0</v>
          </cell>
        </row>
      </sheetData>
      <sheetData sheetId="411">
        <row r="2">
          <cell r="A2">
            <v>0</v>
          </cell>
        </row>
      </sheetData>
      <sheetData sheetId="412">
        <row r="2">
          <cell r="A2">
            <v>0</v>
          </cell>
        </row>
      </sheetData>
      <sheetData sheetId="413">
        <row r="2">
          <cell r="A2">
            <v>0</v>
          </cell>
        </row>
      </sheetData>
      <sheetData sheetId="414">
        <row r="2">
          <cell r="A2">
            <v>0</v>
          </cell>
        </row>
      </sheetData>
      <sheetData sheetId="415">
        <row r="2">
          <cell r="A2">
            <v>0</v>
          </cell>
        </row>
      </sheetData>
      <sheetData sheetId="416">
        <row r="2">
          <cell r="A2">
            <v>0</v>
          </cell>
        </row>
      </sheetData>
      <sheetData sheetId="417">
        <row r="2">
          <cell r="A2">
            <v>0</v>
          </cell>
        </row>
      </sheetData>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efreshError="1"/>
      <sheetData sheetId="439" refreshError="1"/>
      <sheetData sheetId="440" refreshError="1"/>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efreshError="1"/>
      <sheetData sheetId="448" refreshError="1"/>
      <sheetData sheetId="449" refreshError="1"/>
      <sheetData sheetId="450">
        <row r="2">
          <cell r="A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2">
          <cell r="A2">
            <v>0</v>
          </cell>
        </row>
      </sheetData>
      <sheetData sheetId="480" refreshError="1"/>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v>0</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sheetData sheetId="783"/>
      <sheetData sheetId="784">
        <row r="2">
          <cell r="A2">
            <v>0</v>
          </cell>
        </row>
      </sheetData>
      <sheetData sheetId="785"/>
      <sheetData sheetId="786">
        <row r="2">
          <cell r="A2">
            <v>0</v>
          </cell>
        </row>
      </sheetData>
      <sheetData sheetId="787"/>
      <sheetData sheetId="788"/>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efreshError="1"/>
      <sheetData sheetId="830" refreshError="1"/>
      <sheetData sheetId="831" refreshError="1"/>
      <sheetData sheetId="832" refreshError="1"/>
      <sheetData sheetId="833" refreshError="1"/>
      <sheetData sheetId="834" refreshError="1"/>
      <sheetData sheetId="835" refreshError="1"/>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efreshError="1"/>
      <sheetData sheetId="874" refreshError="1"/>
      <sheetData sheetId="875" refreshError="1"/>
      <sheetData sheetId="876" refreshError="1"/>
      <sheetData sheetId="877" refreshError="1"/>
      <sheetData sheetId="878" refreshError="1"/>
      <sheetData sheetId="879" refreshError="1"/>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ow r="2">
          <cell r="A2">
            <v>0</v>
          </cell>
        </row>
      </sheetData>
      <sheetData sheetId="997">
        <row r="2">
          <cell r="A2">
            <v>0</v>
          </cell>
        </row>
      </sheetData>
      <sheetData sheetId="998">
        <row r="2">
          <cell r="A2">
            <v>0</v>
          </cell>
        </row>
      </sheetData>
      <sheetData sheetId="999">
        <row r="2">
          <cell r="A2">
            <v>0</v>
          </cell>
        </row>
      </sheetData>
      <sheetData sheetId="1000">
        <row r="2">
          <cell r="A2">
            <v>0</v>
          </cell>
        </row>
      </sheetData>
      <sheetData sheetId="1001">
        <row r="2">
          <cell r="A2">
            <v>0</v>
          </cell>
        </row>
      </sheetData>
      <sheetData sheetId="1002">
        <row r="2">
          <cell r="A2">
            <v>0</v>
          </cell>
        </row>
      </sheetData>
      <sheetData sheetId="1003">
        <row r="2">
          <cell r="A2">
            <v>0</v>
          </cell>
        </row>
      </sheetData>
      <sheetData sheetId="1004">
        <row r="2">
          <cell r="A2">
            <v>0</v>
          </cell>
        </row>
      </sheetData>
      <sheetData sheetId="1005">
        <row r="2">
          <cell r="A2">
            <v>0</v>
          </cell>
        </row>
      </sheetData>
      <sheetData sheetId="1006">
        <row r="2">
          <cell r="A2">
            <v>0</v>
          </cell>
        </row>
      </sheetData>
      <sheetData sheetId="1007">
        <row r="2">
          <cell r="A2">
            <v>0</v>
          </cell>
        </row>
      </sheetData>
      <sheetData sheetId="1008">
        <row r="2">
          <cell r="A2">
            <v>0</v>
          </cell>
        </row>
      </sheetData>
      <sheetData sheetId="1009">
        <row r="2">
          <cell r="A2">
            <v>0</v>
          </cell>
        </row>
      </sheetData>
      <sheetData sheetId="1010">
        <row r="2">
          <cell r="A2">
            <v>0</v>
          </cell>
        </row>
      </sheetData>
      <sheetData sheetId="1011">
        <row r="2">
          <cell r="A2">
            <v>0</v>
          </cell>
        </row>
      </sheetData>
      <sheetData sheetId="1012">
        <row r="2">
          <cell r="A2">
            <v>0</v>
          </cell>
        </row>
      </sheetData>
      <sheetData sheetId="1013">
        <row r="2">
          <cell r="A2">
            <v>0</v>
          </cell>
        </row>
      </sheetData>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efreshError="1"/>
      <sheetData sheetId="1026" refreshError="1"/>
      <sheetData sheetId="1027" refreshError="1"/>
      <sheetData sheetId="1028" refreshError="1"/>
      <sheetData sheetId="1029" refreshError="1"/>
      <sheetData sheetId="1030"/>
      <sheetData sheetId="1031" refreshError="1"/>
      <sheetData sheetId="1032" refreshError="1"/>
      <sheetData sheetId="1033" refreshError="1"/>
      <sheetData sheetId="1034">
        <row r="2">
          <cell r="A2">
            <v>0</v>
          </cell>
        </row>
      </sheetData>
      <sheetData sheetId="1035">
        <row r="2">
          <cell r="A2">
            <v>0</v>
          </cell>
        </row>
      </sheetData>
      <sheetData sheetId="1036">
        <row r="2">
          <cell r="A2">
            <v>0</v>
          </cell>
        </row>
      </sheetData>
      <sheetData sheetId="1037">
        <row r="2">
          <cell r="A2">
            <v>0</v>
          </cell>
        </row>
      </sheetData>
      <sheetData sheetId="1038" refreshError="1"/>
      <sheetData sheetId="1039">
        <row r="2">
          <cell r="A2">
            <v>0</v>
          </cell>
        </row>
      </sheetData>
      <sheetData sheetId="1040">
        <row r="2">
          <cell r="A2">
            <v>0</v>
          </cell>
        </row>
      </sheetData>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ow r="2">
          <cell r="A2">
            <v>0</v>
          </cell>
        </row>
      </sheetData>
      <sheetData sheetId="1054"/>
      <sheetData sheetId="1055" refreshError="1"/>
      <sheetData sheetId="1056" refreshError="1"/>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sheetData sheetId="1071"/>
      <sheetData sheetId="1072"/>
      <sheetData sheetId="1073"/>
      <sheetData sheetId="1074"/>
      <sheetData sheetId="1075"/>
      <sheetData sheetId="1076"/>
      <sheetData sheetId="1077"/>
      <sheetData sheetId="1078" refreshError="1"/>
      <sheetData sheetId="1079" refreshError="1"/>
      <sheetData sheetId="1080"/>
      <sheetData sheetId="1081"/>
      <sheetData sheetId="1082" refreshError="1"/>
      <sheetData sheetId="1083" refreshError="1"/>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ow r="2">
          <cell r="A2">
            <v>0</v>
          </cell>
        </row>
      </sheetData>
      <sheetData sheetId="1109">
        <row r="2">
          <cell r="A2">
            <v>0</v>
          </cell>
        </row>
      </sheetData>
      <sheetData sheetId="1110">
        <row r="2">
          <cell r="A2">
            <v>0</v>
          </cell>
        </row>
      </sheetData>
      <sheetData sheetId="1111">
        <row r="2">
          <cell r="A2">
            <v>0</v>
          </cell>
        </row>
      </sheetData>
      <sheetData sheetId="1112">
        <row r="2">
          <cell r="A2">
            <v>0</v>
          </cell>
        </row>
      </sheetData>
      <sheetData sheetId="1113">
        <row r="2">
          <cell r="A2">
            <v>0</v>
          </cell>
        </row>
      </sheetData>
      <sheetData sheetId="1114">
        <row r="2">
          <cell r="A2">
            <v>0</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2">
          <cell r="A2">
            <v>0</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2">
          <cell r="A2">
            <v>0</v>
          </cell>
        </row>
      </sheetData>
      <sheetData sheetId="1127">
        <row r="2">
          <cell r="A2">
            <v>0</v>
          </cell>
        </row>
      </sheetData>
      <sheetData sheetId="1128">
        <row r="2">
          <cell r="A2">
            <v>0</v>
          </cell>
        </row>
      </sheetData>
      <sheetData sheetId="1129">
        <row r="2">
          <cell r="A2">
            <v>0</v>
          </cell>
        </row>
      </sheetData>
      <sheetData sheetId="1130">
        <row r="2">
          <cell r="A2">
            <v>0</v>
          </cell>
        </row>
      </sheetData>
      <sheetData sheetId="1131">
        <row r="2">
          <cell r="A2">
            <v>0</v>
          </cell>
        </row>
      </sheetData>
      <sheetData sheetId="1132">
        <row r="2">
          <cell r="A2">
            <v>0</v>
          </cell>
        </row>
      </sheetData>
      <sheetData sheetId="1133">
        <row r="2">
          <cell r="A2">
            <v>0</v>
          </cell>
        </row>
      </sheetData>
      <sheetData sheetId="1134">
        <row r="2">
          <cell r="A2">
            <v>0</v>
          </cell>
        </row>
      </sheetData>
      <sheetData sheetId="1135">
        <row r="2">
          <cell r="A2">
            <v>0</v>
          </cell>
        </row>
      </sheetData>
      <sheetData sheetId="1136">
        <row r="2">
          <cell r="A2">
            <v>0</v>
          </cell>
        </row>
      </sheetData>
      <sheetData sheetId="1137">
        <row r="2">
          <cell r="A2">
            <v>0</v>
          </cell>
        </row>
      </sheetData>
      <sheetData sheetId="1138">
        <row r="2">
          <cell r="A2">
            <v>0</v>
          </cell>
        </row>
      </sheetData>
      <sheetData sheetId="1139">
        <row r="2">
          <cell r="A2">
            <v>0</v>
          </cell>
        </row>
      </sheetData>
      <sheetData sheetId="1140">
        <row r="2">
          <cell r="A2">
            <v>0</v>
          </cell>
        </row>
      </sheetData>
      <sheetData sheetId="1141">
        <row r="2">
          <cell r="A2">
            <v>0</v>
          </cell>
        </row>
      </sheetData>
      <sheetData sheetId="1142">
        <row r="2">
          <cell r="A2">
            <v>0</v>
          </cell>
        </row>
      </sheetData>
      <sheetData sheetId="1143">
        <row r="2">
          <cell r="A2">
            <v>0</v>
          </cell>
        </row>
      </sheetData>
      <sheetData sheetId="1144">
        <row r="2">
          <cell r="A2">
            <v>0</v>
          </cell>
        </row>
      </sheetData>
      <sheetData sheetId="1145">
        <row r="2">
          <cell r="A2">
            <v>0</v>
          </cell>
        </row>
      </sheetData>
      <sheetData sheetId="1146">
        <row r="2">
          <cell r="A2">
            <v>0</v>
          </cell>
        </row>
      </sheetData>
      <sheetData sheetId="1147">
        <row r="2">
          <cell r="A2">
            <v>0</v>
          </cell>
        </row>
      </sheetData>
      <sheetData sheetId="1148">
        <row r="2">
          <cell r="A2">
            <v>0</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2">
          <cell r="A2">
            <v>0</v>
          </cell>
        </row>
      </sheetData>
      <sheetData sheetId="1243">
        <row r="2">
          <cell r="A2">
            <v>0</v>
          </cell>
        </row>
      </sheetData>
      <sheetData sheetId="1244">
        <row r="2">
          <cell r="A2">
            <v>0</v>
          </cell>
        </row>
      </sheetData>
      <sheetData sheetId="1245">
        <row r="2">
          <cell r="A2">
            <v>0</v>
          </cell>
        </row>
      </sheetData>
      <sheetData sheetId="1246">
        <row r="2">
          <cell r="A2">
            <v>0</v>
          </cell>
        </row>
      </sheetData>
      <sheetData sheetId="1247">
        <row r="2">
          <cell r="A2">
            <v>0</v>
          </cell>
        </row>
      </sheetData>
      <sheetData sheetId="1248">
        <row r="2">
          <cell r="A2">
            <v>0</v>
          </cell>
        </row>
      </sheetData>
      <sheetData sheetId="1249">
        <row r="2">
          <cell r="A2">
            <v>0</v>
          </cell>
        </row>
      </sheetData>
      <sheetData sheetId="1250">
        <row r="2">
          <cell r="A2">
            <v>0</v>
          </cell>
        </row>
      </sheetData>
      <sheetData sheetId="1251">
        <row r="2">
          <cell r="A2">
            <v>0</v>
          </cell>
        </row>
      </sheetData>
      <sheetData sheetId="1252">
        <row r="2">
          <cell r="A2">
            <v>0</v>
          </cell>
        </row>
      </sheetData>
      <sheetData sheetId="1253">
        <row r="2">
          <cell r="A2">
            <v>0</v>
          </cell>
        </row>
      </sheetData>
      <sheetData sheetId="1254">
        <row r="2">
          <cell r="A2">
            <v>0</v>
          </cell>
        </row>
      </sheetData>
      <sheetData sheetId="1255">
        <row r="2">
          <cell r="A2">
            <v>0</v>
          </cell>
        </row>
      </sheetData>
      <sheetData sheetId="1256">
        <row r="2">
          <cell r="A2">
            <v>0</v>
          </cell>
        </row>
      </sheetData>
      <sheetData sheetId="1257">
        <row r="2">
          <cell r="A2">
            <v>0</v>
          </cell>
        </row>
      </sheetData>
      <sheetData sheetId="1258">
        <row r="2">
          <cell r="A2">
            <v>0</v>
          </cell>
        </row>
      </sheetData>
      <sheetData sheetId="1259">
        <row r="2">
          <cell r="A2">
            <v>0</v>
          </cell>
        </row>
      </sheetData>
      <sheetData sheetId="1260">
        <row r="2">
          <cell r="A2">
            <v>0</v>
          </cell>
        </row>
      </sheetData>
      <sheetData sheetId="1261">
        <row r="2">
          <cell r="A2">
            <v>0</v>
          </cell>
        </row>
      </sheetData>
      <sheetData sheetId="1262">
        <row r="2">
          <cell r="A2">
            <v>0</v>
          </cell>
        </row>
      </sheetData>
      <sheetData sheetId="1263">
        <row r="2">
          <cell r="A2">
            <v>0</v>
          </cell>
        </row>
      </sheetData>
      <sheetData sheetId="1264">
        <row r="2">
          <cell r="A2">
            <v>0</v>
          </cell>
        </row>
      </sheetData>
      <sheetData sheetId="1265">
        <row r="2">
          <cell r="A2">
            <v>0</v>
          </cell>
        </row>
      </sheetData>
      <sheetData sheetId="1266">
        <row r="2">
          <cell r="A2">
            <v>0</v>
          </cell>
        </row>
      </sheetData>
      <sheetData sheetId="1267">
        <row r="2">
          <cell r="A2">
            <v>0</v>
          </cell>
        </row>
      </sheetData>
      <sheetData sheetId="1268">
        <row r="2">
          <cell r="A2">
            <v>0</v>
          </cell>
        </row>
      </sheetData>
      <sheetData sheetId="1269">
        <row r="2">
          <cell r="A2">
            <v>0</v>
          </cell>
        </row>
      </sheetData>
      <sheetData sheetId="1270">
        <row r="2">
          <cell r="A2">
            <v>0</v>
          </cell>
        </row>
      </sheetData>
      <sheetData sheetId="1271">
        <row r="2">
          <cell r="A2">
            <v>0</v>
          </cell>
        </row>
      </sheetData>
      <sheetData sheetId="1272">
        <row r="2">
          <cell r="A2">
            <v>0</v>
          </cell>
        </row>
      </sheetData>
      <sheetData sheetId="1273">
        <row r="2">
          <cell r="A2">
            <v>0</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2">
          <cell r="A2">
            <v>0</v>
          </cell>
        </row>
      </sheetData>
      <sheetData sheetId="1279">
        <row r="2">
          <cell r="A2">
            <v>0</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2">
          <cell r="A2">
            <v>0</v>
          </cell>
        </row>
      </sheetData>
      <sheetData sheetId="1285">
        <row r="2">
          <cell r="A2">
            <v>0</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2">
          <cell r="A2">
            <v>0</v>
          </cell>
        </row>
      </sheetData>
      <sheetData sheetId="1291">
        <row r="2">
          <cell r="A2">
            <v>0</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2">
          <cell r="A2">
            <v>0</v>
          </cell>
        </row>
      </sheetData>
      <sheetData sheetId="1297">
        <row r="2">
          <cell r="A2">
            <v>0</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2">
          <cell r="A2">
            <v>0</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2">
          <cell r="A2">
            <v>0</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2">
          <cell r="A2">
            <v>0</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2">
          <cell r="A2">
            <v>0</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row r="2">
          <cell r="A2">
            <v>0</v>
          </cell>
        </row>
      </sheetData>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efreshError="1"/>
      <sheetData sheetId="1426" refreshError="1"/>
      <sheetData sheetId="1427" refreshError="1"/>
      <sheetData sheetId="1428" refreshError="1"/>
      <sheetData sheetId="1429" refreshError="1"/>
      <sheetData sheetId="1430" refreshError="1"/>
      <sheetData sheetId="1431" refreshError="1"/>
      <sheetData sheetId="1432">
        <row r="2">
          <cell r="A2">
            <v>0</v>
          </cell>
        </row>
      </sheetData>
      <sheetData sheetId="1433">
        <row r="2">
          <cell r="A2">
            <v>0</v>
          </cell>
        </row>
      </sheetData>
      <sheetData sheetId="1434"/>
      <sheetData sheetId="1435"/>
      <sheetData sheetId="1436"/>
      <sheetData sheetId="1437" refreshError="1"/>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2">
          <cell r="A2">
            <v>0</v>
          </cell>
        </row>
      </sheetData>
      <sheetData sheetId="1492">
        <row r="2">
          <cell r="A2">
            <v>0</v>
          </cell>
        </row>
      </sheetData>
      <sheetData sheetId="1493">
        <row r="2">
          <cell r="A2">
            <v>0</v>
          </cell>
        </row>
      </sheetData>
      <sheetData sheetId="1494">
        <row r="2">
          <cell r="A2">
            <v>0</v>
          </cell>
        </row>
      </sheetData>
      <sheetData sheetId="1495">
        <row r="2">
          <cell r="A2">
            <v>0</v>
          </cell>
        </row>
      </sheetData>
      <sheetData sheetId="1496">
        <row r="2">
          <cell r="A2">
            <v>0</v>
          </cell>
        </row>
      </sheetData>
      <sheetData sheetId="1497">
        <row r="2">
          <cell r="A2">
            <v>0</v>
          </cell>
        </row>
      </sheetData>
      <sheetData sheetId="1498">
        <row r="2">
          <cell r="A2">
            <v>0</v>
          </cell>
        </row>
      </sheetData>
      <sheetData sheetId="1499">
        <row r="2">
          <cell r="A2">
            <v>0</v>
          </cell>
        </row>
      </sheetData>
      <sheetData sheetId="1500">
        <row r="2">
          <cell r="A2">
            <v>0</v>
          </cell>
        </row>
      </sheetData>
      <sheetData sheetId="1501">
        <row r="2">
          <cell r="A2">
            <v>0</v>
          </cell>
        </row>
      </sheetData>
      <sheetData sheetId="1502">
        <row r="2">
          <cell r="A2">
            <v>0</v>
          </cell>
        </row>
      </sheetData>
      <sheetData sheetId="1503">
        <row r="2">
          <cell r="A2">
            <v>0</v>
          </cell>
        </row>
      </sheetData>
      <sheetData sheetId="1504">
        <row r="2">
          <cell r="A2">
            <v>0</v>
          </cell>
        </row>
      </sheetData>
      <sheetData sheetId="1505">
        <row r="2">
          <cell r="A2">
            <v>0</v>
          </cell>
        </row>
      </sheetData>
      <sheetData sheetId="1506">
        <row r="2">
          <cell r="A2">
            <v>0</v>
          </cell>
        </row>
      </sheetData>
      <sheetData sheetId="1507">
        <row r="2">
          <cell r="A2">
            <v>0</v>
          </cell>
        </row>
      </sheetData>
      <sheetData sheetId="1508">
        <row r="2">
          <cell r="A2">
            <v>0</v>
          </cell>
        </row>
      </sheetData>
      <sheetData sheetId="1509">
        <row r="2">
          <cell r="A2">
            <v>0</v>
          </cell>
        </row>
      </sheetData>
      <sheetData sheetId="1510">
        <row r="2">
          <cell r="A2">
            <v>0</v>
          </cell>
        </row>
      </sheetData>
      <sheetData sheetId="1511">
        <row r="2">
          <cell r="A2">
            <v>0</v>
          </cell>
        </row>
      </sheetData>
      <sheetData sheetId="1512">
        <row r="2">
          <cell r="A2">
            <v>0</v>
          </cell>
        </row>
      </sheetData>
      <sheetData sheetId="1513">
        <row r="2">
          <cell r="A2">
            <v>0</v>
          </cell>
        </row>
      </sheetData>
      <sheetData sheetId="1514">
        <row r="2">
          <cell r="A2">
            <v>0</v>
          </cell>
        </row>
      </sheetData>
      <sheetData sheetId="1515">
        <row r="2">
          <cell r="A2">
            <v>0</v>
          </cell>
        </row>
      </sheetData>
      <sheetData sheetId="1516">
        <row r="2">
          <cell r="A2">
            <v>0</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2">
          <cell r="A2">
            <v>0</v>
          </cell>
        </row>
      </sheetData>
      <sheetData sheetId="1522">
        <row r="2">
          <cell r="A2">
            <v>0</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2">
          <cell r="A2">
            <v>0</v>
          </cell>
        </row>
      </sheetData>
      <sheetData sheetId="1528">
        <row r="2">
          <cell r="A2">
            <v>0</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2">
          <cell r="A2">
            <v>0</v>
          </cell>
        </row>
      </sheetData>
      <sheetData sheetId="1534">
        <row r="2">
          <cell r="A2">
            <v>0</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2">
          <cell r="A2">
            <v>0</v>
          </cell>
        </row>
      </sheetData>
      <sheetData sheetId="1540">
        <row r="2">
          <cell r="A2">
            <v>0</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2">
          <cell r="A2">
            <v>0</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2">
          <cell r="A2">
            <v>0</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2">
          <cell r="A2">
            <v>0</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2">
          <cell r="A2">
            <v>0</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row r="2">
          <cell r="A2">
            <v>0</v>
          </cell>
        </row>
      </sheetData>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2">
          <cell r="A2">
            <v>0</v>
          </cell>
        </row>
      </sheetData>
      <sheetData sheetId="1735">
        <row r="2">
          <cell r="A2">
            <v>0</v>
          </cell>
        </row>
      </sheetData>
      <sheetData sheetId="1736">
        <row r="2">
          <cell r="A2">
            <v>0</v>
          </cell>
        </row>
      </sheetData>
      <sheetData sheetId="1737">
        <row r="2">
          <cell r="A2">
            <v>0</v>
          </cell>
        </row>
      </sheetData>
      <sheetData sheetId="1738">
        <row r="2">
          <cell r="A2">
            <v>0</v>
          </cell>
        </row>
      </sheetData>
      <sheetData sheetId="1739">
        <row r="2">
          <cell r="A2">
            <v>0</v>
          </cell>
        </row>
      </sheetData>
      <sheetData sheetId="1740">
        <row r="2">
          <cell r="A2">
            <v>0</v>
          </cell>
        </row>
      </sheetData>
      <sheetData sheetId="1741">
        <row r="2">
          <cell r="A2">
            <v>0</v>
          </cell>
        </row>
      </sheetData>
      <sheetData sheetId="1742">
        <row r="2">
          <cell r="A2">
            <v>0</v>
          </cell>
        </row>
      </sheetData>
      <sheetData sheetId="1743">
        <row r="2">
          <cell r="A2">
            <v>0</v>
          </cell>
        </row>
      </sheetData>
      <sheetData sheetId="1744">
        <row r="2">
          <cell r="A2">
            <v>0</v>
          </cell>
        </row>
      </sheetData>
      <sheetData sheetId="1745">
        <row r="2">
          <cell r="A2">
            <v>0</v>
          </cell>
        </row>
      </sheetData>
      <sheetData sheetId="1746">
        <row r="2">
          <cell r="A2">
            <v>0</v>
          </cell>
        </row>
      </sheetData>
      <sheetData sheetId="1747">
        <row r="2">
          <cell r="A2">
            <v>0</v>
          </cell>
        </row>
      </sheetData>
      <sheetData sheetId="1748">
        <row r="2">
          <cell r="A2">
            <v>0</v>
          </cell>
        </row>
      </sheetData>
      <sheetData sheetId="1749">
        <row r="2">
          <cell r="A2">
            <v>0</v>
          </cell>
        </row>
      </sheetData>
      <sheetData sheetId="1750">
        <row r="2">
          <cell r="A2">
            <v>0</v>
          </cell>
        </row>
      </sheetData>
      <sheetData sheetId="1751">
        <row r="2">
          <cell r="A2">
            <v>0</v>
          </cell>
        </row>
      </sheetData>
      <sheetData sheetId="1752">
        <row r="2">
          <cell r="A2">
            <v>0</v>
          </cell>
        </row>
      </sheetData>
      <sheetData sheetId="1753">
        <row r="2">
          <cell r="A2">
            <v>0</v>
          </cell>
        </row>
      </sheetData>
      <sheetData sheetId="1754">
        <row r="2">
          <cell r="A2">
            <v>0</v>
          </cell>
        </row>
      </sheetData>
      <sheetData sheetId="1755">
        <row r="2">
          <cell r="A2">
            <v>0</v>
          </cell>
        </row>
      </sheetData>
      <sheetData sheetId="1756">
        <row r="2">
          <cell r="A2">
            <v>0</v>
          </cell>
        </row>
      </sheetData>
      <sheetData sheetId="1757">
        <row r="2">
          <cell r="A2">
            <v>0</v>
          </cell>
        </row>
      </sheetData>
      <sheetData sheetId="1758">
        <row r="2">
          <cell r="A2">
            <v>0</v>
          </cell>
        </row>
      </sheetData>
      <sheetData sheetId="1759">
        <row r="2">
          <cell r="A2">
            <v>0</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2">
          <cell r="A2">
            <v>0</v>
          </cell>
        </row>
      </sheetData>
      <sheetData sheetId="1765">
        <row r="2">
          <cell r="A2">
            <v>0</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2">
          <cell r="A2">
            <v>0</v>
          </cell>
        </row>
      </sheetData>
      <sheetData sheetId="1771">
        <row r="2">
          <cell r="A2">
            <v>0</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2">
          <cell r="A2">
            <v>0</v>
          </cell>
        </row>
      </sheetData>
      <sheetData sheetId="1777">
        <row r="2">
          <cell r="A2">
            <v>0</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2">
          <cell r="A2">
            <v>0</v>
          </cell>
        </row>
      </sheetData>
      <sheetData sheetId="1783">
        <row r="2">
          <cell r="A2">
            <v>0</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2">
          <cell r="A2">
            <v>0</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2">
          <cell r="A2">
            <v>0</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2">
          <cell r="A2">
            <v>0</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2">
          <cell r="A2">
            <v>0</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row r="2">
          <cell r="A2">
            <v>0</v>
          </cell>
        </row>
      </sheetData>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2">
          <cell r="A2">
            <v>0</v>
          </cell>
        </row>
      </sheetData>
      <sheetData sheetId="1978">
        <row r="2">
          <cell r="A2">
            <v>0</v>
          </cell>
        </row>
      </sheetData>
      <sheetData sheetId="1979">
        <row r="2">
          <cell r="A2">
            <v>0</v>
          </cell>
        </row>
      </sheetData>
      <sheetData sheetId="1980">
        <row r="2">
          <cell r="A2">
            <v>0</v>
          </cell>
        </row>
      </sheetData>
      <sheetData sheetId="1981">
        <row r="2">
          <cell r="A2">
            <v>0</v>
          </cell>
        </row>
      </sheetData>
      <sheetData sheetId="1982">
        <row r="2">
          <cell r="A2">
            <v>0</v>
          </cell>
        </row>
      </sheetData>
      <sheetData sheetId="1983">
        <row r="2">
          <cell r="A2">
            <v>0</v>
          </cell>
        </row>
      </sheetData>
      <sheetData sheetId="1984">
        <row r="2">
          <cell r="A2">
            <v>0</v>
          </cell>
        </row>
      </sheetData>
      <sheetData sheetId="1985">
        <row r="2">
          <cell r="A2">
            <v>0</v>
          </cell>
        </row>
      </sheetData>
      <sheetData sheetId="1986">
        <row r="2">
          <cell r="A2">
            <v>0</v>
          </cell>
        </row>
      </sheetData>
      <sheetData sheetId="1987">
        <row r="2">
          <cell r="A2">
            <v>0</v>
          </cell>
        </row>
      </sheetData>
      <sheetData sheetId="1988">
        <row r="2">
          <cell r="A2">
            <v>0</v>
          </cell>
        </row>
      </sheetData>
      <sheetData sheetId="1989">
        <row r="2">
          <cell r="A2">
            <v>0</v>
          </cell>
        </row>
      </sheetData>
      <sheetData sheetId="1990">
        <row r="2">
          <cell r="A2">
            <v>0</v>
          </cell>
        </row>
      </sheetData>
      <sheetData sheetId="1991">
        <row r="2">
          <cell r="A2">
            <v>0</v>
          </cell>
        </row>
      </sheetData>
      <sheetData sheetId="1992">
        <row r="2">
          <cell r="A2">
            <v>0</v>
          </cell>
        </row>
      </sheetData>
      <sheetData sheetId="1993">
        <row r="2">
          <cell r="A2">
            <v>0</v>
          </cell>
        </row>
      </sheetData>
      <sheetData sheetId="1994">
        <row r="2">
          <cell r="A2">
            <v>0</v>
          </cell>
        </row>
      </sheetData>
      <sheetData sheetId="1995">
        <row r="2">
          <cell r="A2">
            <v>0</v>
          </cell>
        </row>
      </sheetData>
      <sheetData sheetId="1996">
        <row r="2">
          <cell r="A2">
            <v>0</v>
          </cell>
        </row>
      </sheetData>
      <sheetData sheetId="1997">
        <row r="2">
          <cell r="A2">
            <v>0</v>
          </cell>
        </row>
      </sheetData>
      <sheetData sheetId="1998">
        <row r="2">
          <cell r="A2">
            <v>0</v>
          </cell>
        </row>
      </sheetData>
      <sheetData sheetId="1999">
        <row r="2">
          <cell r="A2">
            <v>0</v>
          </cell>
        </row>
      </sheetData>
      <sheetData sheetId="2000">
        <row r="2">
          <cell r="A2">
            <v>0</v>
          </cell>
        </row>
      </sheetData>
      <sheetData sheetId="2001">
        <row r="2">
          <cell r="A2">
            <v>0</v>
          </cell>
        </row>
      </sheetData>
      <sheetData sheetId="2002">
        <row r="2">
          <cell r="A2">
            <v>0</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2">
          <cell r="A2">
            <v>0</v>
          </cell>
        </row>
      </sheetData>
      <sheetData sheetId="2008">
        <row r="2">
          <cell r="A2">
            <v>0</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2">
          <cell r="A2">
            <v>0</v>
          </cell>
        </row>
      </sheetData>
      <sheetData sheetId="2014">
        <row r="2">
          <cell r="A2">
            <v>0</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2">
          <cell r="A2">
            <v>0</v>
          </cell>
        </row>
      </sheetData>
      <sheetData sheetId="2020">
        <row r="2">
          <cell r="A2">
            <v>0</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2">
          <cell r="A2">
            <v>0</v>
          </cell>
        </row>
      </sheetData>
      <sheetData sheetId="2026">
        <row r="2">
          <cell r="A2">
            <v>0</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2">
          <cell r="A2">
            <v>0</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2">
          <cell r="A2">
            <v>0</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2">
          <cell r="A2">
            <v>0</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2">
          <cell r="A2">
            <v>0</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row r="2">
          <cell r="A2">
            <v>0</v>
          </cell>
        </row>
      </sheetData>
      <sheetData sheetId="2069">
        <row r="2">
          <cell r="A2">
            <v>0</v>
          </cell>
        </row>
      </sheetData>
      <sheetData sheetId="2070">
        <row r="2">
          <cell r="A2">
            <v>0</v>
          </cell>
        </row>
      </sheetData>
      <sheetData sheetId="2071">
        <row r="2">
          <cell r="A2">
            <v>0</v>
          </cell>
        </row>
      </sheetData>
      <sheetData sheetId="2072"/>
      <sheetData sheetId="2073"/>
      <sheetData sheetId="2074"/>
      <sheetData sheetId="2075"/>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ow r="2">
          <cell r="A2">
            <v>0</v>
          </cell>
        </row>
      </sheetData>
      <sheetData sheetId="2178">
        <row r="2">
          <cell r="A2">
            <v>0</v>
          </cell>
        </row>
      </sheetData>
      <sheetData sheetId="2179">
        <row r="2">
          <cell r="A2">
            <v>0</v>
          </cell>
        </row>
      </sheetData>
      <sheetData sheetId="2180">
        <row r="2">
          <cell r="A2">
            <v>0</v>
          </cell>
        </row>
      </sheetData>
      <sheetData sheetId="2181">
        <row r="2">
          <cell r="A2">
            <v>0</v>
          </cell>
        </row>
      </sheetData>
      <sheetData sheetId="2182">
        <row r="2">
          <cell r="A2">
            <v>0</v>
          </cell>
        </row>
      </sheetData>
      <sheetData sheetId="2183">
        <row r="2">
          <cell r="A2">
            <v>0</v>
          </cell>
        </row>
      </sheetData>
      <sheetData sheetId="2184">
        <row r="2">
          <cell r="A2">
            <v>0</v>
          </cell>
        </row>
      </sheetData>
      <sheetData sheetId="2185">
        <row r="2">
          <cell r="A2">
            <v>0</v>
          </cell>
        </row>
      </sheetData>
      <sheetData sheetId="2186">
        <row r="2">
          <cell r="A2">
            <v>0</v>
          </cell>
        </row>
      </sheetData>
      <sheetData sheetId="2187">
        <row r="2">
          <cell r="A2">
            <v>0</v>
          </cell>
        </row>
      </sheetData>
      <sheetData sheetId="2188">
        <row r="2">
          <cell r="A2">
            <v>0</v>
          </cell>
        </row>
      </sheetData>
      <sheetData sheetId="2189">
        <row r="2">
          <cell r="A2">
            <v>0</v>
          </cell>
        </row>
      </sheetData>
      <sheetData sheetId="2190">
        <row r="2">
          <cell r="A2">
            <v>0</v>
          </cell>
        </row>
      </sheetData>
      <sheetData sheetId="2191">
        <row r="2">
          <cell r="A2">
            <v>0</v>
          </cell>
        </row>
      </sheetData>
      <sheetData sheetId="2192">
        <row r="2">
          <cell r="A2">
            <v>0</v>
          </cell>
        </row>
      </sheetData>
      <sheetData sheetId="2193">
        <row r="2">
          <cell r="A2">
            <v>0</v>
          </cell>
        </row>
      </sheetData>
      <sheetData sheetId="2194">
        <row r="2">
          <cell r="A2">
            <v>0</v>
          </cell>
        </row>
      </sheetData>
      <sheetData sheetId="2195">
        <row r="2">
          <cell r="A2">
            <v>0</v>
          </cell>
        </row>
      </sheetData>
      <sheetData sheetId="2196">
        <row r="2">
          <cell r="A2">
            <v>0</v>
          </cell>
        </row>
      </sheetData>
      <sheetData sheetId="2197">
        <row r="2">
          <cell r="A2">
            <v>0</v>
          </cell>
        </row>
      </sheetData>
      <sheetData sheetId="2198">
        <row r="2">
          <cell r="A2">
            <v>0</v>
          </cell>
        </row>
      </sheetData>
      <sheetData sheetId="2199">
        <row r="2">
          <cell r="A2">
            <v>0</v>
          </cell>
        </row>
      </sheetData>
      <sheetData sheetId="2200">
        <row r="2">
          <cell r="A2">
            <v>0</v>
          </cell>
        </row>
      </sheetData>
      <sheetData sheetId="2201">
        <row r="2">
          <cell r="A2">
            <v>0</v>
          </cell>
        </row>
      </sheetData>
      <sheetData sheetId="2202">
        <row r="2">
          <cell r="A2">
            <v>0</v>
          </cell>
        </row>
      </sheetData>
      <sheetData sheetId="2203">
        <row r="2">
          <cell r="A2">
            <v>0</v>
          </cell>
        </row>
      </sheetData>
      <sheetData sheetId="2204">
        <row r="2">
          <cell r="A2">
            <v>0</v>
          </cell>
        </row>
      </sheetData>
      <sheetData sheetId="2205">
        <row r="2">
          <cell r="A2">
            <v>0</v>
          </cell>
        </row>
      </sheetData>
      <sheetData sheetId="2206">
        <row r="2">
          <cell r="A2">
            <v>0</v>
          </cell>
        </row>
      </sheetData>
      <sheetData sheetId="2207">
        <row r="2">
          <cell r="A2">
            <v>0</v>
          </cell>
        </row>
      </sheetData>
      <sheetData sheetId="2208">
        <row r="2">
          <cell r="A2">
            <v>0</v>
          </cell>
        </row>
      </sheetData>
      <sheetData sheetId="2209">
        <row r="2">
          <cell r="A2">
            <v>0</v>
          </cell>
        </row>
      </sheetData>
      <sheetData sheetId="2210">
        <row r="2">
          <cell r="A2">
            <v>0</v>
          </cell>
        </row>
      </sheetData>
      <sheetData sheetId="2211">
        <row r="2">
          <cell r="A2">
            <v>0</v>
          </cell>
        </row>
      </sheetData>
      <sheetData sheetId="2212">
        <row r="2">
          <cell r="A2">
            <v>0</v>
          </cell>
        </row>
      </sheetData>
      <sheetData sheetId="2213">
        <row r="2">
          <cell r="A2">
            <v>0</v>
          </cell>
        </row>
      </sheetData>
      <sheetData sheetId="2214">
        <row r="2">
          <cell r="A2">
            <v>0</v>
          </cell>
        </row>
      </sheetData>
      <sheetData sheetId="2215">
        <row r="2">
          <cell r="A2">
            <v>0</v>
          </cell>
        </row>
      </sheetData>
      <sheetData sheetId="2216">
        <row r="2">
          <cell r="A2">
            <v>0</v>
          </cell>
        </row>
      </sheetData>
      <sheetData sheetId="2217">
        <row r="2">
          <cell r="A2">
            <v>0</v>
          </cell>
        </row>
      </sheetData>
      <sheetData sheetId="2218">
        <row r="2">
          <cell r="A2">
            <v>0</v>
          </cell>
        </row>
      </sheetData>
      <sheetData sheetId="2219">
        <row r="2">
          <cell r="A2">
            <v>0</v>
          </cell>
        </row>
      </sheetData>
      <sheetData sheetId="2220">
        <row r="2">
          <cell r="A2">
            <v>0</v>
          </cell>
        </row>
      </sheetData>
      <sheetData sheetId="2221">
        <row r="2">
          <cell r="A2">
            <v>0</v>
          </cell>
        </row>
      </sheetData>
      <sheetData sheetId="2222">
        <row r="2">
          <cell r="A2">
            <v>0</v>
          </cell>
        </row>
      </sheetData>
      <sheetData sheetId="2223">
        <row r="2">
          <cell r="A2">
            <v>0</v>
          </cell>
        </row>
      </sheetData>
      <sheetData sheetId="2224">
        <row r="2">
          <cell r="A2">
            <v>0</v>
          </cell>
        </row>
      </sheetData>
      <sheetData sheetId="2225">
        <row r="2">
          <cell r="A2">
            <v>0</v>
          </cell>
        </row>
      </sheetData>
      <sheetData sheetId="2226">
        <row r="2">
          <cell r="A2">
            <v>0</v>
          </cell>
        </row>
      </sheetData>
      <sheetData sheetId="2227">
        <row r="2">
          <cell r="A2">
            <v>0</v>
          </cell>
        </row>
      </sheetData>
      <sheetData sheetId="2228">
        <row r="2">
          <cell r="A2">
            <v>0</v>
          </cell>
        </row>
      </sheetData>
      <sheetData sheetId="2229">
        <row r="2">
          <cell r="A2">
            <v>0</v>
          </cell>
        </row>
      </sheetData>
      <sheetData sheetId="2230">
        <row r="2">
          <cell r="A2">
            <v>0</v>
          </cell>
        </row>
      </sheetData>
      <sheetData sheetId="2231">
        <row r="2">
          <cell r="A2">
            <v>0</v>
          </cell>
        </row>
      </sheetData>
      <sheetData sheetId="2232">
        <row r="2">
          <cell r="A2">
            <v>0</v>
          </cell>
        </row>
      </sheetData>
      <sheetData sheetId="2233">
        <row r="2">
          <cell r="A2">
            <v>0</v>
          </cell>
        </row>
      </sheetData>
      <sheetData sheetId="2234">
        <row r="2">
          <cell r="A2">
            <v>0</v>
          </cell>
        </row>
      </sheetData>
      <sheetData sheetId="2235">
        <row r="2">
          <cell r="A2">
            <v>0</v>
          </cell>
        </row>
      </sheetData>
      <sheetData sheetId="2236">
        <row r="2">
          <cell r="A2">
            <v>0</v>
          </cell>
        </row>
      </sheetData>
      <sheetData sheetId="2237">
        <row r="2">
          <cell r="A2">
            <v>0</v>
          </cell>
        </row>
      </sheetData>
      <sheetData sheetId="2238">
        <row r="2">
          <cell r="A2">
            <v>0</v>
          </cell>
        </row>
      </sheetData>
      <sheetData sheetId="2239">
        <row r="2">
          <cell r="A2">
            <v>0</v>
          </cell>
        </row>
      </sheetData>
      <sheetData sheetId="2240">
        <row r="2">
          <cell r="A2">
            <v>0</v>
          </cell>
        </row>
      </sheetData>
      <sheetData sheetId="2241">
        <row r="2">
          <cell r="A2">
            <v>0</v>
          </cell>
        </row>
      </sheetData>
      <sheetData sheetId="2242">
        <row r="2">
          <cell r="A2">
            <v>0</v>
          </cell>
        </row>
      </sheetData>
      <sheetData sheetId="2243">
        <row r="2">
          <cell r="A2">
            <v>0</v>
          </cell>
        </row>
      </sheetData>
      <sheetData sheetId="2244">
        <row r="2">
          <cell r="A2">
            <v>0</v>
          </cell>
        </row>
      </sheetData>
      <sheetData sheetId="2245">
        <row r="2">
          <cell r="A2">
            <v>0</v>
          </cell>
        </row>
      </sheetData>
      <sheetData sheetId="2246">
        <row r="2">
          <cell r="A2">
            <v>0</v>
          </cell>
        </row>
      </sheetData>
      <sheetData sheetId="2247">
        <row r="2">
          <cell r="A2">
            <v>0</v>
          </cell>
        </row>
      </sheetData>
      <sheetData sheetId="2248">
        <row r="2">
          <cell r="A2">
            <v>0</v>
          </cell>
        </row>
      </sheetData>
      <sheetData sheetId="2249">
        <row r="2">
          <cell r="A2">
            <v>0</v>
          </cell>
        </row>
      </sheetData>
      <sheetData sheetId="2250">
        <row r="2">
          <cell r="A2">
            <v>0</v>
          </cell>
        </row>
      </sheetData>
      <sheetData sheetId="2251">
        <row r="2">
          <cell r="A2">
            <v>0</v>
          </cell>
        </row>
      </sheetData>
      <sheetData sheetId="2252">
        <row r="2">
          <cell r="A2">
            <v>0</v>
          </cell>
        </row>
      </sheetData>
      <sheetData sheetId="2253">
        <row r="2">
          <cell r="A2">
            <v>0</v>
          </cell>
        </row>
      </sheetData>
      <sheetData sheetId="2254">
        <row r="2">
          <cell r="A2">
            <v>0</v>
          </cell>
        </row>
      </sheetData>
      <sheetData sheetId="2255">
        <row r="2">
          <cell r="A2">
            <v>0</v>
          </cell>
        </row>
      </sheetData>
      <sheetData sheetId="2256">
        <row r="2">
          <cell r="A2">
            <v>0</v>
          </cell>
        </row>
      </sheetData>
      <sheetData sheetId="2257">
        <row r="2">
          <cell r="A2">
            <v>0</v>
          </cell>
        </row>
      </sheetData>
      <sheetData sheetId="2258">
        <row r="2">
          <cell r="A2">
            <v>0</v>
          </cell>
        </row>
      </sheetData>
      <sheetData sheetId="2259">
        <row r="2">
          <cell r="A2">
            <v>0</v>
          </cell>
        </row>
      </sheetData>
      <sheetData sheetId="2260">
        <row r="2">
          <cell r="A2">
            <v>0</v>
          </cell>
        </row>
      </sheetData>
      <sheetData sheetId="2261">
        <row r="2">
          <cell r="A2">
            <v>0</v>
          </cell>
        </row>
      </sheetData>
      <sheetData sheetId="2262">
        <row r="2">
          <cell r="A2">
            <v>0</v>
          </cell>
        </row>
      </sheetData>
      <sheetData sheetId="2263">
        <row r="2">
          <cell r="A2">
            <v>0</v>
          </cell>
        </row>
      </sheetData>
      <sheetData sheetId="2264">
        <row r="2">
          <cell r="A2">
            <v>0</v>
          </cell>
        </row>
      </sheetData>
      <sheetData sheetId="2265">
        <row r="2">
          <cell r="A2">
            <v>0</v>
          </cell>
        </row>
      </sheetData>
      <sheetData sheetId="2266">
        <row r="2">
          <cell r="A2">
            <v>0</v>
          </cell>
        </row>
      </sheetData>
      <sheetData sheetId="2267">
        <row r="2">
          <cell r="A2">
            <v>0</v>
          </cell>
        </row>
      </sheetData>
      <sheetData sheetId="2268">
        <row r="2">
          <cell r="A2">
            <v>0</v>
          </cell>
        </row>
      </sheetData>
      <sheetData sheetId="2269">
        <row r="2">
          <cell r="A2">
            <v>0</v>
          </cell>
        </row>
      </sheetData>
      <sheetData sheetId="2270">
        <row r="2">
          <cell r="A2">
            <v>0</v>
          </cell>
        </row>
      </sheetData>
      <sheetData sheetId="2271">
        <row r="2">
          <cell r="A2">
            <v>0</v>
          </cell>
        </row>
      </sheetData>
      <sheetData sheetId="2272">
        <row r="2">
          <cell r="A2">
            <v>0</v>
          </cell>
        </row>
      </sheetData>
      <sheetData sheetId="2273">
        <row r="2">
          <cell r="A2">
            <v>0</v>
          </cell>
        </row>
      </sheetData>
      <sheetData sheetId="2274">
        <row r="2">
          <cell r="A2">
            <v>0</v>
          </cell>
        </row>
      </sheetData>
      <sheetData sheetId="2275">
        <row r="2">
          <cell r="A2">
            <v>0</v>
          </cell>
        </row>
      </sheetData>
      <sheetData sheetId="2276">
        <row r="2">
          <cell r="A2">
            <v>0</v>
          </cell>
        </row>
      </sheetData>
      <sheetData sheetId="2277">
        <row r="2">
          <cell r="A2">
            <v>0</v>
          </cell>
        </row>
      </sheetData>
      <sheetData sheetId="2278">
        <row r="2">
          <cell r="A2">
            <v>0</v>
          </cell>
        </row>
      </sheetData>
      <sheetData sheetId="2279">
        <row r="2">
          <cell r="A2">
            <v>0</v>
          </cell>
        </row>
      </sheetData>
      <sheetData sheetId="2280">
        <row r="2">
          <cell r="A2">
            <v>0</v>
          </cell>
        </row>
      </sheetData>
      <sheetData sheetId="2281">
        <row r="2">
          <cell r="A2">
            <v>0</v>
          </cell>
        </row>
      </sheetData>
      <sheetData sheetId="2282">
        <row r="2">
          <cell r="A2">
            <v>0</v>
          </cell>
        </row>
      </sheetData>
      <sheetData sheetId="2283">
        <row r="2">
          <cell r="A2">
            <v>0</v>
          </cell>
        </row>
      </sheetData>
      <sheetData sheetId="2284">
        <row r="2">
          <cell r="A2">
            <v>0</v>
          </cell>
        </row>
      </sheetData>
      <sheetData sheetId="2285">
        <row r="2">
          <cell r="A2">
            <v>0</v>
          </cell>
        </row>
      </sheetData>
      <sheetData sheetId="2286">
        <row r="2">
          <cell r="A2">
            <v>0</v>
          </cell>
        </row>
      </sheetData>
      <sheetData sheetId="2287">
        <row r="2">
          <cell r="A2">
            <v>0</v>
          </cell>
        </row>
      </sheetData>
      <sheetData sheetId="2288">
        <row r="2">
          <cell r="A2">
            <v>0</v>
          </cell>
        </row>
      </sheetData>
      <sheetData sheetId="2289">
        <row r="2">
          <cell r="A2">
            <v>0</v>
          </cell>
        </row>
      </sheetData>
      <sheetData sheetId="2290">
        <row r="2">
          <cell r="A2">
            <v>0</v>
          </cell>
        </row>
      </sheetData>
      <sheetData sheetId="2291">
        <row r="2">
          <cell r="A2">
            <v>0</v>
          </cell>
        </row>
      </sheetData>
      <sheetData sheetId="2292">
        <row r="2">
          <cell r="A2">
            <v>0</v>
          </cell>
        </row>
      </sheetData>
      <sheetData sheetId="2293">
        <row r="2">
          <cell r="A2">
            <v>0</v>
          </cell>
        </row>
      </sheetData>
      <sheetData sheetId="2294">
        <row r="2">
          <cell r="A2">
            <v>0</v>
          </cell>
        </row>
      </sheetData>
      <sheetData sheetId="2295">
        <row r="2">
          <cell r="A2">
            <v>0</v>
          </cell>
        </row>
      </sheetData>
      <sheetData sheetId="2296">
        <row r="2">
          <cell r="A2">
            <v>0</v>
          </cell>
        </row>
      </sheetData>
      <sheetData sheetId="2297">
        <row r="2">
          <cell r="A2">
            <v>0</v>
          </cell>
        </row>
      </sheetData>
      <sheetData sheetId="2298">
        <row r="2">
          <cell r="A2">
            <v>0</v>
          </cell>
        </row>
      </sheetData>
      <sheetData sheetId="2299">
        <row r="2">
          <cell r="A2">
            <v>0</v>
          </cell>
        </row>
      </sheetData>
      <sheetData sheetId="2300">
        <row r="2">
          <cell r="A2">
            <v>0</v>
          </cell>
        </row>
      </sheetData>
      <sheetData sheetId="2301">
        <row r="2">
          <cell r="A2">
            <v>0</v>
          </cell>
        </row>
      </sheetData>
      <sheetData sheetId="2302">
        <row r="2">
          <cell r="A2">
            <v>0</v>
          </cell>
        </row>
      </sheetData>
      <sheetData sheetId="2303">
        <row r="2">
          <cell r="A2">
            <v>0</v>
          </cell>
        </row>
      </sheetData>
      <sheetData sheetId="2304">
        <row r="2">
          <cell r="A2">
            <v>0</v>
          </cell>
        </row>
      </sheetData>
      <sheetData sheetId="2305">
        <row r="2">
          <cell r="A2">
            <v>0</v>
          </cell>
        </row>
      </sheetData>
      <sheetData sheetId="2306">
        <row r="2">
          <cell r="A2">
            <v>0</v>
          </cell>
        </row>
      </sheetData>
      <sheetData sheetId="2307">
        <row r="2">
          <cell r="A2">
            <v>0</v>
          </cell>
        </row>
      </sheetData>
      <sheetData sheetId="2308">
        <row r="2">
          <cell r="A2">
            <v>0</v>
          </cell>
        </row>
      </sheetData>
      <sheetData sheetId="2309">
        <row r="2">
          <cell r="A2">
            <v>0</v>
          </cell>
        </row>
      </sheetData>
      <sheetData sheetId="2310">
        <row r="2">
          <cell r="A2">
            <v>0</v>
          </cell>
        </row>
      </sheetData>
      <sheetData sheetId="2311">
        <row r="2">
          <cell r="A2">
            <v>0</v>
          </cell>
        </row>
      </sheetData>
      <sheetData sheetId="2312">
        <row r="2">
          <cell r="A2">
            <v>0</v>
          </cell>
        </row>
      </sheetData>
      <sheetData sheetId="2313">
        <row r="2">
          <cell r="A2">
            <v>0</v>
          </cell>
        </row>
      </sheetData>
      <sheetData sheetId="2314">
        <row r="2">
          <cell r="A2">
            <v>0</v>
          </cell>
        </row>
      </sheetData>
      <sheetData sheetId="2315">
        <row r="2">
          <cell r="A2">
            <v>0</v>
          </cell>
        </row>
      </sheetData>
      <sheetData sheetId="2316">
        <row r="2">
          <cell r="A2">
            <v>0</v>
          </cell>
        </row>
      </sheetData>
      <sheetData sheetId="2317">
        <row r="2">
          <cell r="A2">
            <v>0</v>
          </cell>
        </row>
      </sheetData>
      <sheetData sheetId="2318">
        <row r="2">
          <cell r="A2">
            <v>0</v>
          </cell>
        </row>
      </sheetData>
      <sheetData sheetId="2319">
        <row r="2">
          <cell r="A2">
            <v>0</v>
          </cell>
        </row>
      </sheetData>
      <sheetData sheetId="2320">
        <row r="2">
          <cell r="A2">
            <v>0</v>
          </cell>
        </row>
      </sheetData>
      <sheetData sheetId="2321">
        <row r="2">
          <cell r="A2">
            <v>0</v>
          </cell>
        </row>
      </sheetData>
      <sheetData sheetId="2322">
        <row r="2">
          <cell r="A2">
            <v>0</v>
          </cell>
        </row>
      </sheetData>
      <sheetData sheetId="2323">
        <row r="2">
          <cell r="A2">
            <v>0</v>
          </cell>
        </row>
      </sheetData>
      <sheetData sheetId="2324">
        <row r="2">
          <cell r="A2">
            <v>0</v>
          </cell>
        </row>
      </sheetData>
      <sheetData sheetId="2325">
        <row r="2">
          <cell r="A2">
            <v>0</v>
          </cell>
        </row>
      </sheetData>
      <sheetData sheetId="2326">
        <row r="2">
          <cell r="A2">
            <v>0</v>
          </cell>
        </row>
      </sheetData>
      <sheetData sheetId="2327">
        <row r="2">
          <cell r="A2">
            <v>0</v>
          </cell>
        </row>
      </sheetData>
      <sheetData sheetId="2328">
        <row r="2">
          <cell r="A2">
            <v>0</v>
          </cell>
        </row>
      </sheetData>
      <sheetData sheetId="2329">
        <row r="2">
          <cell r="A2">
            <v>0</v>
          </cell>
        </row>
      </sheetData>
      <sheetData sheetId="2330">
        <row r="2">
          <cell r="A2">
            <v>0</v>
          </cell>
        </row>
      </sheetData>
      <sheetData sheetId="2331">
        <row r="2">
          <cell r="A2">
            <v>0</v>
          </cell>
        </row>
      </sheetData>
      <sheetData sheetId="2332">
        <row r="2">
          <cell r="A2">
            <v>0</v>
          </cell>
        </row>
      </sheetData>
      <sheetData sheetId="2333">
        <row r="2">
          <cell r="A2">
            <v>0</v>
          </cell>
        </row>
      </sheetData>
      <sheetData sheetId="2334">
        <row r="2">
          <cell r="A2">
            <v>0</v>
          </cell>
        </row>
      </sheetData>
      <sheetData sheetId="2335">
        <row r="2">
          <cell r="A2">
            <v>0</v>
          </cell>
        </row>
      </sheetData>
      <sheetData sheetId="2336">
        <row r="2">
          <cell r="A2">
            <v>0</v>
          </cell>
        </row>
      </sheetData>
      <sheetData sheetId="2337">
        <row r="2">
          <cell r="A2">
            <v>0</v>
          </cell>
        </row>
      </sheetData>
      <sheetData sheetId="2338">
        <row r="2">
          <cell r="A2">
            <v>0</v>
          </cell>
        </row>
      </sheetData>
      <sheetData sheetId="2339">
        <row r="2">
          <cell r="A2">
            <v>0</v>
          </cell>
        </row>
      </sheetData>
      <sheetData sheetId="2340">
        <row r="2">
          <cell r="A2">
            <v>0</v>
          </cell>
        </row>
      </sheetData>
      <sheetData sheetId="2341">
        <row r="2">
          <cell r="A2">
            <v>0</v>
          </cell>
        </row>
      </sheetData>
      <sheetData sheetId="2342">
        <row r="2">
          <cell r="A2">
            <v>0</v>
          </cell>
        </row>
      </sheetData>
      <sheetData sheetId="2343">
        <row r="2">
          <cell r="A2">
            <v>0</v>
          </cell>
        </row>
      </sheetData>
      <sheetData sheetId="2344">
        <row r="2">
          <cell r="A2">
            <v>0</v>
          </cell>
        </row>
      </sheetData>
      <sheetData sheetId="2345">
        <row r="2">
          <cell r="A2">
            <v>0</v>
          </cell>
        </row>
      </sheetData>
      <sheetData sheetId="2346">
        <row r="2">
          <cell r="A2">
            <v>0</v>
          </cell>
        </row>
      </sheetData>
      <sheetData sheetId="2347">
        <row r="2">
          <cell r="A2">
            <v>0</v>
          </cell>
        </row>
      </sheetData>
      <sheetData sheetId="2348">
        <row r="2">
          <cell r="A2">
            <v>0</v>
          </cell>
        </row>
      </sheetData>
      <sheetData sheetId="2349">
        <row r="2">
          <cell r="A2">
            <v>0</v>
          </cell>
        </row>
      </sheetData>
      <sheetData sheetId="2350">
        <row r="2">
          <cell r="A2">
            <v>0</v>
          </cell>
        </row>
      </sheetData>
      <sheetData sheetId="2351">
        <row r="2">
          <cell r="A2">
            <v>0</v>
          </cell>
        </row>
      </sheetData>
      <sheetData sheetId="2352">
        <row r="2">
          <cell r="A2">
            <v>0</v>
          </cell>
        </row>
      </sheetData>
      <sheetData sheetId="2353">
        <row r="2">
          <cell r="A2">
            <v>0</v>
          </cell>
        </row>
      </sheetData>
      <sheetData sheetId="2354">
        <row r="2">
          <cell r="A2">
            <v>0</v>
          </cell>
        </row>
      </sheetData>
      <sheetData sheetId="2355">
        <row r="2">
          <cell r="A2">
            <v>0</v>
          </cell>
        </row>
      </sheetData>
      <sheetData sheetId="2356">
        <row r="2">
          <cell r="A2">
            <v>0</v>
          </cell>
        </row>
      </sheetData>
      <sheetData sheetId="2357">
        <row r="2">
          <cell r="A2">
            <v>0</v>
          </cell>
        </row>
      </sheetData>
      <sheetData sheetId="2358">
        <row r="2">
          <cell r="A2">
            <v>0</v>
          </cell>
        </row>
      </sheetData>
      <sheetData sheetId="2359">
        <row r="2">
          <cell r="A2">
            <v>0</v>
          </cell>
        </row>
      </sheetData>
      <sheetData sheetId="2360">
        <row r="2">
          <cell r="A2">
            <v>0</v>
          </cell>
        </row>
      </sheetData>
      <sheetData sheetId="2361">
        <row r="2">
          <cell r="A2">
            <v>0</v>
          </cell>
        </row>
      </sheetData>
      <sheetData sheetId="2362">
        <row r="2">
          <cell r="A2">
            <v>0</v>
          </cell>
        </row>
      </sheetData>
      <sheetData sheetId="2363">
        <row r="2">
          <cell r="A2">
            <v>0</v>
          </cell>
        </row>
      </sheetData>
      <sheetData sheetId="2364">
        <row r="2">
          <cell r="A2">
            <v>0</v>
          </cell>
        </row>
      </sheetData>
      <sheetData sheetId="2365">
        <row r="2">
          <cell r="A2">
            <v>0</v>
          </cell>
        </row>
      </sheetData>
      <sheetData sheetId="2366">
        <row r="2">
          <cell r="A2">
            <v>0</v>
          </cell>
        </row>
      </sheetData>
      <sheetData sheetId="2367">
        <row r="2">
          <cell r="A2">
            <v>0</v>
          </cell>
        </row>
      </sheetData>
      <sheetData sheetId="2368">
        <row r="2">
          <cell r="A2">
            <v>0</v>
          </cell>
        </row>
      </sheetData>
      <sheetData sheetId="2369">
        <row r="2">
          <cell r="A2">
            <v>0</v>
          </cell>
        </row>
      </sheetData>
      <sheetData sheetId="2370">
        <row r="2">
          <cell r="A2">
            <v>0</v>
          </cell>
        </row>
      </sheetData>
      <sheetData sheetId="2371">
        <row r="2">
          <cell r="A2">
            <v>0</v>
          </cell>
        </row>
      </sheetData>
      <sheetData sheetId="2372">
        <row r="2">
          <cell r="A2">
            <v>0</v>
          </cell>
        </row>
      </sheetData>
      <sheetData sheetId="2373">
        <row r="2">
          <cell r="A2">
            <v>0</v>
          </cell>
        </row>
      </sheetData>
      <sheetData sheetId="2374">
        <row r="2">
          <cell r="A2">
            <v>0</v>
          </cell>
        </row>
      </sheetData>
      <sheetData sheetId="2375">
        <row r="2">
          <cell r="A2">
            <v>0</v>
          </cell>
        </row>
      </sheetData>
      <sheetData sheetId="2376">
        <row r="2">
          <cell r="A2">
            <v>0</v>
          </cell>
        </row>
      </sheetData>
      <sheetData sheetId="2377">
        <row r="2">
          <cell r="A2">
            <v>0</v>
          </cell>
        </row>
      </sheetData>
      <sheetData sheetId="2378">
        <row r="2">
          <cell r="A2">
            <v>0</v>
          </cell>
        </row>
      </sheetData>
      <sheetData sheetId="2379">
        <row r="2">
          <cell r="A2">
            <v>0</v>
          </cell>
        </row>
      </sheetData>
      <sheetData sheetId="2380">
        <row r="2">
          <cell r="A2">
            <v>0</v>
          </cell>
        </row>
      </sheetData>
      <sheetData sheetId="2381">
        <row r="2">
          <cell r="A2">
            <v>0</v>
          </cell>
        </row>
      </sheetData>
      <sheetData sheetId="2382">
        <row r="2">
          <cell r="A2">
            <v>0</v>
          </cell>
        </row>
      </sheetData>
      <sheetData sheetId="2383">
        <row r="2">
          <cell r="A2">
            <v>0</v>
          </cell>
        </row>
      </sheetData>
      <sheetData sheetId="2384">
        <row r="2">
          <cell r="A2">
            <v>0</v>
          </cell>
        </row>
      </sheetData>
      <sheetData sheetId="2385">
        <row r="2">
          <cell r="A2">
            <v>0</v>
          </cell>
        </row>
      </sheetData>
      <sheetData sheetId="2386">
        <row r="2">
          <cell r="A2">
            <v>0</v>
          </cell>
        </row>
      </sheetData>
      <sheetData sheetId="2387">
        <row r="2">
          <cell r="A2">
            <v>0</v>
          </cell>
        </row>
      </sheetData>
      <sheetData sheetId="2388">
        <row r="2">
          <cell r="A2">
            <v>0</v>
          </cell>
        </row>
      </sheetData>
      <sheetData sheetId="2389">
        <row r="2">
          <cell r="A2">
            <v>0</v>
          </cell>
        </row>
      </sheetData>
      <sheetData sheetId="2390">
        <row r="2">
          <cell r="A2">
            <v>0</v>
          </cell>
        </row>
      </sheetData>
      <sheetData sheetId="2391">
        <row r="2">
          <cell r="A2">
            <v>0</v>
          </cell>
        </row>
      </sheetData>
      <sheetData sheetId="2392">
        <row r="2">
          <cell r="A2">
            <v>0</v>
          </cell>
        </row>
      </sheetData>
      <sheetData sheetId="2393">
        <row r="2">
          <cell r="A2">
            <v>0</v>
          </cell>
        </row>
      </sheetData>
      <sheetData sheetId="2394">
        <row r="2">
          <cell r="A2">
            <v>0</v>
          </cell>
        </row>
      </sheetData>
      <sheetData sheetId="2395">
        <row r="2">
          <cell r="A2">
            <v>0</v>
          </cell>
        </row>
      </sheetData>
      <sheetData sheetId="2396">
        <row r="2">
          <cell r="A2">
            <v>0</v>
          </cell>
        </row>
      </sheetData>
      <sheetData sheetId="2397">
        <row r="2">
          <cell r="A2">
            <v>0</v>
          </cell>
        </row>
      </sheetData>
      <sheetData sheetId="2398">
        <row r="2">
          <cell r="A2">
            <v>0</v>
          </cell>
        </row>
      </sheetData>
      <sheetData sheetId="2399">
        <row r="2">
          <cell r="A2">
            <v>0</v>
          </cell>
        </row>
      </sheetData>
      <sheetData sheetId="2400">
        <row r="2">
          <cell r="A2">
            <v>0</v>
          </cell>
        </row>
      </sheetData>
      <sheetData sheetId="2401">
        <row r="2">
          <cell r="A2">
            <v>0</v>
          </cell>
        </row>
      </sheetData>
      <sheetData sheetId="2402">
        <row r="2">
          <cell r="A2">
            <v>0</v>
          </cell>
        </row>
      </sheetData>
      <sheetData sheetId="2403">
        <row r="2">
          <cell r="A2">
            <v>0</v>
          </cell>
        </row>
      </sheetData>
      <sheetData sheetId="2404">
        <row r="2">
          <cell r="A2">
            <v>0</v>
          </cell>
        </row>
      </sheetData>
      <sheetData sheetId="2405">
        <row r="2">
          <cell r="A2">
            <v>0</v>
          </cell>
        </row>
      </sheetData>
      <sheetData sheetId="2406">
        <row r="2">
          <cell r="A2">
            <v>0</v>
          </cell>
        </row>
      </sheetData>
      <sheetData sheetId="2407">
        <row r="2">
          <cell r="A2">
            <v>0</v>
          </cell>
        </row>
      </sheetData>
      <sheetData sheetId="2408">
        <row r="2">
          <cell r="A2">
            <v>0</v>
          </cell>
        </row>
      </sheetData>
      <sheetData sheetId="2409">
        <row r="2">
          <cell r="A2">
            <v>0</v>
          </cell>
        </row>
      </sheetData>
      <sheetData sheetId="2410">
        <row r="2">
          <cell r="A2">
            <v>0</v>
          </cell>
        </row>
      </sheetData>
      <sheetData sheetId="2411">
        <row r="2">
          <cell r="A2">
            <v>0</v>
          </cell>
        </row>
      </sheetData>
      <sheetData sheetId="2412">
        <row r="2">
          <cell r="A2">
            <v>0</v>
          </cell>
        </row>
      </sheetData>
      <sheetData sheetId="2413">
        <row r="2">
          <cell r="A2">
            <v>0</v>
          </cell>
        </row>
      </sheetData>
      <sheetData sheetId="2414">
        <row r="2">
          <cell r="A2">
            <v>0</v>
          </cell>
        </row>
      </sheetData>
      <sheetData sheetId="2415">
        <row r="2">
          <cell r="A2">
            <v>0</v>
          </cell>
        </row>
      </sheetData>
      <sheetData sheetId="2416">
        <row r="2">
          <cell r="A2">
            <v>0</v>
          </cell>
        </row>
      </sheetData>
      <sheetData sheetId="2417">
        <row r="2">
          <cell r="A2">
            <v>0</v>
          </cell>
        </row>
      </sheetData>
      <sheetData sheetId="2418">
        <row r="2">
          <cell r="A2">
            <v>0</v>
          </cell>
        </row>
      </sheetData>
      <sheetData sheetId="2419">
        <row r="2">
          <cell r="A2">
            <v>0</v>
          </cell>
        </row>
      </sheetData>
      <sheetData sheetId="2420">
        <row r="2">
          <cell r="A2">
            <v>0</v>
          </cell>
        </row>
      </sheetData>
      <sheetData sheetId="2421">
        <row r="2">
          <cell r="A2">
            <v>0</v>
          </cell>
        </row>
      </sheetData>
      <sheetData sheetId="2422">
        <row r="2">
          <cell r="A2">
            <v>0</v>
          </cell>
        </row>
      </sheetData>
      <sheetData sheetId="2423">
        <row r="2">
          <cell r="A2">
            <v>0</v>
          </cell>
        </row>
      </sheetData>
      <sheetData sheetId="2424">
        <row r="2">
          <cell r="A2">
            <v>0</v>
          </cell>
        </row>
      </sheetData>
      <sheetData sheetId="2425">
        <row r="2">
          <cell r="A2">
            <v>0</v>
          </cell>
        </row>
      </sheetData>
      <sheetData sheetId="2426">
        <row r="2">
          <cell r="A2">
            <v>0</v>
          </cell>
        </row>
      </sheetData>
      <sheetData sheetId="2427">
        <row r="2">
          <cell r="A2">
            <v>0</v>
          </cell>
        </row>
      </sheetData>
      <sheetData sheetId="2428">
        <row r="2">
          <cell r="A2">
            <v>0</v>
          </cell>
        </row>
      </sheetData>
      <sheetData sheetId="2429">
        <row r="2">
          <cell r="A2">
            <v>0</v>
          </cell>
        </row>
      </sheetData>
      <sheetData sheetId="2430">
        <row r="2">
          <cell r="A2">
            <v>0</v>
          </cell>
        </row>
      </sheetData>
      <sheetData sheetId="2431">
        <row r="2">
          <cell r="A2">
            <v>0</v>
          </cell>
        </row>
      </sheetData>
      <sheetData sheetId="2432">
        <row r="2">
          <cell r="A2">
            <v>0</v>
          </cell>
        </row>
      </sheetData>
      <sheetData sheetId="2433">
        <row r="2">
          <cell r="A2">
            <v>0</v>
          </cell>
        </row>
      </sheetData>
      <sheetData sheetId="2434">
        <row r="2">
          <cell r="A2">
            <v>0</v>
          </cell>
        </row>
      </sheetData>
      <sheetData sheetId="2435">
        <row r="2">
          <cell r="A2">
            <v>0</v>
          </cell>
        </row>
      </sheetData>
      <sheetData sheetId="2436">
        <row r="2">
          <cell r="A2">
            <v>0</v>
          </cell>
        </row>
      </sheetData>
      <sheetData sheetId="2437">
        <row r="2">
          <cell r="A2">
            <v>0</v>
          </cell>
        </row>
      </sheetData>
      <sheetData sheetId="2438">
        <row r="2">
          <cell r="A2">
            <v>0</v>
          </cell>
        </row>
      </sheetData>
      <sheetData sheetId="2439">
        <row r="2">
          <cell r="A2">
            <v>0</v>
          </cell>
        </row>
      </sheetData>
      <sheetData sheetId="2440">
        <row r="2">
          <cell r="A2">
            <v>0</v>
          </cell>
        </row>
      </sheetData>
      <sheetData sheetId="2441">
        <row r="2">
          <cell r="A2">
            <v>0</v>
          </cell>
        </row>
      </sheetData>
      <sheetData sheetId="2442">
        <row r="2">
          <cell r="A2">
            <v>0</v>
          </cell>
        </row>
      </sheetData>
      <sheetData sheetId="2443">
        <row r="2">
          <cell r="A2">
            <v>0</v>
          </cell>
        </row>
      </sheetData>
      <sheetData sheetId="2444">
        <row r="2">
          <cell r="A2">
            <v>0</v>
          </cell>
        </row>
      </sheetData>
      <sheetData sheetId="2445">
        <row r="2">
          <cell r="A2">
            <v>0</v>
          </cell>
        </row>
      </sheetData>
      <sheetData sheetId="2446">
        <row r="2">
          <cell r="A2">
            <v>0</v>
          </cell>
        </row>
      </sheetData>
      <sheetData sheetId="2447">
        <row r="2">
          <cell r="A2">
            <v>0</v>
          </cell>
        </row>
      </sheetData>
      <sheetData sheetId="2448">
        <row r="2">
          <cell r="A2">
            <v>0</v>
          </cell>
        </row>
      </sheetData>
      <sheetData sheetId="2449">
        <row r="2">
          <cell r="A2">
            <v>0</v>
          </cell>
        </row>
      </sheetData>
      <sheetData sheetId="2450">
        <row r="2">
          <cell r="A2">
            <v>0</v>
          </cell>
        </row>
      </sheetData>
      <sheetData sheetId="2451">
        <row r="2">
          <cell r="A2">
            <v>0</v>
          </cell>
        </row>
      </sheetData>
      <sheetData sheetId="2452">
        <row r="2">
          <cell r="A2">
            <v>0</v>
          </cell>
        </row>
      </sheetData>
      <sheetData sheetId="2453">
        <row r="2">
          <cell r="A2">
            <v>0</v>
          </cell>
        </row>
      </sheetData>
      <sheetData sheetId="2454">
        <row r="2">
          <cell r="A2">
            <v>0</v>
          </cell>
        </row>
      </sheetData>
      <sheetData sheetId="2455">
        <row r="2">
          <cell r="A2">
            <v>0</v>
          </cell>
        </row>
      </sheetData>
      <sheetData sheetId="2456">
        <row r="2">
          <cell r="A2">
            <v>0</v>
          </cell>
        </row>
      </sheetData>
      <sheetData sheetId="2457">
        <row r="2">
          <cell r="A2">
            <v>0</v>
          </cell>
        </row>
      </sheetData>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row r="2">
          <cell r="A2">
            <v>0</v>
          </cell>
        </row>
      </sheetData>
      <sheetData sheetId="2507">
        <row r="2">
          <cell r="A2">
            <v>0</v>
          </cell>
        </row>
      </sheetData>
      <sheetData sheetId="2508">
        <row r="2">
          <cell r="A2">
            <v>0</v>
          </cell>
        </row>
      </sheetData>
      <sheetData sheetId="2509">
        <row r="2">
          <cell r="A2">
            <v>0</v>
          </cell>
        </row>
      </sheetData>
      <sheetData sheetId="2510">
        <row r="2">
          <cell r="A2">
            <v>0</v>
          </cell>
        </row>
      </sheetData>
      <sheetData sheetId="2511">
        <row r="2">
          <cell r="A2">
            <v>0</v>
          </cell>
        </row>
      </sheetData>
      <sheetData sheetId="2512">
        <row r="2">
          <cell r="A2">
            <v>0</v>
          </cell>
        </row>
      </sheetData>
      <sheetData sheetId="2513">
        <row r="2">
          <cell r="A2">
            <v>0</v>
          </cell>
        </row>
      </sheetData>
      <sheetData sheetId="2514">
        <row r="2">
          <cell r="A2">
            <v>0</v>
          </cell>
        </row>
      </sheetData>
      <sheetData sheetId="2515">
        <row r="2">
          <cell r="A2">
            <v>0</v>
          </cell>
        </row>
      </sheetData>
      <sheetData sheetId="2516">
        <row r="2">
          <cell r="A2">
            <v>0</v>
          </cell>
        </row>
      </sheetData>
      <sheetData sheetId="2517">
        <row r="2">
          <cell r="A2">
            <v>0</v>
          </cell>
        </row>
      </sheetData>
      <sheetData sheetId="2518">
        <row r="2">
          <cell r="A2">
            <v>0</v>
          </cell>
        </row>
      </sheetData>
      <sheetData sheetId="2519">
        <row r="2">
          <cell r="A2">
            <v>0</v>
          </cell>
        </row>
      </sheetData>
      <sheetData sheetId="2520">
        <row r="2">
          <cell r="A2">
            <v>0</v>
          </cell>
        </row>
      </sheetData>
      <sheetData sheetId="2521">
        <row r="2">
          <cell r="A2">
            <v>0</v>
          </cell>
        </row>
      </sheetData>
      <sheetData sheetId="2522">
        <row r="2">
          <cell r="A2">
            <v>0</v>
          </cell>
        </row>
      </sheetData>
      <sheetData sheetId="2523">
        <row r="2">
          <cell r="A2">
            <v>0</v>
          </cell>
        </row>
      </sheetData>
      <sheetData sheetId="2524">
        <row r="2">
          <cell r="A2">
            <v>0</v>
          </cell>
        </row>
      </sheetData>
      <sheetData sheetId="2525">
        <row r="2">
          <cell r="A2">
            <v>0</v>
          </cell>
        </row>
      </sheetData>
      <sheetData sheetId="2526">
        <row r="2">
          <cell r="A2">
            <v>0</v>
          </cell>
        </row>
      </sheetData>
      <sheetData sheetId="2527">
        <row r="2">
          <cell r="A2">
            <v>0</v>
          </cell>
        </row>
      </sheetData>
      <sheetData sheetId="2528">
        <row r="2">
          <cell r="A2">
            <v>0</v>
          </cell>
        </row>
      </sheetData>
      <sheetData sheetId="2529">
        <row r="2">
          <cell r="A2">
            <v>0</v>
          </cell>
        </row>
      </sheetData>
      <sheetData sheetId="2530">
        <row r="2">
          <cell r="A2">
            <v>0</v>
          </cell>
        </row>
      </sheetData>
      <sheetData sheetId="2531">
        <row r="2">
          <cell r="A2">
            <v>0</v>
          </cell>
        </row>
      </sheetData>
      <sheetData sheetId="2532">
        <row r="2">
          <cell r="A2">
            <v>0</v>
          </cell>
        </row>
      </sheetData>
      <sheetData sheetId="2533">
        <row r="2">
          <cell r="A2">
            <v>0</v>
          </cell>
        </row>
      </sheetData>
      <sheetData sheetId="2534">
        <row r="2">
          <cell r="A2">
            <v>0</v>
          </cell>
        </row>
      </sheetData>
      <sheetData sheetId="2535">
        <row r="2">
          <cell r="A2">
            <v>0</v>
          </cell>
        </row>
      </sheetData>
      <sheetData sheetId="2536">
        <row r="2">
          <cell r="A2">
            <v>0</v>
          </cell>
        </row>
      </sheetData>
      <sheetData sheetId="2537">
        <row r="2">
          <cell r="A2">
            <v>0</v>
          </cell>
        </row>
      </sheetData>
      <sheetData sheetId="2538">
        <row r="2">
          <cell r="A2">
            <v>0</v>
          </cell>
        </row>
      </sheetData>
      <sheetData sheetId="2539">
        <row r="2">
          <cell r="A2">
            <v>0</v>
          </cell>
        </row>
      </sheetData>
      <sheetData sheetId="2540">
        <row r="2">
          <cell r="A2">
            <v>0</v>
          </cell>
        </row>
      </sheetData>
      <sheetData sheetId="2541">
        <row r="2">
          <cell r="A2">
            <v>0</v>
          </cell>
        </row>
      </sheetData>
      <sheetData sheetId="2542">
        <row r="2">
          <cell r="A2">
            <v>0</v>
          </cell>
        </row>
      </sheetData>
      <sheetData sheetId="2543">
        <row r="2">
          <cell r="A2">
            <v>0</v>
          </cell>
        </row>
      </sheetData>
      <sheetData sheetId="2544">
        <row r="2">
          <cell r="A2">
            <v>0</v>
          </cell>
        </row>
      </sheetData>
      <sheetData sheetId="2545">
        <row r="2">
          <cell r="A2">
            <v>0</v>
          </cell>
        </row>
      </sheetData>
      <sheetData sheetId="2546">
        <row r="2">
          <cell r="A2">
            <v>0</v>
          </cell>
        </row>
      </sheetData>
      <sheetData sheetId="2547">
        <row r="2">
          <cell r="A2">
            <v>0</v>
          </cell>
        </row>
      </sheetData>
      <sheetData sheetId="2548">
        <row r="2">
          <cell r="A2">
            <v>0</v>
          </cell>
        </row>
      </sheetData>
      <sheetData sheetId="2549">
        <row r="2">
          <cell r="A2">
            <v>0</v>
          </cell>
        </row>
      </sheetData>
      <sheetData sheetId="2550">
        <row r="2">
          <cell r="A2">
            <v>0</v>
          </cell>
        </row>
      </sheetData>
      <sheetData sheetId="2551">
        <row r="2">
          <cell r="A2">
            <v>0</v>
          </cell>
        </row>
      </sheetData>
      <sheetData sheetId="2552">
        <row r="2">
          <cell r="A2">
            <v>0</v>
          </cell>
        </row>
      </sheetData>
      <sheetData sheetId="2553">
        <row r="2">
          <cell r="A2">
            <v>0</v>
          </cell>
        </row>
      </sheetData>
      <sheetData sheetId="2554">
        <row r="2">
          <cell r="A2">
            <v>0</v>
          </cell>
        </row>
      </sheetData>
      <sheetData sheetId="2555">
        <row r="2">
          <cell r="A2">
            <v>0</v>
          </cell>
        </row>
      </sheetData>
      <sheetData sheetId="2556">
        <row r="2">
          <cell r="A2">
            <v>0</v>
          </cell>
        </row>
      </sheetData>
      <sheetData sheetId="2557">
        <row r="2">
          <cell r="A2">
            <v>0</v>
          </cell>
        </row>
      </sheetData>
      <sheetData sheetId="2558">
        <row r="2">
          <cell r="A2">
            <v>0</v>
          </cell>
        </row>
      </sheetData>
      <sheetData sheetId="2559">
        <row r="2">
          <cell r="A2">
            <v>0</v>
          </cell>
        </row>
      </sheetData>
      <sheetData sheetId="2560">
        <row r="2">
          <cell r="A2">
            <v>0</v>
          </cell>
        </row>
      </sheetData>
      <sheetData sheetId="2561">
        <row r="2">
          <cell r="A2">
            <v>0</v>
          </cell>
        </row>
      </sheetData>
      <sheetData sheetId="2562">
        <row r="2">
          <cell r="A2">
            <v>0</v>
          </cell>
        </row>
      </sheetData>
      <sheetData sheetId="2563">
        <row r="2">
          <cell r="A2">
            <v>0</v>
          </cell>
        </row>
      </sheetData>
      <sheetData sheetId="2564">
        <row r="2">
          <cell r="A2">
            <v>0</v>
          </cell>
        </row>
      </sheetData>
      <sheetData sheetId="2565">
        <row r="2">
          <cell r="A2">
            <v>0</v>
          </cell>
        </row>
      </sheetData>
      <sheetData sheetId="2566">
        <row r="2">
          <cell r="A2">
            <v>0</v>
          </cell>
        </row>
      </sheetData>
      <sheetData sheetId="2567">
        <row r="2">
          <cell r="A2">
            <v>0</v>
          </cell>
        </row>
      </sheetData>
      <sheetData sheetId="2568">
        <row r="2">
          <cell r="A2">
            <v>0</v>
          </cell>
        </row>
      </sheetData>
      <sheetData sheetId="2569">
        <row r="2">
          <cell r="A2">
            <v>0</v>
          </cell>
        </row>
      </sheetData>
      <sheetData sheetId="2570">
        <row r="2">
          <cell r="A2">
            <v>0</v>
          </cell>
        </row>
      </sheetData>
      <sheetData sheetId="2571">
        <row r="2">
          <cell r="A2">
            <v>0</v>
          </cell>
        </row>
      </sheetData>
      <sheetData sheetId="2572">
        <row r="2">
          <cell r="A2">
            <v>0</v>
          </cell>
        </row>
      </sheetData>
      <sheetData sheetId="2573">
        <row r="2">
          <cell r="A2">
            <v>0</v>
          </cell>
        </row>
      </sheetData>
      <sheetData sheetId="2574">
        <row r="2">
          <cell r="A2">
            <v>0</v>
          </cell>
        </row>
      </sheetData>
      <sheetData sheetId="2575">
        <row r="2">
          <cell r="A2">
            <v>0</v>
          </cell>
        </row>
      </sheetData>
      <sheetData sheetId="2576">
        <row r="2">
          <cell r="A2">
            <v>0</v>
          </cell>
        </row>
      </sheetData>
      <sheetData sheetId="2577">
        <row r="2">
          <cell r="A2">
            <v>0</v>
          </cell>
        </row>
      </sheetData>
      <sheetData sheetId="2578">
        <row r="2">
          <cell r="A2">
            <v>0</v>
          </cell>
        </row>
      </sheetData>
      <sheetData sheetId="2579">
        <row r="2">
          <cell r="A2">
            <v>0</v>
          </cell>
        </row>
      </sheetData>
      <sheetData sheetId="2580">
        <row r="2">
          <cell r="A2">
            <v>0</v>
          </cell>
        </row>
      </sheetData>
      <sheetData sheetId="2581">
        <row r="2">
          <cell r="A2">
            <v>0</v>
          </cell>
        </row>
      </sheetData>
      <sheetData sheetId="2582">
        <row r="2">
          <cell r="A2">
            <v>0</v>
          </cell>
        </row>
      </sheetData>
      <sheetData sheetId="2583">
        <row r="2">
          <cell r="A2">
            <v>0</v>
          </cell>
        </row>
      </sheetData>
      <sheetData sheetId="2584">
        <row r="2">
          <cell r="A2">
            <v>0</v>
          </cell>
        </row>
      </sheetData>
      <sheetData sheetId="2585">
        <row r="2">
          <cell r="A2">
            <v>0</v>
          </cell>
        </row>
      </sheetData>
      <sheetData sheetId="2586">
        <row r="2">
          <cell r="A2">
            <v>0</v>
          </cell>
        </row>
      </sheetData>
      <sheetData sheetId="2587">
        <row r="2">
          <cell r="A2">
            <v>0</v>
          </cell>
        </row>
      </sheetData>
      <sheetData sheetId="2588">
        <row r="2">
          <cell r="A2">
            <v>0</v>
          </cell>
        </row>
      </sheetData>
      <sheetData sheetId="2589">
        <row r="2">
          <cell r="A2">
            <v>0</v>
          </cell>
        </row>
      </sheetData>
      <sheetData sheetId="2590">
        <row r="2">
          <cell r="A2">
            <v>0</v>
          </cell>
        </row>
      </sheetData>
      <sheetData sheetId="2591">
        <row r="2">
          <cell r="A2">
            <v>0</v>
          </cell>
        </row>
      </sheetData>
      <sheetData sheetId="2592">
        <row r="2">
          <cell r="A2">
            <v>0</v>
          </cell>
        </row>
      </sheetData>
      <sheetData sheetId="2593">
        <row r="2">
          <cell r="A2">
            <v>0</v>
          </cell>
        </row>
      </sheetData>
      <sheetData sheetId="2594">
        <row r="2">
          <cell r="A2">
            <v>0</v>
          </cell>
        </row>
      </sheetData>
      <sheetData sheetId="2595">
        <row r="2">
          <cell r="A2">
            <v>0</v>
          </cell>
        </row>
      </sheetData>
      <sheetData sheetId="2596">
        <row r="2">
          <cell r="A2">
            <v>0</v>
          </cell>
        </row>
      </sheetData>
      <sheetData sheetId="2597">
        <row r="2">
          <cell r="A2">
            <v>0</v>
          </cell>
        </row>
      </sheetData>
      <sheetData sheetId="2598">
        <row r="2">
          <cell r="A2">
            <v>0</v>
          </cell>
        </row>
      </sheetData>
      <sheetData sheetId="2599">
        <row r="2">
          <cell r="A2">
            <v>0</v>
          </cell>
        </row>
      </sheetData>
      <sheetData sheetId="2600">
        <row r="2">
          <cell r="A2">
            <v>0</v>
          </cell>
        </row>
      </sheetData>
      <sheetData sheetId="2601">
        <row r="2">
          <cell r="A2">
            <v>0</v>
          </cell>
        </row>
      </sheetData>
      <sheetData sheetId="2602">
        <row r="2">
          <cell r="A2">
            <v>0</v>
          </cell>
        </row>
      </sheetData>
      <sheetData sheetId="2603">
        <row r="2">
          <cell r="A2">
            <v>0</v>
          </cell>
        </row>
      </sheetData>
      <sheetData sheetId="2604">
        <row r="2">
          <cell r="A2">
            <v>0</v>
          </cell>
        </row>
      </sheetData>
      <sheetData sheetId="2605">
        <row r="2">
          <cell r="A2">
            <v>0</v>
          </cell>
        </row>
      </sheetData>
      <sheetData sheetId="2606">
        <row r="2">
          <cell r="A2">
            <v>0</v>
          </cell>
        </row>
      </sheetData>
      <sheetData sheetId="2607">
        <row r="2">
          <cell r="A2">
            <v>0</v>
          </cell>
        </row>
      </sheetData>
      <sheetData sheetId="2608">
        <row r="2">
          <cell r="A2">
            <v>0</v>
          </cell>
        </row>
      </sheetData>
      <sheetData sheetId="2609">
        <row r="2">
          <cell r="A2">
            <v>0</v>
          </cell>
        </row>
      </sheetData>
      <sheetData sheetId="2610">
        <row r="2">
          <cell r="A2">
            <v>0</v>
          </cell>
        </row>
      </sheetData>
      <sheetData sheetId="2611">
        <row r="2">
          <cell r="A2">
            <v>0</v>
          </cell>
        </row>
      </sheetData>
      <sheetData sheetId="2612">
        <row r="2">
          <cell r="A2">
            <v>0</v>
          </cell>
        </row>
      </sheetData>
      <sheetData sheetId="2613">
        <row r="2">
          <cell r="A2">
            <v>0</v>
          </cell>
        </row>
      </sheetData>
      <sheetData sheetId="2614">
        <row r="2">
          <cell r="A2">
            <v>0</v>
          </cell>
        </row>
      </sheetData>
      <sheetData sheetId="2615">
        <row r="2">
          <cell r="A2">
            <v>0</v>
          </cell>
        </row>
      </sheetData>
      <sheetData sheetId="2616">
        <row r="2">
          <cell r="A2">
            <v>0</v>
          </cell>
        </row>
      </sheetData>
      <sheetData sheetId="2617">
        <row r="2">
          <cell r="A2">
            <v>0</v>
          </cell>
        </row>
      </sheetData>
      <sheetData sheetId="2618">
        <row r="2">
          <cell r="A2">
            <v>0</v>
          </cell>
        </row>
      </sheetData>
      <sheetData sheetId="2619">
        <row r="2">
          <cell r="A2">
            <v>0</v>
          </cell>
        </row>
      </sheetData>
      <sheetData sheetId="2620">
        <row r="2">
          <cell r="A2">
            <v>0</v>
          </cell>
        </row>
      </sheetData>
      <sheetData sheetId="2621">
        <row r="2">
          <cell r="A2">
            <v>0</v>
          </cell>
        </row>
      </sheetData>
      <sheetData sheetId="2622">
        <row r="2">
          <cell r="A2">
            <v>0</v>
          </cell>
        </row>
      </sheetData>
      <sheetData sheetId="2623">
        <row r="2">
          <cell r="A2">
            <v>0</v>
          </cell>
        </row>
      </sheetData>
      <sheetData sheetId="2624">
        <row r="2">
          <cell r="A2">
            <v>0</v>
          </cell>
        </row>
      </sheetData>
      <sheetData sheetId="2625">
        <row r="2">
          <cell r="A2">
            <v>0</v>
          </cell>
        </row>
      </sheetData>
      <sheetData sheetId="2626">
        <row r="2">
          <cell r="A2">
            <v>0</v>
          </cell>
        </row>
      </sheetData>
      <sheetData sheetId="2627">
        <row r="2">
          <cell r="A2">
            <v>0</v>
          </cell>
        </row>
      </sheetData>
      <sheetData sheetId="2628">
        <row r="2">
          <cell r="A2">
            <v>0</v>
          </cell>
        </row>
      </sheetData>
      <sheetData sheetId="2629">
        <row r="2">
          <cell r="A2">
            <v>0</v>
          </cell>
        </row>
      </sheetData>
      <sheetData sheetId="2630">
        <row r="2">
          <cell r="A2">
            <v>0</v>
          </cell>
        </row>
      </sheetData>
      <sheetData sheetId="2631">
        <row r="2">
          <cell r="A2">
            <v>0</v>
          </cell>
        </row>
      </sheetData>
      <sheetData sheetId="2632">
        <row r="2">
          <cell r="A2">
            <v>0</v>
          </cell>
        </row>
      </sheetData>
      <sheetData sheetId="2633">
        <row r="2">
          <cell r="A2">
            <v>0</v>
          </cell>
        </row>
      </sheetData>
      <sheetData sheetId="2634">
        <row r="2">
          <cell r="A2">
            <v>0</v>
          </cell>
        </row>
      </sheetData>
      <sheetData sheetId="2635">
        <row r="2">
          <cell r="A2">
            <v>0</v>
          </cell>
        </row>
      </sheetData>
      <sheetData sheetId="2636">
        <row r="2">
          <cell r="A2">
            <v>0</v>
          </cell>
        </row>
      </sheetData>
      <sheetData sheetId="2637">
        <row r="2">
          <cell r="A2">
            <v>0</v>
          </cell>
        </row>
      </sheetData>
      <sheetData sheetId="2638">
        <row r="2">
          <cell r="A2">
            <v>0</v>
          </cell>
        </row>
      </sheetData>
      <sheetData sheetId="2639">
        <row r="2">
          <cell r="A2">
            <v>0</v>
          </cell>
        </row>
      </sheetData>
      <sheetData sheetId="2640">
        <row r="2">
          <cell r="A2">
            <v>0</v>
          </cell>
        </row>
      </sheetData>
      <sheetData sheetId="2641">
        <row r="2">
          <cell r="A2">
            <v>0</v>
          </cell>
        </row>
      </sheetData>
      <sheetData sheetId="2642">
        <row r="2">
          <cell r="A2">
            <v>0</v>
          </cell>
        </row>
      </sheetData>
      <sheetData sheetId="2643">
        <row r="2">
          <cell r="A2">
            <v>0</v>
          </cell>
        </row>
      </sheetData>
      <sheetData sheetId="2644">
        <row r="2">
          <cell r="A2">
            <v>0</v>
          </cell>
        </row>
      </sheetData>
      <sheetData sheetId="2645">
        <row r="2">
          <cell r="A2">
            <v>0</v>
          </cell>
        </row>
      </sheetData>
      <sheetData sheetId="2646">
        <row r="2">
          <cell r="A2">
            <v>0</v>
          </cell>
        </row>
      </sheetData>
      <sheetData sheetId="2647">
        <row r="2">
          <cell r="A2">
            <v>0</v>
          </cell>
        </row>
      </sheetData>
      <sheetData sheetId="2648">
        <row r="2">
          <cell r="A2">
            <v>0</v>
          </cell>
        </row>
      </sheetData>
      <sheetData sheetId="2649">
        <row r="2">
          <cell r="A2">
            <v>0</v>
          </cell>
        </row>
      </sheetData>
      <sheetData sheetId="2650">
        <row r="2">
          <cell r="A2">
            <v>0</v>
          </cell>
        </row>
      </sheetData>
      <sheetData sheetId="2651">
        <row r="2">
          <cell r="A2">
            <v>0</v>
          </cell>
        </row>
      </sheetData>
      <sheetData sheetId="2652">
        <row r="2">
          <cell r="A2">
            <v>0</v>
          </cell>
        </row>
      </sheetData>
      <sheetData sheetId="2653">
        <row r="2">
          <cell r="A2">
            <v>0</v>
          </cell>
        </row>
      </sheetData>
      <sheetData sheetId="2654">
        <row r="2">
          <cell r="A2">
            <v>0</v>
          </cell>
        </row>
      </sheetData>
      <sheetData sheetId="2655">
        <row r="2">
          <cell r="A2">
            <v>0</v>
          </cell>
        </row>
      </sheetData>
      <sheetData sheetId="2656">
        <row r="2">
          <cell r="A2">
            <v>0</v>
          </cell>
        </row>
      </sheetData>
      <sheetData sheetId="2657">
        <row r="2">
          <cell r="A2">
            <v>0</v>
          </cell>
        </row>
      </sheetData>
      <sheetData sheetId="2658">
        <row r="2">
          <cell r="A2">
            <v>0</v>
          </cell>
        </row>
      </sheetData>
      <sheetData sheetId="2659">
        <row r="2">
          <cell r="A2">
            <v>0</v>
          </cell>
        </row>
      </sheetData>
      <sheetData sheetId="2660">
        <row r="2">
          <cell r="A2">
            <v>0</v>
          </cell>
        </row>
      </sheetData>
      <sheetData sheetId="2661">
        <row r="2">
          <cell r="A2">
            <v>0</v>
          </cell>
        </row>
      </sheetData>
      <sheetData sheetId="2662">
        <row r="2">
          <cell r="A2">
            <v>0</v>
          </cell>
        </row>
      </sheetData>
      <sheetData sheetId="2663">
        <row r="2">
          <cell r="A2">
            <v>0</v>
          </cell>
        </row>
      </sheetData>
      <sheetData sheetId="2664">
        <row r="2">
          <cell r="A2">
            <v>0</v>
          </cell>
        </row>
      </sheetData>
      <sheetData sheetId="2665">
        <row r="2">
          <cell r="A2">
            <v>0</v>
          </cell>
        </row>
      </sheetData>
      <sheetData sheetId="2666">
        <row r="2">
          <cell r="A2">
            <v>0</v>
          </cell>
        </row>
      </sheetData>
      <sheetData sheetId="2667">
        <row r="2">
          <cell r="A2">
            <v>0</v>
          </cell>
        </row>
      </sheetData>
      <sheetData sheetId="2668">
        <row r="2">
          <cell r="A2">
            <v>0</v>
          </cell>
        </row>
      </sheetData>
      <sheetData sheetId="2669">
        <row r="2">
          <cell r="A2">
            <v>0</v>
          </cell>
        </row>
      </sheetData>
      <sheetData sheetId="2670">
        <row r="2">
          <cell r="A2">
            <v>0</v>
          </cell>
        </row>
      </sheetData>
      <sheetData sheetId="2671">
        <row r="2">
          <cell r="A2">
            <v>0</v>
          </cell>
        </row>
      </sheetData>
      <sheetData sheetId="2672">
        <row r="2">
          <cell r="A2">
            <v>0</v>
          </cell>
        </row>
      </sheetData>
      <sheetData sheetId="2673">
        <row r="2">
          <cell r="A2">
            <v>0</v>
          </cell>
        </row>
      </sheetData>
      <sheetData sheetId="2674">
        <row r="2">
          <cell r="A2">
            <v>0</v>
          </cell>
        </row>
      </sheetData>
      <sheetData sheetId="2675">
        <row r="2">
          <cell r="A2">
            <v>0</v>
          </cell>
        </row>
      </sheetData>
      <sheetData sheetId="2676">
        <row r="2">
          <cell r="A2">
            <v>0</v>
          </cell>
        </row>
      </sheetData>
      <sheetData sheetId="2677">
        <row r="2">
          <cell r="A2">
            <v>0</v>
          </cell>
        </row>
      </sheetData>
      <sheetData sheetId="2678">
        <row r="2">
          <cell r="A2">
            <v>0</v>
          </cell>
        </row>
      </sheetData>
      <sheetData sheetId="2679">
        <row r="2">
          <cell r="A2">
            <v>0</v>
          </cell>
        </row>
      </sheetData>
      <sheetData sheetId="2680">
        <row r="2">
          <cell r="A2">
            <v>0</v>
          </cell>
        </row>
      </sheetData>
      <sheetData sheetId="2681">
        <row r="2">
          <cell r="A2">
            <v>0</v>
          </cell>
        </row>
      </sheetData>
      <sheetData sheetId="2682">
        <row r="2">
          <cell r="A2">
            <v>0</v>
          </cell>
        </row>
      </sheetData>
      <sheetData sheetId="2683">
        <row r="2">
          <cell r="A2">
            <v>0</v>
          </cell>
        </row>
      </sheetData>
      <sheetData sheetId="2684">
        <row r="2">
          <cell r="A2">
            <v>0</v>
          </cell>
        </row>
      </sheetData>
      <sheetData sheetId="2685">
        <row r="2">
          <cell r="A2">
            <v>0</v>
          </cell>
        </row>
      </sheetData>
      <sheetData sheetId="2686">
        <row r="2">
          <cell r="A2">
            <v>0</v>
          </cell>
        </row>
      </sheetData>
      <sheetData sheetId="2687">
        <row r="2">
          <cell r="A2">
            <v>0</v>
          </cell>
        </row>
      </sheetData>
      <sheetData sheetId="2688">
        <row r="2">
          <cell r="A2">
            <v>0</v>
          </cell>
        </row>
      </sheetData>
      <sheetData sheetId="2689">
        <row r="2">
          <cell r="A2">
            <v>0</v>
          </cell>
        </row>
      </sheetData>
      <sheetData sheetId="2690">
        <row r="2">
          <cell r="A2">
            <v>0</v>
          </cell>
        </row>
      </sheetData>
      <sheetData sheetId="2691">
        <row r="2">
          <cell r="A2">
            <v>0</v>
          </cell>
        </row>
      </sheetData>
      <sheetData sheetId="2692">
        <row r="2">
          <cell r="A2">
            <v>0</v>
          </cell>
        </row>
      </sheetData>
      <sheetData sheetId="2693">
        <row r="2">
          <cell r="A2">
            <v>0</v>
          </cell>
        </row>
      </sheetData>
      <sheetData sheetId="2694">
        <row r="2">
          <cell r="A2">
            <v>0</v>
          </cell>
        </row>
      </sheetData>
      <sheetData sheetId="2695">
        <row r="2">
          <cell r="A2">
            <v>0</v>
          </cell>
        </row>
      </sheetData>
      <sheetData sheetId="2696">
        <row r="2">
          <cell r="A2">
            <v>0</v>
          </cell>
        </row>
      </sheetData>
      <sheetData sheetId="2697">
        <row r="2">
          <cell r="A2">
            <v>0</v>
          </cell>
        </row>
      </sheetData>
      <sheetData sheetId="2698">
        <row r="2">
          <cell r="A2">
            <v>0</v>
          </cell>
        </row>
      </sheetData>
      <sheetData sheetId="2699">
        <row r="2">
          <cell r="A2">
            <v>0</v>
          </cell>
        </row>
      </sheetData>
      <sheetData sheetId="2700">
        <row r="2">
          <cell r="A2">
            <v>0</v>
          </cell>
        </row>
      </sheetData>
      <sheetData sheetId="2701">
        <row r="2">
          <cell r="A2">
            <v>0</v>
          </cell>
        </row>
      </sheetData>
      <sheetData sheetId="2702">
        <row r="2">
          <cell r="A2">
            <v>0</v>
          </cell>
        </row>
      </sheetData>
      <sheetData sheetId="2703">
        <row r="2">
          <cell r="A2">
            <v>0</v>
          </cell>
        </row>
      </sheetData>
      <sheetData sheetId="2704">
        <row r="2">
          <cell r="A2">
            <v>0</v>
          </cell>
        </row>
      </sheetData>
      <sheetData sheetId="2705">
        <row r="2">
          <cell r="A2">
            <v>0</v>
          </cell>
        </row>
      </sheetData>
      <sheetData sheetId="2706">
        <row r="2">
          <cell r="A2">
            <v>0</v>
          </cell>
        </row>
      </sheetData>
      <sheetData sheetId="2707">
        <row r="2">
          <cell r="A2">
            <v>0</v>
          </cell>
        </row>
      </sheetData>
      <sheetData sheetId="2708">
        <row r="2">
          <cell r="A2">
            <v>0</v>
          </cell>
        </row>
      </sheetData>
      <sheetData sheetId="2709">
        <row r="2">
          <cell r="A2">
            <v>0</v>
          </cell>
        </row>
      </sheetData>
      <sheetData sheetId="2710">
        <row r="2">
          <cell r="A2">
            <v>0</v>
          </cell>
        </row>
      </sheetData>
      <sheetData sheetId="2711">
        <row r="2">
          <cell r="A2">
            <v>0</v>
          </cell>
        </row>
      </sheetData>
      <sheetData sheetId="2712">
        <row r="2">
          <cell r="A2">
            <v>0</v>
          </cell>
        </row>
      </sheetData>
      <sheetData sheetId="2713">
        <row r="2">
          <cell r="A2">
            <v>0</v>
          </cell>
        </row>
      </sheetData>
      <sheetData sheetId="2714">
        <row r="2">
          <cell r="A2">
            <v>0</v>
          </cell>
        </row>
      </sheetData>
      <sheetData sheetId="2715">
        <row r="2">
          <cell r="A2">
            <v>0</v>
          </cell>
        </row>
      </sheetData>
      <sheetData sheetId="2716">
        <row r="2">
          <cell r="A2">
            <v>0</v>
          </cell>
        </row>
      </sheetData>
      <sheetData sheetId="2717">
        <row r="2">
          <cell r="A2">
            <v>0</v>
          </cell>
        </row>
      </sheetData>
      <sheetData sheetId="2718">
        <row r="2">
          <cell r="A2">
            <v>0</v>
          </cell>
        </row>
      </sheetData>
      <sheetData sheetId="2719">
        <row r="2">
          <cell r="A2">
            <v>0</v>
          </cell>
        </row>
      </sheetData>
      <sheetData sheetId="2720">
        <row r="2">
          <cell r="A2">
            <v>0</v>
          </cell>
        </row>
      </sheetData>
      <sheetData sheetId="2721">
        <row r="2">
          <cell r="A2">
            <v>0</v>
          </cell>
        </row>
      </sheetData>
      <sheetData sheetId="2722">
        <row r="2">
          <cell r="A2">
            <v>0</v>
          </cell>
        </row>
      </sheetData>
      <sheetData sheetId="2723">
        <row r="2">
          <cell r="A2">
            <v>0</v>
          </cell>
        </row>
      </sheetData>
      <sheetData sheetId="2724">
        <row r="2">
          <cell r="A2">
            <v>0</v>
          </cell>
        </row>
      </sheetData>
      <sheetData sheetId="2725">
        <row r="2">
          <cell r="A2">
            <v>0</v>
          </cell>
        </row>
      </sheetData>
      <sheetData sheetId="2726">
        <row r="2">
          <cell r="A2">
            <v>0</v>
          </cell>
        </row>
      </sheetData>
      <sheetData sheetId="2727">
        <row r="2">
          <cell r="A2">
            <v>0</v>
          </cell>
        </row>
      </sheetData>
      <sheetData sheetId="2728">
        <row r="2">
          <cell r="A2">
            <v>0</v>
          </cell>
        </row>
      </sheetData>
      <sheetData sheetId="2729">
        <row r="2">
          <cell r="A2">
            <v>0</v>
          </cell>
        </row>
      </sheetData>
      <sheetData sheetId="2730">
        <row r="2">
          <cell r="A2">
            <v>0</v>
          </cell>
        </row>
      </sheetData>
      <sheetData sheetId="2731">
        <row r="2">
          <cell r="A2">
            <v>0</v>
          </cell>
        </row>
      </sheetData>
      <sheetData sheetId="2732">
        <row r="2">
          <cell r="A2">
            <v>0</v>
          </cell>
        </row>
      </sheetData>
      <sheetData sheetId="2733">
        <row r="2">
          <cell r="A2">
            <v>0</v>
          </cell>
        </row>
      </sheetData>
      <sheetData sheetId="2734">
        <row r="2">
          <cell r="A2">
            <v>0</v>
          </cell>
        </row>
      </sheetData>
      <sheetData sheetId="2735">
        <row r="2">
          <cell r="A2">
            <v>0</v>
          </cell>
        </row>
      </sheetData>
      <sheetData sheetId="2736">
        <row r="2">
          <cell r="A2">
            <v>0</v>
          </cell>
        </row>
      </sheetData>
      <sheetData sheetId="2737">
        <row r="2">
          <cell r="A2">
            <v>0</v>
          </cell>
        </row>
      </sheetData>
      <sheetData sheetId="2738">
        <row r="2">
          <cell r="A2">
            <v>0</v>
          </cell>
        </row>
      </sheetData>
      <sheetData sheetId="2739">
        <row r="2">
          <cell r="A2">
            <v>0</v>
          </cell>
        </row>
      </sheetData>
      <sheetData sheetId="2740">
        <row r="2">
          <cell r="A2">
            <v>0</v>
          </cell>
        </row>
      </sheetData>
      <sheetData sheetId="2741">
        <row r="2">
          <cell r="A2">
            <v>0</v>
          </cell>
        </row>
      </sheetData>
      <sheetData sheetId="2742">
        <row r="2">
          <cell r="A2">
            <v>0</v>
          </cell>
        </row>
      </sheetData>
      <sheetData sheetId="2743">
        <row r="2">
          <cell r="A2">
            <v>0</v>
          </cell>
        </row>
      </sheetData>
      <sheetData sheetId="2744">
        <row r="2">
          <cell r="A2">
            <v>0</v>
          </cell>
        </row>
      </sheetData>
      <sheetData sheetId="2745">
        <row r="2">
          <cell r="A2">
            <v>0</v>
          </cell>
        </row>
      </sheetData>
      <sheetData sheetId="2746">
        <row r="2">
          <cell r="A2">
            <v>0</v>
          </cell>
        </row>
      </sheetData>
      <sheetData sheetId="2747">
        <row r="2">
          <cell r="A2">
            <v>0</v>
          </cell>
        </row>
      </sheetData>
      <sheetData sheetId="2748">
        <row r="2">
          <cell r="A2">
            <v>0</v>
          </cell>
        </row>
      </sheetData>
      <sheetData sheetId="2749">
        <row r="2">
          <cell r="A2">
            <v>0</v>
          </cell>
        </row>
      </sheetData>
      <sheetData sheetId="2750">
        <row r="2">
          <cell r="A2">
            <v>0</v>
          </cell>
        </row>
      </sheetData>
      <sheetData sheetId="2751">
        <row r="2">
          <cell r="A2">
            <v>0</v>
          </cell>
        </row>
      </sheetData>
      <sheetData sheetId="2752">
        <row r="2">
          <cell r="A2">
            <v>0</v>
          </cell>
        </row>
      </sheetData>
      <sheetData sheetId="2753">
        <row r="2">
          <cell r="A2">
            <v>0</v>
          </cell>
        </row>
      </sheetData>
      <sheetData sheetId="2754">
        <row r="2">
          <cell r="A2">
            <v>0</v>
          </cell>
        </row>
      </sheetData>
      <sheetData sheetId="2755">
        <row r="2">
          <cell r="A2">
            <v>0</v>
          </cell>
        </row>
      </sheetData>
      <sheetData sheetId="2756">
        <row r="2">
          <cell r="A2">
            <v>0</v>
          </cell>
        </row>
      </sheetData>
      <sheetData sheetId="2757">
        <row r="2">
          <cell r="A2">
            <v>0</v>
          </cell>
        </row>
      </sheetData>
      <sheetData sheetId="2758">
        <row r="2">
          <cell r="A2">
            <v>0</v>
          </cell>
        </row>
      </sheetData>
      <sheetData sheetId="2759">
        <row r="2">
          <cell r="A2">
            <v>0</v>
          </cell>
        </row>
      </sheetData>
      <sheetData sheetId="2760">
        <row r="2">
          <cell r="A2">
            <v>0</v>
          </cell>
        </row>
      </sheetData>
      <sheetData sheetId="2761">
        <row r="2">
          <cell r="A2">
            <v>0</v>
          </cell>
        </row>
      </sheetData>
      <sheetData sheetId="2762">
        <row r="2">
          <cell r="A2">
            <v>0</v>
          </cell>
        </row>
      </sheetData>
      <sheetData sheetId="2763">
        <row r="2">
          <cell r="A2">
            <v>0</v>
          </cell>
        </row>
      </sheetData>
      <sheetData sheetId="2764">
        <row r="2">
          <cell r="A2">
            <v>0</v>
          </cell>
        </row>
      </sheetData>
      <sheetData sheetId="2765">
        <row r="2">
          <cell r="A2">
            <v>0</v>
          </cell>
        </row>
      </sheetData>
      <sheetData sheetId="2766">
        <row r="2">
          <cell r="A2">
            <v>0</v>
          </cell>
        </row>
      </sheetData>
      <sheetData sheetId="2767">
        <row r="2">
          <cell r="A2">
            <v>0</v>
          </cell>
        </row>
      </sheetData>
      <sheetData sheetId="2768">
        <row r="2">
          <cell r="A2">
            <v>0</v>
          </cell>
        </row>
      </sheetData>
      <sheetData sheetId="2769">
        <row r="2">
          <cell r="A2">
            <v>0</v>
          </cell>
        </row>
      </sheetData>
      <sheetData sheetId="2770">
        <row r="2">
          <cell r="A2">
            <v>0</v>
          </cell>
        </row>
      </sheetData>
      <sheetData sheetId="2771">
        <row r="2">
          <cell r="A2">
            <v>0</v>
          </cell>
        </row>
      </sheetData>
      <sheetData sheetId="2772">
        <row r="2">
          <cell r="A2">
            <v>0</v>
          </cell>
        </row>
      </sheetData>
      <sheetData sheetId="2773">
        <row r="2">
          <cell r="A2">
            <v>0</v>
          </cell>
        </row>
      </sheetData>
      <sheetData sheetId="2774">
        <row r="2">
          <cell r="A2">
            <v>0</v>
          </cell>
        </row>
      </sheetData>
      <sheetData sheetId="2775">
        <row r="2">
          <cell r="A2">
            <v>0</v>
          </cell>
        </row>
      </sheetData>
      <sheetData sheetId="2776">
        <row r="2">
          <cell r="A2">
            <v>0</v>
          </cell>
        </row>
      </sheetData>
      <sheetData sheetId="2777">
        <row r="2">
          <cell r="A2">
            <v>0</v>
          </cell>
        </row>
      </sheetData>
      <sheetData sheetId="2778">
        <row r="2">
          <cell r="A2">
            <v>0</v>
          </cell>
        </row>
      </sheetData>
      <sheetData sheetId="2779">
        <row r="2">
          <cell r="A2">
            <v>0</v>
          </cell>
        </row>
      </sheetData>
      <sheetData sheetId="2780">
        <row r="2">
          <cell r="A2">
            <v>0</v>
          </cell>
        </row>
      </sheetData>
      <sheetData sheetId="2781">
        <row r="2">
          <cell r="A2">
            <v>0</v>
          </cell>
        </row>
      </sheetData>
      <sheetData sheetId="2782">
        <row r="2">
          <cell r="A2">
            <v>0</v>
          </cell>
        </row>
      </sheetData>
      <sheetData sheetId="2783">
        <row r="2">
          <cell r="A2">
            <v>0</v>
          </cell>
        </row>
      </sheetData>
      <sheetData sheetId="2784">
        <row r="2">
          <cell r="A2">
            <v>0</v>
          </cell>
        </row>
      </sheetData>
      <sheetData sheetId="2785">
        <row r="2">
          <cell r="A2">
            <v>0</v>
          </cell>
        </row>
      </sheetData>
      <sheetData sheetId="2786">
        <row r="2">
          <cell r="A2">
            <v>0</v>
          </cell>
        </row>
      </sheetData>
      <sheetData sheetId="2787">
        <row r="2">
          <cell r="A2">
            <v>0</v>
          </cell>
        </row>
      </sheetData>
      <sheetData sheetId="2788">
        <row r="2">
          <cell r="A2">
            <v>0</v>
          </cell>
        </row>
      </sheetData>
      <sheetData sheetId="2789">
        <row r="2">
          <cell r="A2">
            <v>0</v>
          </cell>
        </row>
      </sheetData>
      <sheetData sheetId="2790">
        <row r="2">
          <cell r="A2">
            <v>0</v>
          </cell>
        </row>
      </sheetData>
      <sheetData sheetId="2791">
        <row r="2">
          <cell r="A2">
            <v>0</v>
          </cell>
        </row>
      </sheetData>
      <sheetData sheetId="2792">
        <row r="2">
          <cell r="A2">
            <v>0</v>
          </cell>
        </row>
      </sheetData>
      <sheetData sheetId="2793">
        <row r="2">
          <cell r="A2">
            <v>0</v>
          </cell>
        </row>
      </sheetData>
      <sheetData sheetId="2794">
        <row r="2">
          <cell r="A2">
            <v>0</v>
          </cell>
        </row>
      </sheetData>
      <sheetData sheetId="2795">
        <row r="2">
          <cell r="A2">
            <v>0</v>
          </cell>
        </row>
      </sheetData>
      <sheetData sheetId="2796">
        <row r="2">
          <cell r="A2">
            <v>0</v>
          </cell>
        </row>
      </sheetData>
      <sheetData sheetId="2797">
        <row r="2">
          <cell r="A2">
            <v>0</v>
          </cell>
        </row>
      </sheetData>
      <sheetData sheetId="2798">
        <row r="2">
          <cell r="A2">
            <v>0</v>
          </cell>
        </row>
      </sheetData>
      <sheetData sheetId="2799">
        <row r="2">
          <cell r="A2">
            <v>0</v>
          </cell>
        </row>
      </sheetData>
      <sheetData sheetId="2800">
        <row r="2">
          <cell r="A2">
            <v>0</v>
          </cell>
        </row>
      </sheetData>
      <sheetData sheetId="2801">
        <row r="2">
          <cell r="A2">
            <v>0</v>
          </cell>
        </row>
      </sheetData>
      <sheetData sheetId="2802">
        <row r="2">
          <cell r="A2">
            <v>0</v>
          </cell>
        </row>
      </sheetData>
      <sheetData sheetId="2803">
        <row r="2">
          <cell r="A2">
            <v>0</v>
          </cell>
        </row>
      </sheetData>
      <sheetData sheetId="2804">
        <row r="2">
          <cell r="A2">
            <v>0</v>
          </cell>
        </row>
      </sheetData>
      <sheetData sheetId="2805">
        <row r="2">
          <cell r="A2">
            <v>0</v>
          </cell>
        </row>
      </sheetData>
      <sheetData sheetId="2806">
        <row r="2">
          <cell r="A2">
            <v>0</v>
          </cell>
        </row>
      </sheetData>
      <sheetData sheetId="2807">
        <row r="2">
          <cell r="A2">
            <v>0</v>
          </cell>
        </row>
      </sheetData>
      <sheetData sheetId="2808">
        <row r="2">
          <cell r="A2">
            <v>0</v>
          </cell>
        </row>
      </sheetData>
      <sheetData sheetId="2809">
        <row r="2">
          <cell r="A2">
            <v>0</v>
          </cell>
        </row>
      </sheetData>
      <sheetData sheetId="2810">
        <row r="2">
          <cell r="A2">
            <v>0</v>
          </cell>
        </row>
      </sheetData>
      <sheetData sheetId="2811">
        <row r="2">
          <cell r="A2">
            <v>0</v>
          </cell>
        </row>
      </sheetData>
      <sheetData sheetId="2812">
        <row r="2">
          <cell r="A2">
            <v>0</v>
          </cell>
        </row>
      </sheetData>
      <sheetData sheetId="2813">
        <row r="2">
          <cell r="A2">
            <v>0</v>
          </cell>
        </row>
      </sheetData>
      <sheetData sheetId="2814">
        <row r="2">
          <cell r="A2">
            <v>0</v>
          </cell>
        </row>
      </sheetData>
      <sheetData sheetId="2815">
        <row r="2">
          <cell r="A2">
            <v>0</v>
          </cell>
        </row>
      </sheetData>
      <sheetData sheetId="2816">
        <row r="2">
          <cell r="A2">
            <v>0</v>
          </cell>
        </row>
      </sheetData>
      <sheetData sheetId="2817">
        <row r="2">
          <cell r="A2">
            <v>0</v>
          </cell>
        </row>
      </sheetData>
      <sheetData sheetId="2818">
        <row r="2">
          <cell r="A2">
            <v>0</v>
          </cell>
        </row>
      </sheetData>
      <sheetData sheetId="2819">
        <row r="2">
          <cell r="A2">
            <v>0</v>
          </cell>
        </row>
      </sheetData>
      <sheetData sheetId="2820">
        <row r="2">
          <cell r="A2">
            <v>0</v>
          </cell>
        </row>
      </sheetData>
      <sheetData sheetId="2821">
        <row r="2">
          <cell r="A2">
            <v>0</v>
          </cell>
        </row>
      </sheetData>
      <sheetData sheetId="2822">
        <row r="2">
          <cell r="A2">
            <v>0</v>
          </cell>
        </row>
      </sheetData>
      <sheetData sheetId="2823">
        <row r="2">
          <cell r="A2">
            <v>0</v>
          </cell>
        </row>
      </sheetData>
      <sheetData sheetId="2824">
        <row r="2">
          <cell r="A2">
            <v>0</v>
          </cell>
        </row>
      </sheetData>
      <sheetData sheetId="2825">
        <row r="2">
          <cell r="A2">
            <v>0</v>
          </cell>
        </row>
      </sheetData>
      <sheetData sheetId="2826">
        <row r="2">
          <cell r="A2">
            <v>0</v>
          </cell>
        </row>
      </sheetData>
      <sheetData sheetId="2827">
        <row r="2">
          <cell r="A2">
            <v>0</v>
          </cell>
        </row>
      </sheetData>
      <sheetData sheetId="2828">
        <row r="2">
          <cell r="A2">
            <v>0</v>
          </cell>
        </row>
      </sheetData>
      <sheetData sheetId="2829">
        <row r="2">
          <cell r="A2">
            <v>0</v>
          </cell>
        </row>
      </sheetData>
      <sheetData sheetId="2830">
        <row r="2">
          <cell r="A2">
            <v>0</v>
          </cell>
        </row>
      </sheetData>
      <sheetData sheetId="2831">
        <row r="2">
          <cell r="A2">
            <v>0</v>
          </cell>
        </row>
      </sheetData>
      <sheetData sheetId="2832">
        <row r="2">
          <cell r="A2">
            <v>0</v>
          </cell>
        </row>
      </sheetData>
      <sheetData sheetId="2833">
        <row r="2">
          <cell r="A2">
            <v>0</v>
          </cell>
        </row>
      </sheetData>
      <sheetData sheetId="2834">
        <row r="2">
          <cell r="A2">
            <v>0</v>
          </cell>
        </row>
      </sheetData>
      <sheetData sheetId="2835">
        <row r="2">
          <cell r="A2">
            <v>0</v>
          </cell>
        </row>
      </sheetData>
      <sheetData sheetId="2836">
        <row r="2">
          <cell r="A2">
            <v>0</v>
          </cell>
        </row>
      </sheetData>
      <sheetData sheetId="2837">
        <row r="2">
          <cell r="A2">
            <v>0</v>
          </cell>
        </row>
      </sheetData>
      <sheetData sheetId="2838">
        <row r="2">
          <cell r="A2">
            <v>0</v>
          </cell>
        </row>
      </sheetData>
      <sheetData sheetId="2839">
        <row r="2">
          <cell r="A2">
            <v>0</v>
          </cell>
        </row>
      </sheetData>
      <sheetData sheetId="2840">
        <row r="2">
          <cell r="A2">
            <v>0</v>
          </cell>
        </row>
      </sheetData>
      <sheetData sheetId="2841">
        <row r="2">
          <cell r="A2">
            <v>0</v>
          </cell>
        </row>
      </sheetData>
      <sheetData sheetId="2842">
        <row r="2">
          <cell r="A2">
            <v>0</v>
          </cell>
        </row>
      </sheetData>
      <sheetData sheetId="2843">
        <row r="2">
          <cell r="A2">
            <v>0</v>
          </cell>
        </row>
      </sheetData>
      <sheetData sheetId="2844">
        <row r="2">
          <cell r="A2">
            <v>0</v>
          </cell>
        </row>
      </sheetData>
      <sheetData sheetId="2845">
        <row r="2">
          <cell r="A2">
            <v>0</v>
          </cell>
        </row>
      </sheetData>
      <sheetData sheetId="2846">
        <row r="2">
          <cell r="A2">
            <v>0</v>
          </cell>
        </row>
      </sheetData>
      <sheetData sheetId="2847">
        <row r="2">
          <cell r="A2">
            <v>0</v>
          </cell>
        </row>
      </sheetData>
      <sheetData sheetId="2848">
        <row r="2">
          <cell r="A2">
            <v>0</v>
          </cell>
        </row>
      </sheetData>
      <sheetData sheetId="2849">
        <row r="2">
          <cell r="A2">
            <v>0</v>
          </cell>
        </row>
      </sheetData>
      <sheetData sheetId="2850">
        <row r="2">
          <cell r="A2">
            <v>0</v>
          </cell>
        </row>
      </sheetData>
      <sheetData sheetId="2851">
        <row r="2">
          <cell r="A2">
            <v>0</v>
          </cell>
        </row>
      </sheetData>
      <sheetData sheetId="2852">
        <row r="2">
          <cell r="A2">
            <v>0</v>
          </cell>
        </row>
      </sheetData>
      <sheetData sheetId="2853">
        <row r="2">
          <cell r="A2">
            <v>0</v>
          </cell>
        </row>
      </sheetData>
      <sheetData sheetId="2854">
        <row r="2">
          <cell r="A2">
            <v>0</v>
          </cell>
        </row>
      </sheetData>
      <sheetData sheetId="2855">
        <row r="2">
          <cell r="A2">
            <v>0</v>
          </cell>
        </row>
      </sheetData>
      <sheetData sheetId="2856">
        <row r="2">
          <cell r="A2">
            <v>0</v>
          </cell>
        </row>
      </sheetData>
      <sheetData sheetId="2857">
        <row r="2">
          <cell r="A2">
            <v>0</v>
          </cell>
        </row>
      </sheetData>
      <sheetData sheetId="2858">
        <row r="2">
          <cell r="A2">
            <v>0</v>
          </cell>
        </row>
      </sheetData>
      <sheetData sheetId="2859">
        <row r="2">
          <cell r="A2">
            <v>0</v>
          </cell>
        </row>
      </sheetData>
      <sheetData sheetId="2860">
        <row r="2">
          <cell r="A2">
            <v>0</v>
          </cell>
        </row>
      </sheetData>
      <sheetData sheetId="2861">
        <row r="2">
          <cell r="A2">
            <v>0</v>
          </cell>
        </row>
      </sheetData>
      <sheetData sheetId="2862"/>
      <sheetData sheetId="2863"/>
      <sheetData sheetId="2864">
        <row r="2">
          <cell r="A2">
            <v>0</v>
          </cell>
        </row>
      </sheetData>
      <sheetData sheetId="2865">
        <row r="2">
          <cell r="A2">
            <v>0</v>
          </cell>
        </row>
      </sheetData>
      <sheetData sheetId="2866">
        <row r="2">
          <cell r="A2">
            <v>0</v>
          </cell>
        </row>
      </sheetData>
      <sheetData sheetId="2867">
        <row r="2">
          <cell r="A2">
            <v>0</v>
          </cell>
        </row>
      </sheetData>
      <sheetData sheetId="2868">
        <row r="2">
          <cell r="A2">
            <v>0</v>
          </cell>
        </row>
      </sheetData>
      <sheetData sheetId="2869">
        <row r="2">
          <cell r="A2">
            <v>0</v>
          </cell>
        </row>
      </sheetData>
      <sheetData sheetId="2870">
        <row r="2">
          <cell r="A2">
            <v>0</v>
          </cell>
        </row>
      </sheetData>
      <sheetData sheetId="2871">
        <row r="2">
          <cell r="A2">
            <v>0</v>
          </cell>
        </row>
      </sheetData>
      <sheetData sheetId="2872"/>
      <sheetData sheetId="2873">
        <row r="2">
          <cell r="A2">
            <v>0</v>
          </cell>
        </row>
      </sheetData>
      <sheetData sheetId="2874" refreshError="1"/>
      <sheetData sheetId="2875">
        <row r="2">
          <cell r="A2">
            <v>0</v>
          </cell>
        </row>
      </sheetData>
      <sheetData sheetId="2876">
        <row r="2">
          <cell r="A2">
            <v>0</v>
          </cell>
        </row>
      </sheetData>
      <sheetData sheetId="2877">
        <row r="2">
          <cell r="A2">
            <v>0</v>
          </cell>
        </row>
      </sheetData>
      <sheetData sheetId="2878">
        <row r="2">
          <cell r="A2">
            <v>0</v>
          </cell>
        </row>
      </sheetData>
      <sheetData sheetId="2879">
        <row r="2">
          <cell r="A2">
            <v>0</v>
          </cell>
        </row>
      </sheetData>
      <sheetData sheetId="2880">
        <row r="2">
          <cell r="A2">
            <v>0</v>
          </cell>
        </row>
      </sheetData>
      <sheetData sheetId="2881">
        <row r="2">
          <cell r="A2">
            <v>0</v>
          </cell>
        </row>
      </sheetData>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ow r="2">
          <cell r="A2">
            <v>0</v>
          </cell>
        </row>
      </sheetData>
      <sheetData sheetId="2891">
        <row r="2">
          <cell r="A2">
            <v>0</v>
          </cell>
        </row>
      </sheetData>
      <sheetData sheetId="2892" refreshError="1"/>
      <sheetData sheetId="2893">
        <row r="2">
          <cell r="A2">
            <v>0</v>
          </cell>
        </row>
      </sheetData>
      <sheetData sheetId="2894">
        <row r="2">
          <cell r="A2">
            <v>0</v>
          </cell>
        </row>
      </sheetData>
      <sheetData sheetId="2895">
        <row r="2">
          <cell r="A2">
            <v>0</v>
          </cell>
        </row>
      </sheetData>
      <sheetData sheetId="2896">
        <row r="2">
          <cell r="A2">
            <v>0</v>
          </cell>
        </row>
      </sheetData>
      <sheetData sheetId="2897">
        <row r="2">
          <cell r="A2">
            <v>0</v>
          </cell>
        </row>
      </sheetData>
      <sheetData sheetId="2898">
        <row r="2">
          <cell r="A2">
            <v>0</v>
          </cell>
        </row>
      </sheetData>
      <sheetData sheetId="2899">
        <row r="2">
          <cell r="A2">
            <v>0</v>
          </cell>
        </row>
      </sheetData>
      <sheetData sheetId="2900">
        <row r="2">
          <cell r="A2">
            <v>0</v>
          </cell>
        </row>
      </sheetData>
      <sheetData sheetId="2901">
        <row r="2">
          <cell r="A2">
            <v>0</v>
          </cell>
        </row>
      </sheetData>
      <sheetData sheetId="2902">
        <row r="2">
          <cell r="A2">
            <v>0</v>
          </cell>
        </row>
      </sheetData>
      <sheetData sheetId="2903">
        <row r="2">
          <cell r="A2">
            <v>0</v>
          </cell>
        </row>
      </sheetData>
      <sheetData sheetId="2904" refreshError="1"/>
      <sheetData sheetId="2905" refreshError="1"/>
      <sheetData sheetId="2906" refreshError="1"/>
      <sheetData sheetId="2907">
        <row r="2">
          <cell r="A2">
            <v>0</v>
          </cell>
        </row>
      </sheetData>
      <sheetData sheetId="2908">
        <row r="2">
          <cell r="A2">
            <v>0</v>
          </cell>
        </row>
      </sheetData>
      <sheetData sheetId="2909"/>
      <sheetData sheetId="2910">
        <row r="2">
          <cell r="A2">
            <v>0</v>
          </cell>
        </row>
      </sheetData>
      <sheetData sheetId="2911">
        <row r="2">
          <cell r="A2">
            <v>0</v>
          </cell>
        </row>
      </sheetData>
      <sheetData sheetId="2912">
        <row r="2">
          <cell r="A2">
            <v>0</v>
          </cell>
        </row>
      </sheetData>
      <sheetData sheetId="2913">
        <row r="2">
          <cell r="A2">
            <v>0</v>
          </cell>
        </row>
      </sheetData>
      <sheetData sheetId="2914">
        <row r="2">
          <cell r="A2">
            <v>0</v>
          </cell>
        </row>
      </sheetData>
      <sheetData sheetId="2915">
        <row r="2">
          <cell r="A2">
            <v>0</v>
          </cell>
        </row>
      </sheetData>
      <sheetData sheetId="2916">
        <row r="2">
          <cell r="A2">
            <v>0</v>
          </cell>
        </row>
      </sheetData>
      <sheetData sheetId="2917">
        <row r="2">
          <cell r="A2">
            <v>0</v>
          </cell>
        </row>
      </sheetData>
      <sheetData sheetId="2918">
        <row r="2">
          <cell r="A2">
            <v>0</v>
          </cell>
        </row>
      </sheetData>
      <sheetData sheetId="2919">
        <row r="2">
          <cell r="A2">
            <v>0</v>
          </cell>
        </row>
      </sheetData>
      <sheetData sheetId="2920">
        <row r="2">
          <cell r="A2">
            <v>0</v>
          </cell>
        </row>
      </sheetData>
      <sheetData sheetId="2921">
        <row r="2">
          <cell r="A2">
            <v>0</v>
          </cell>
        </row>
      </sheetData>
      <sheetData sheetId="2922">
        <row r="2">
          <cell r="A2">
            <v>0</v>
          </cell>
        </row>
      </sheetData>
      <sheetData sheetId="2923">
        <row r="2">
          <cell r="A2">
            <v>0</v>
          </cell>
        </row>
      </sheetData>
      <sheetData sheetId="2924"/>
      <sheetData sheetId="2925"/>
      <sheetData sheetId="2926"/>
      <sheetData sheetId="2927">
        <row r="2">
          <cell r="A2">
            <v>0</v>
          </cell>
        </row>
      </sheetData>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row r="2">
          <cell r="A2">
            <v>0</v>
          </cell>
        </row>
      </sheetData>
      <sheetData sheetId="2951"/>
      <sheetData sheetId="2952">
        <row r="2">
          <cell r="A2">
            <v>0</v>
          </cell>
        </row>
      </sheetData>
      <sheetData sheetId="2953">
        <row r="2">
          <cell r="A2">
            <v>0</v>
          </cell>
        </row>
      </sheetData>
      <sheetData sheetId="2954">
        <row r="2">
          <cell r="A2">
            <v>0</v>
          </cell>
        </row>
      </sheetData>
      <sheetData sheetId="2955">
        <row r="2">
          <cell r="A2">
            <v>0</v>
          </cell>
        </row>
      </sheetData>
      <sheetData sheetId="2956">
        <row r="2">
          <cell r="A2">
            <v>0</v>
          </cell>
        </row>
      </sheetData>
      <sheetData sheetId="2957">
        <row r="2">
          <cell r="A2">
            <v>0</v>
          </cell>
        </row>
      </sheetData>
      <sheetData sheetId="2958">
        <row r="2">
          <cell r="A2">
            <v>0</v>
          </cell>
        </row>
      </sheetData>
      <sheetData sheetId="2959">
        <row r="2">
          <cell r="A2">
            <v>0</v>
          </cell>
        </row>
      </sheetData>
      <sheetData sheetId="2960">
        <row r="2">
          <cell r="A2">
            <v>0</v>
          </cell>
        </row>
      </sheetData>
      <sheetData sheetId="2961">
        <row r="2">
          <cell r="A2">
            <v>0</v>
          </cell>
        </row>
      </sheetData>
      <sheetData sheetId="2962">
        <row r="2">
          <cell r="A2">
            <v>0</v>
          </cell>
        </row>
      </sheetData>
      <sheetData sheetId="2963">
        <row r="2">
          <cell r="A2">
            <v>0</v>
          </cell>
        </row>
      </sheetData>
      <sheetData sheetId="2964">
        <row r="2">
          <cell r="A2">
            <v>0</v>
          </cell>
        </row>
      </sheetData>
      <sheetData sheetId="2965">
        <row r="2">
          <cell r="A2">
            <v>0</v>
          </cell>
        </row>
      </sheetData>
      <sheetData sheetId="2966">
        <row r="2">
          <cell r="A2">
            <v>0</v>
          </cell>
        </row>
      </sheetData>
      <sheetData sheetId="2967">
        <row r="2">
          <cell r="A2">
            <v>0</v>
          </cell>
        </row>
      </sheetData>
      <sheetData sheetId="2968">
        <row r="2">
          <cell r="A2">
            <v>0</v>
          </cell>
        </row>
      </sheetData>
      <sheetData sheetId="2969">
        <row r="2">
          <cell r="A2">
            <v>0</v>
          </cell>
        </row>
      </sheetData>
      <sheetData sheetId="2970">
        <row r="2">
          <cell r="A2">
            <v>0</v>
          </cell>
        </row>
      </sheetData>
      <sheetData sheetId="2971">
        <row r="2">
          <cell r="A2">
            <v>0</v>
          </cell>
        </row>
      </sheetData>
      <sheetData sheetId="2972"/>
      <sheetData sheetId="2973">
        <row r="2">
          <cell r="A2">
            <v>0</v>
          </cell>
        </row>
      </sheetData>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row r="2">
          <cell r="A2">
            <v>0</v>
          </cell>
        </row>
      </sheetData>
      <sheetData sheetId="3047"/>
      <sheetData sheetId="3048"/>
      <sheetData sheetId="3049"/>
      <sheetData sheetId="3050"/>
      <sheetData sheetId="3051"/>
      <sheetData sheetId="3052"/>
      <sheetData sheetId="3053">
        <row r="2">
          <cell r="A2">
            <v>0</v>
          </cell>
        </row>
      </sheetData>
      <sheetData sheetId="3054">
        <row r="2">
          <cell r="A2">
            <v>0</v>
          </cell>
        </row>
      </sheetData>
      <sheetData sheetId="3055">
        <row r="2">
          <cell r="A2">
            <v>0</v>
          </cell>
        </row>
      </sheetData>
      <sheetData sheetId="3056">
        <row r="2">
          <cell r="A2">
            <v>0</v>
          </cell>
        </row>
      </sheetData>
      <sheetData sheetId="3057">
        <row r="2">
          <cell r="A2">
            <v>0</v>
          </cell>
        </row>
      </sheetData>
      <sheetData sheetId="3058">
        <row r="2">
          <cell r="A2">
            <v>0</v>
          </cell>
        </row>
      </sheetData>
      <sheetData sheetId="3059">
        <row r="2">
          <cell r="A2">
            <v>0</v>
          </cell>
        </row>
      </sheetData>
      <sheetData sheetId="3060">
        <row r="2">
          <cell r="A2">
            <v>0</v>
          </cell>
        </row>
      </sheetData>
      <sheetData sheetId="3061">
        <row r="2">
          <cell r="A2">
            <v>0</v>
          </cell>
        </row>
      </sheetData>
      <sheetData sheetId="3062">
        <row r="2">
          <cell r="A2">
            <v>0</v>
          </cell>
        </row>
      </sheetData>
      <sheetData sheetId="3063">
        <row r="2">
          <cell r="A2">
            <v>0</v>
          </cell>
        </row>
      </sheetData>
      <sheetData sheetId="3064">
        <row r="2">
          <cell r="A2">
            <v>0</v>
          </cell>
        </row>
      </sheetData>
      <sheetData sheetId="3065">
        <row r="2">
          <cell r="A2">
            <v>0</v>
          </cell>
        </row>
      </sheetData>
      <sheetData sheetId="3066">
        <row r="2">
          <cell r="A2">
            <v>0</v>
          </cell>
        </row>
      </sheetData>
      <sheetData sheetId="3067">
        <row r="2">
          <cell r="A2">
            <v>0</v>
          </cell>
        </row>
      </sheetData>
      <sheetData sheetId="3068">
        <row r="2">
          <cell r="A2">
            <v>0</v>
          </cell>
        </row>
      </sheetData>
      <sheetData sheetId="3069">
        <row r="2">
          <cell r="A2">
            <v>0</v>
          </cell>
        </row>
      </sheetData>
      <sheetData sheetId="3070">
        <row r="2">
          <cell r="A2">
            <v>0</v>
          </cell>
        </row>
      </sheetData>
      <sheetData sheetId="3071">
        <row r="2">
          <cell r="A2">
            <v>0</v>
          </cell>
        </row>
      </sheetData>
      <sheetData sheetId="3072">
        <row r="2">
          <cell r="A2">
            <v>0</v>
          </cell>
        </row>
      </sheetData>
      <sheetData sheetId="3073">
        <row r="2">
          <cell r="A2">
            <v>0</v>
          </cell>
        </row>
      </sheetData>
      <sheetData sheetId="3074">
        <row r="2">
          <cell r="A2">
            <v>0</v>
          </cell>
        </row>
      </sheetData>
      <sheetData sheetId="3075">
        <row r="2">
          <cell r="A2">
            <v>0</v>
          </cell>
        </row>
      </sheetData>
      <sheetData sheetId="3076">
        <row r="2">
          <cell r="A2">
            <v>0</v>
          </cell>
        </row>
      </sheetData>
      <sheetData sheetId="3077">
        <row r="2">
          <cell r="A2">
            <v>0</v>
          </cell>
        </row>
      </sheetData>
      <sheetData sheetId="3078">
        <row r="2">
          <cell r="A2">
            <v>0</v>
          </cell>
        </row>
      </sheetData>
      <sheetData sheetId="3079">
        <row r="2">
          <cell r="A2">
            <v>0</v>
          </cell>
        </row>
      </sheetData>
      <sheetData sheetId="3080">
        <row r="2">
          <cell r="A2">
            <v>0</v>
          </cell>
        </row>
      </sheetData>
      <sheetData sheetId="3081">
        <row r="2">
          <cell r="A2">
            <v>0</v>
          </cell>
        </row>
      </sheetData>
      <sheetData sheetId="3082">
        <row r="2">
          <cell r="A2">
            <v>0</v>
          </cell>
        </row>
      </sheetData>
      <sheetData sheetId="3083">
        <row r="2">
          <cell r="A2">
            <v>0</v>
          </cell>
        </row>
      </sheetData>
      <sheetData sheetId="3084">
        <row r="2">
          <cell r="A2">
            <v>0</v>
          </cell>
        </row>
      </sheetData>
      <sheetData sheetId="3085">
        <row r="2">
          <cell r="A2">
            <v>0</v>
          </cell>
        </row>
      </sheetData>
      <sheetData sheetId="3086">
        <row r="2">
          <cell r="A2">
            <v>0</v>
          </cell>
        </row>
      </sheetData>
      <sheetData sheetId="3087">
        <row r="2">
          <cell r="A2">
            <v>0</v>
          </cell>
        </row>
      </sheetData>
      <sheetData sheetId="3088">
        <row r="2">
          <cell r="A2">
            <v>0</v>
          </cell>
        </row>
      </sheetData>
      <sheetData sheetId="3089">
        <row r="2">
          <cell r="A2">
            <v>0</v>
          </cell>
        </row>
      </sheetData>
      <sheetData sheetId="3090">
        <row r="2">
          <cell r="A2">
            <v>0</v>
          </cell>
        </row>
      </sheetData>
      <sheetData sheetId="3091">
        <row r="2">
          <cell r="A2">
            <v>0</v>
          </cell>
        </row>
      </sheetData>
      <sheetData sheetId="3092">
        <row r="2">
          <cell r="A2">
            <v>0</v>
          </cell>
        </row>
      </sheetData>
      <sheetData sheetId="3093">
        <row r="2">
          <cell r="A2">
            <v>0</v>
          </cell>
        </row>
      </sheetData>
      <sheetData sheetId="3094">
        <row r="2">
          <cell r="A2">
            <v>0</v>
          </cell>
        </row>
      </sheetData>
      <sheetData sheetId="3095">
        <row r="2">
          <cell r="A2">
            <v>0</v>
          </cell>
        </row>
      </sheetData>
      <sheetData sheetId="3096">
        <row r="2">
          <cell r="A2">
            <v>0</v>
          </cell>
        </row>
      </sheetData>
      <sheetData sheetId="3097">
        <row r="2">
          <cell r="A2">
            <v>0</v>
          </cell>
        </row>
      </sheetData>
      <sheetData sheetId="3098">
        <row r="2">
          <cell r="A2">
            <v>0</v>
          </cell>
        </row>
      </sheetData>
      <sheetData sheetId="3099">
        <row r="2">
          <cell r="A2">
            <v>0</v>
          </cell>
        </row>
      </sheetData>
      <sheetData sheetId="3100">
        <row r="2">
          <cell r="A2">
            <v>0</v>
          </cell>
        </row>
      </sheetData>
      <sheetData sheetId="3101">
        <row r="2">
          <cell r="A2">
            <v>0</v>
          </cell>
        </row>
      </sheetData>
      <sheetData sheetId="3102">
        <row r="2">
          <cell r="A2">
            <v>0</v>
          </cell>
        </row>
      </sheetData>
      <sheetData sheetId="3103">
        <row r="2">
          <cell r="A2">
            <v>0</v>
          </cell>
        </row>
      </sheetData>
      <sheetData sheetId="3104">
        <row r="2">
          <cell r="A2">
            <v>0</v>
          </cell>
        </row>
      </sheetData>
      <sheetData sheetId="3105">
        <row r="2">
          <cell r="A2">
            <v>0</v>
          </cell>
        </row>
      </sheetData>
      <sheetData sheetId="3106">
        <row r="2">
          <cell r="A2">
            <v>0</v>
          </cell>
        </row>
      </sheetData>
      <sheetData sheetId="3107">
        <row r="2">
          <cell r="A2">
            <v>0</v>
          </cell>
        </row>
      </sheetData>
      <sheetData sheetId="3108">
        <row r="2">
          <cell r="A2">
            <v>0</v>
          </cell>
        </row>
      </sheetData>
      <sheetData sheetId="3109">
        <row r="2">
          <cell r="A2">
            <v>0</v>
          </cell>
        </row>
      </sheetData>
      <sheetData sheetId="3110">
        <row r="2">
          <cell r="A2">
            <v>0</v>
          </cell>
        </row>
      </sheetData>
      <sheetData sheetId="3111">
        <row r="2">
          <cell r="A2">
            <v>0</v>
          </cell>
        </row>
      </sheetData>
      <sheetData sheetId="3112">
        <row r="2">
          <cell r="A2">
            <v>0</v>
          </cell>
        </row>
      </sheetData>
      <sheetData sheetId="3113">
        <row r="2">
          <cell r="A2">
            <v>0</v>
          </cell>
        </row>
      </sheetData>
      <sheetData sheetId="3114">
        <row r="2">
          <cell r="A2">
            <v>0</v>
          </cell>
        </row>
      </sheetData>
      <sheetData sheetId="3115">
        <row r="2">
          <cell r="A2">
            <v>0</v>
          </cell>
        </row>
      </sheetData>
      <sheetData sheetId="3116">
        <row r="2">
          <cell r="A2">
            <v>0</v>
          </cell>
        </row>
      </sheetData>
      <sheetData sheetId="3117">
        <row r="2">
          <cell r="A2">
            <v>0</v>
          </cell>
        </row>
      </sheetData>
      <sheetData sheetId="3118">
        <row r="2">
          <cell r="A2">
            <v>0</v>
          </cell>
        </row>
      </sheetData>
      <sheetData sheetId="3119">
        <row r="2">
          <cell r="A2">
            <v>0</v>
          </cell>
        </row>
      </sheetData>
      <sheetData sheetId="3120">
        <row r="2">
          <cell r="A2">
            <v>0</v>
          </cell>
        </row>
      </sheetData>
      <sheetData sheetId="3121">
        <row r="2">
          <cell r="A2">
            <v>0</v>
          </cell>
        </row>
      </sheetData>
      <sheetData sheetId="3122">
        <row r="2">
          <cell r="A2">
            <v>0</v>
          </cell>
        </row>
      </sheetData>
      <sheetData sheetId="3123">
        <row r="2">
          <cell r="A2">
            <v>0</v>
          </cell>
        </row>
      </sheetData>
      <sheetData sheetId="3124">
        <row r="2">
          <cell r="A2">
            <v>0</v>
          </cell>
        </row>
      </sheetData>
      <sheetData sheetId="3125">
        <row r="2">
          <cell r="A2">
            <v>0</v>
          </cell>
        </row>
      </sheetData>
      <sheetData sheetId="3126">
        <row r="2">
          <cell r="A2">
            <v>0</v>
          </cell>
        </row>
      </sheetData>
      <sheetData sheetId="3127">
        <row r="2">
          <cell r="A2">
            <v>0</v>
          </cell>
        </row>
      </sheetData>
      <sheetData sheetId="3128">
        <row r="2">
          <cell r="A2">
            <v>0</v>
          </cell>
        </row>
      </sheetData>
      <sheetData sheetId="3129">
        <row r="2">
          <cell r="A2">
            <v>0</v>
          </cell>
        </row>
      </sheetData>
      <sheetData sheetId="3130">
        <row r="2">
          <cell r="A2">
            <v>0</v>
          </cell>
        </row>
      </sheetData>
      <sheetData sheetId="3131">
        <row r="2">
          <cell r="A2">
            <v>0</v>
          </cell>
        </row>
      </sheetData>
      <sheetData sheetId="3132">
        <row r="2">
          <cell r="A2">
            <v>0</v>
          </cell>
        </row>
      </sheetData>
      <sheetData sheetId="3133">
        <row r="2">
          <cell r="A2">
            <v>0</v>
          </cell>
        </row>
      </sheetData>
      <sheetData sheetId="3134">
        <row r="2">
          <cell r="A2">
            <v>0</v>
          </cell>
        </row>
      </sheetData>
      <sheetData sheetId="3135">
        <row r="2">
          <cell r="A2">
            <v>0</v>
          </cell>
        </row>
      </sheetData>
      <sheetData sheetId="3136">
        <row r="2">
          <cell r="A2">
            <v>0</v>
          </cell>
        </row>
      </sheetData>
      <sheetData sheetId="3137">
        <row r="2">
          <cell r="A2">
            <v>0</v>
          </cell>
        </row>
      </sheetData>
      <sheetData sheetId="3138">
        <row r="2">
          <cell r="A2">
            <v>0</v>
          </cell>
        </row>
      </sheetData>
      <sheetData sheetId="3139">
        <row r="2">
          <cell r="A2">
            <v>0</v>
          </cell>
        </row>
      </sheetData>
      <sheetData sheetId="3140">
        <row r="2">
          <cell r="A2">
            <v>0</v>
          </cell>
        </row>
      </sheetData>
      <sheetData sheetId="3141">
        <row r="2">
          <cell r="A2">
            <v>0</v>
          </cell>
        </row>
      </sheetData>
      <sheetData sheetId="3142">
        <row r="2">
          <cell r="A2">
            <v>0</v>
          </cell>
        </row>
      </sheetData>
      <sheetData sheetId="3143">
        <row r="2">
          <cell r="A2">
            <v>0</v>
          </cell>
        </row>
      </sheetData>
      <sheetData sheetId="3144">
        <row r="2">
          <cell r="A2">
            <v>0</v>
          </cell>
        </row>
      </sheetData>
      <sheetData sheetId="3145">
        <row r="2">
          <cell r="A2">
            <v>0</v>
          </cell>
        </row>
      </sheetData>
      <sheetData sheetId="3146">
        <row r="2">
          <cell r="A2">
            <v>0</v>
          </cell>
        </row>
      </sheetData>
      <sheetData sheetId="3147">
        <row r="2">
          <cell r="A2">
            <v>0</v>
          </cell>
        </row>
      </sheetData>
      <sheetData sheetId="3148">
        <row r="2">
          <cell r="A2">
            <v>0</v>
          </cell>
        </row>
      </sheetData>
      <sheetData sheetId="3149">
        <row r="2">
          <cell r="A2">
            <v>0</v>
          </cell>
        </row>
      </sheetData>
      <sheetData sheetId="3150">
        <row r="2">
          <cell r="A2">
            <v>0</v>
          </cell>
        </row>
      </sheetData>
      <sheetData sheetId="3151">
        <row r="2">
          <cell r="A2">
            <v>0</v>
          </cell>
        </row>
      </sheetData>
      <sheetData sheetId="3152">
        <row r="2">
          <cell r="A2">
            <v>0</v>
          </cell>
        </row>
      </sheetData>
      <sheetData sheetId="3153">
        <row r="2">
          <cell r="A2">
            <v>0</v>
          </cell>
        </row>
      </sheetData>
      <sheetData sheetId="3154">
        <row r="2">
          <cell r="A2">
            <v>0</v>
          </cell>
        </row>
      </sheetData>
      <sheetData sheetId="3155">
        <row r="2">
          <cell r="A2">
            <v>0</v>
          </cell>
        </row>
      </sheetData>
      <sheetData sheetId="3156">
        <row r="2">
          <cell r="A2">
            <v>0</v>
          </cell>
        </row>
      </sheetData>
      <sheetData sheetId="3157">
        <row r="2">
          <cell r="A2">
            <v>0</v>
          </cell>
        </row>
      </sheetData>
      <sheetData sheetId="3158">
        <row r="2">
          <cell r="A2">
            <v>0</v>
          </cell>
        </row>
      </sheetData>
      <sheetData sheetId="3159">
        <row r="2">
          <cell r="A2">
            <v>0</v>
          </cell>
        </row>
      </sheetData>
      <sheetData sheetId="3160">
        <row r="2">
          <cell r="A2">
            <v>0</v>
          </cell>
        </row>
      </sheetData>
      <sheetData sheetId="3161">
        <row r="2">
          <cell r="A2">
            <v>0</v>
          </cell>
        </row>
      </sheetData>
      <sheetData sheetId="3162">
        <row r="2">
          <cell r="A2">
            <v>0</v>
          </cell>
        </row>
      </sheetData>
      <sheetData sheetId="3163">
        <row r="2">
          <cell r="A2">
            <v>0</v>
          </cell>
        </row>
      </sheetData>
      <sheetData sheetId="3164">
        <row r="2">
          <cell r="A2">
            <v>0</v>
          </cell>
        </row>
      </sheetData>
      <sheetData sheetId="3165">
        <row r="2">
          <cell r="A2">
            <v>0</v>
          </cell>
        </row>
      </sheetData>
      <sheetData sheetId="3166">
        <row r="2">
          <cell r="A2">
            <v>0</v>
          </cell>
        </row>
      </sheetData>
      <sheetData sheetId="3167">
        <row r="2">
          <cell r="A2">
            <v>0</v>
          </cell>
        </row>
      </sheetData>
      <sheetData sheetId="3168">
        <row r="2">
          <cell r="A2">
            <v>0</v>
          </cell>
        </row>
      </sheetData>
      <sheetData sheetId="3169">
        <row r="2">
          <cell r="A2">
            <v>0</v>
          </cell>
        </row>
      </sheetData>
      <sheetData sheetId="3170">
        <row r="2">
          <cell r="A2">
            <v>0</v>
          </cell>
        </row>
      </sheetData>
      <sheetData sheetId="3171">
        <row r="2">
          <cell r="A2">
            <v>0</v>
          </cell>
        </row>
      </sheetData>
      <sheetData sheetId="3172">
        <row r="2">
          <cell r="A2">
            <v>0</v>
          </cell>
        </row>
      </sheetData>
      <sheetData sheetId="3173">
        <row r="2">
          <cell r="A2">
            <v>0</v>
          </cell>
        </row>
      </sheetData>
      <sheetData sheetId="3174">
        <row r="2">
          <cell r="A2">
            <v>0</v>
          </cell>
        </row>
      </sheetData>
      <sheetData sheetId="3175">
        <row r="2">
          <cell r="A2">
            <v>0</v>
          </cell>
        </row>
      </sheetData>
      <sheetData sheetId="3176">
        <row r="2">
          <cell r="A2">
            <v>0</v>
          </cell>
        </row>
      </sheetData>
      <sheetData sheetId="3177">
        <row r="2">
          <cell r="A2">
            <v>0</v>
          </cell>
        </row>
      </sheetData>
      <sheetData sheetId="3178">
        <row r="2">
          <cell r="A2">
            <v>0</v>
          </cell>
        </row>
      </sheetData>
      <sheetData sheetId="3179">
        <row r="2">
          <cell r="A2">
            <v>0</v>
          </cell>
        </row>
      </sheetData>
      <sheetData sheetId="3180">
        <row r="2">
          <cell r="A2">
            <v>0</v>
          </cell>
        </row>
      </sheetData>
      <sheetData sheetId="3181">
        <row r="2">
          <cell r="A2">
            <v>0</v>
          </cell>
        </row>
      </sheetData>
      <sheetData sheetId="3182">
        <row r="2">
          <cell r="A2">
            <v>0</v>
          </cell>
        </row>
      </sheetData>
      <sheetData sheetId="3183">
        <row r="2">
          <cell r="A2">
            <v>0</v>
          </cell>
        </row>
      </sheetData>
      <sheetData sheetId="3184">
        <row r="2">
          <cell r="A2">
            <v>0</v>
          </cell>
        </row>
      </sheetData>
      <sheetData sheetId="3185">
        <row r="2">
          <cell r="A2">
            <v>0</v>
          </cell>
        </row>
      </sheetData>
      <sheetData sheetId="3186">
        <row r="2">
          <cell r="A2">
            <v>0</v>
          </cell>
        </row>
      </sheetData>
      <sheetData sheetId="3187">
        <row r="2">
          <cell r="A2">
            <v>0</v>
          </cell>
        </row>
      </sheetData>
      <sheetData sheetId="3188">
        <row r="2">
          <cell r="A2">
            <v>0</v>
          </cell>
        </row>
      </sheetData>
      <sheetData sheetId="3189">
        <row r="2">
          <cell r="A2">
            <v>0</v>
          </cell>
        </row>
      </sheetData>
      <sheetData sheetId="3190">
        <row r="2">
          <cell r="A2">
            <v>0</v>
          </cell>
        </row>
      </sheetData>
      <sheetData sheetId="3191">
        <row r="2">
          <cell r="A2">
            <v>0</v>
          </cell>
        </row>
      </sheetData>
      <sheetData sheetId="3192">
        <row r="2">
          <cell r="A2">
            <v>0</v>
          </cell>
        </row>
      </sheetData>
      <sheetData sheetId="3193">
        <row r="2">
          <cell r="A2">
            <v>0</v>
          </cell>
        </row>
      </sheetData>
      <sheetData sheetId="3194">
        <row r="2">
          <cell r="A2">
            <v>0</v>
          </cell>
        </row>
      </sheetData>
      <sheetData sheetId="3195">
        <row r="2">
          <cell r="A2">
            <v>0</v>
          </cell>
        </row>
      </sheetData>
      <sheetData sheetId="3196">
        <row r="2">
          <cell r="A2">
            <v>0</v>
          </cell>
        </row>
      </sheetData>
      <sheetData sheetId="3197">
        <row r="2">
          <cell r="A2">
            <v>0</v>
          </cell>
        </row>
      </sheetData>
      <sheetData sheetId="3198">
        <row r="2">
          <cell r="A2">
            <v>0</v>
          </cell>
        </row>
      </sheetData>
      <sheetData sheetId="3199">
        <row r="2">
          <cell r="A2">
            <v>0</v>
          </cell>
        </row>
      </sheetData>
      <sheetData sheetId="3200">
        <row r="2">
          <cell r="A2">
            <v>0</v>
          </cell>
        </row>
      </sheetData>
      <sheetData sheetId="3201">
        <row r="2">
          <cell r="A2">
            <v>0</v>
          </cell>
        </row>
      </sheetData>
      <sheetData sheetId="3202">
        <row r="2">
          <cell r="A2">
            <v>0</v>
          </cell>
        </row>
      </sheetData>
      <sheetData sheetId="3203">
        <row r="2">
          <cell r="A2">
            <v>0</v>
          </cell>
        </row>
      </sheetData>
      <sheetData sheetId="3204">
        <row r="2">
          <cell r="A2">
            <v>0</v>
          </cell>
        </row>
      </sheetData>
      <sheetData sheetId="3205">
        <row r="2">
          <cell r="A2">
            <v>0</v>
          </cell>
        </row>
      </sheetData>
      <sheetData sheetId="3206">
        <row r="2">
          <cell r="A2">
            <v>0</v>
          </cell>
        </row>
      </sheetData>
      <sheetData sheetId="3207">
        <row r="2">
          <cell r="A2">
            <v>0</v>
          </cell>
        </row>
      </sheetData>
      <sheetData sheetId="3208">
        <row r="2">
          <cell r="A2">
            <v>0</v>
          </cell>
        </row>
      </sheetData>
      <sheetData sheetId="3209">
        <row r="2">
          <cell r="A2">
            <v>0</v>
          </cell>
        </row>
      </sheetData>
      <sheetData sheetId="3210">
        <row r="2">
          <cell r="A2">
            <v>0</v>
          </cell>
        </row>
      </sheetData>
      <sheetData sheetId="3211">
        <row r="2">
          <cell r="A2">
            <v>0</v>
          </cell>
        </row>
      </sheetData>
      <sheetData sheetId="3212">
        <row r="2">
          <cell r="A2">
            <v>0</v>
          </cell>
        </row>
      </sheetData>
      <sheetData sheetId="3213">
        <row r="2">
          <cell r="A2">
            <v>0</v>
          </cell>
        </row>
      </sheetData>
      <sheetData sheetId="3214">
        <row r="2">
          <cell r="A2">
            <v>0</v>
          </cell>
        </row>
      </sheetData>
      <sheetData sheetId="3215">
        <row r="2">
          <cell r="A2">
            <v>0</v>
          </cell>
        </row>
      </sheetData>
      <sheetData sheetId="3216">
        <row r="2">
          <cell r="A2">
            <v>0</v>
          </cell>
        </row>
      </sheetData>
      <sheetData sheetId="3217">
        <row r="2">
          <cell r="A2">
            <v>0</v>
          </cell>
        </row>
      </sheetData>
      <sheetData sheetId="3218">
        <row r="2">
          <cell r="A2">
            <v>0</v>
          </cell>
        </row>
      </sheetData>
      <sheetData sheetId="3219">
        <row r="2">
          <cell r="A2">
            <v>0</v>
          </cell>
        </row>
      </sheetData>
      <sheetData sheetId="3220">
        <row r="2">
          <cell r="A2">
            <v>0</v>
          </cell>
        </row>
      </sheetData>
      <sheetData sheetId="3221">
        <row r="2">
          <cell r="A2">
            <v>0</v>
          </cell>
        </row>
      </sheetData>
      <sheetData sheetId="3222">
        <row r="2">
          <cell r="A2">
            <v>0</v>
          </cell>
        </row>
      </sheetData>
      <sheetData sheetId="3223">
        <row r="2">
          <cell r="A2">
            <v>0</v>
          </cell>
        </row>
      </sheetData>
      <sheetData sheetId="3224">
        <row r="2">
          <cell r="A2">
            <v>0</v>
          </cell>
        </row>
      </sheetData>
      <sheetData sheetId="3225">
        <row r="2">
          <cell r="A2">
            <v>0</v>
          </cell>
        </row>
      </sheetData>
      <sheetData sheetId="3226">
        <row r="2">
          <cell r="A2">
            <v>0</v>
          </cell>
        </row>
      </sheetData>
      <sheetData sheetId="3227">
        <row r="2">
          <cell r="A2">
            <v>0</v>
          </cell>
        </row>
      </sheetData>
      <sheetData sheetId="3228">
        <row r="2">
          <cell r="A2">
            <v>0</v>
          </cell>
        </row>
      </sheetData>
      <sheetData sheetId="3229">
        <row r="2">
          <cell r="A2">
            <v>0</v>
          </cell>
        </row>
      </sheetData>
      <sheetData sheetId="3230">
        <row r="2">
          <cell r="A2">
            <v>0</v>
          </cell>
        </row>
      </sheetData>
      <sheetData sheetId="3231">
        <row r="2">
          <cell r="A2">
            <v>0</v>
          </cell>
        </row>
      </sheetData>
      <sheetData sheetId="3232">
        <row r="2">
          <cell r="A2">
            <v>0</v>
          </cell>
        </row>
      </sheetData>
      <sheetData sheetId="3233">
        <row r="2">
          <cell r="A2">
            <v>0</v>
          </cell>
        </row>
      </sheetData>
      <sheetData sheetId="3234">
        <row r="2">
          <cell r="A2">
            <v>0</v>
          </cell>
        </row>
      </sheetData>
      <sheetData sheetId="3235">
        <row r="2">
          <cell r="A2">
            <v>0</v>
          </cell>
        </row>
      </sheetData>
      <sheetData sheetId="3236">
        <row r="2">
          <cell r="A2">
            <v>0</v>
          </cell>
        </row>
      </sheetData>
      <sheetData sheetId="3237">
        <row r="2">
          <cell r="A2">
            <v>0</v>
          </cell>
        </row>
      </sheetData>
      <sheetData sheetId="3238">
        <row r="2">
          <cell r="A2">
            <v>0</v>
          </cell>
        </row>
      </sheetData>
      <sheetData sheetId="3239">
        <row r="2">
          <cell r="A2">
            <v>0</v>
          </cell>
        </row>
      </sheetData>
      <sheetData sheetId="3240">
        <row r="2">
          <cell r="A2">
            <v>0</v>
          </cell>
        </row>
      </sheetData>
      <sheetData sheetId="3241">
        <row r="2">
          <cell r="A2">
            <v>0</v>
          </cell>
        </row>
      </sheetData>
      <sheetData sheetId="3242">
        <row r="2">
          <cell r="A2">
            <v>0</v>
          </cell>
        </row>
      </sheetData>
      <sheetData sheetId="3243">
        <row r="2">
          <cell r="A2">
            <v>0</v>
          </cell>
        </row>
      </sheetData>
      <sheetData sheetId="3244">
        <row r="2">
          <cell r="A2">
            <v>0</v>
          </cell>
        </row>
      </sheetData>
      <sheetData sheetId="3245">
        <row r="2">
          <cell r="A2">
            <v>0</v>
          </cell>
        </row>
      </sheetData>
      <sheetData sheetId="3246"/>
      <sheetData sheetId="3247"/>
      <sheetData sheetId="3248"/>
      <sheetData sheetId="3249">
        <row r="2">
          <cell r="A2">
            <v>0</v>
          </cell>
        </row>
      </sheetData>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row r="2">
          <cell r="A2">
            <v>0</v>
          </cell>
        </row>
      </sheetData>
      <sheetData sheetId="3273"/>
      <sheetData sheetId="3274">
        <row r="2">
          <cell r="A2">
            <v>0</v>
          </cell>
        </row>
      </sheetData>
      <sheetData sheetId="3275">
        <row r="2">
          <cell r="A2">
            <v>0</v>
          </cell>
        </row>
      </sheetData>
      <sheetData sheetId="3276">
        <row r="2">
          <cell r="A2">
            <v>0</v>
          </cell>
        </row>
      </sheetData>
      <sheetData sheetId="3277">
        <row r="2">
          <cell r="A2">
            <v>0</v>
          </cell>
        </row>
      </sheetData>
      <sheetData sheetId="3278">
        <row r="2">
          <cell r="A2">
            <v>0</v>
          </cell>
        </row>
      </sheetData>
      <sheetData sheetId="3279">
        <row r="2">
          <cell r="A2">
            <v>0</v>
          </cell>
        </row>
      </sheetData>
      <sheetData sheetId="3280">
        <row r="2">
          <cell r="A2">
            <v>0</v>
          </cell>
        </row>
      </sheetData>
      <sheetData sheetId="3281">
        <row r="2">
          <cell r="A2">
            <v>0</v>
          </cell>
        </row>
      </sheetData>
      <sheetData sheetId="3282">
        <row r="2">
          <cell r="A2">
            <v>0</v>
          </cell>
        </row>
      </sheetData>
      <sheetData sheetId="3283">
        <row r="2">
          <cell r="A2">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sheetData sheetId="3295">
        <row r="2">
          <cell r="A2">
            <v>0</v>
          </cell>
        </row>
      </sheetData>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row r="2">
          <cell r="A2">
            <v>0</v>
          </cell>
        </row>
      </sheetData>
      <sheetData sheetId="3369"/>
      <sheetData sheetId="3370"/>
      <sheetData sheetId="3371"/>
      <sheetData sheetId="3372"/>
      <sheetData sheetId="3373"/>
      <sheetData sheetId="3374"/>
      <sheetData sheetId="3375"/>
      <sheetData sheetId="3376"/>
      <sheetData sheetId="3377"/>
      <sheetData sheetId="3378">
        <row r="2">
          <cell r="A2">
            <v>0</v>
          </cell>
        </row>
      </sheetData>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row r="2">
          <cell r="A2">
            <v>0</v>
          </cell>
        </row>
      </sheetData>
      <sheetData sheetId="3404">
        <row r="2">
          <cell r="A2">
            <v>0</v>
          </cell>
        </row>
      </sheetData>
      <sheetData sheetId="3405">
        <row r="2">
          <cell r="A2">
            <v>0</v>
          </cell>
        </row>
      </sheetData>
      <sheetData sheetId="3406">
        <row r="2">
          <cell r="A2">
            <v>0</v>
          </cell>
        </row>
      </sheetData>
      <sheetData sheetId="3407">
        <row r="2">
          <cell r="A2">
            <v>0</v>
          </cell>
        </row>
      </sheetData>
      <sheetData sheetId="3408">
        <row r="2">
          <cell r="A2">
            <v>0</v>
          </cell>
        </row>
      </sheetData>
      <sheetData sheetId="3409">
        <row r="2">
          <cell r="A2">
            <v>0</v>
          </cell>
        </row>
      </sheetData>
      <sheetData sheetId="3410"/>
      <sheetData sheetId="3411"/>
      <sheetData sheetId="3412">
        <row r="2">
          <cell r="A2">
            <v>0</v>
          </cell>
        </row>
      </sheetData>
      <sheetData sheetId="3413">
        <row r="2">
          <cell r="A2">
            <v>0</v>
          </cell>
        </row>
      </sheetData>
      <sheetData sheetId="3414">
        <row r="2">
          <cell r="A2">
            <v>0</v>
          </cell>
        </row>
      </sheetData>
      <sheetData sheetId="3415">
        <row r="2">
          <cell r="A2">
            <v>0</v>
          </cell>
        </row>
      </sheetData>
      <sheetData sheetId="3416">
        <row r="2">
          <cell r="A2">
            <v>0</v>
          </cell>
        </row>
      </sheetData>
      <sheetData sheetId="3417">
        <row r="2">
          <cell r="A2">
            <v>0</v>
          </cell>
        </row>
      </sheetData>
      <sheetData sheetId="3418">
        <row r="2">
          <cell r="A2">
            <v>0</v>
          </cell>
        </row>
      </sheetData>
      <sheetData sheetId="3419">
        <row r="2">
          <cell r="A2">
            <v>0</v>
          </cell>
        </row>
      </sheetData>
      <sheetData sheetId="3420"/>
      <sheetData sheetId="3421">
        <row r="2">
          <cell r="A2">
            <v>0</v>
          </cell>
        </row>
      </sheetData>
      <sheetData sheetId="3422">
        <row r="2">
          <cell r="A2">
            <v>0</v>
          </cell>
        </row>
      </sheetData>
      <sheetData sheetId="3423">
        <row r="2">
          <cell r="A2">
            <v>0</v>
          </cell>
        </row>
      </sheetData>
      <sheetData sheetId="3424">
        <row r="2">
          <cell r="A2">
            <v>0</v>
          </cell>
        </row>
      </sheetData>
      <sheetData sheetId="3425">
        <row r="2">
          <cell r="A2">
            <v>0</v>
          </cell>
        </row>
      </sheetData>
      <sheetData sheetId="3426">
        <row r="2">
          <cell r="A2">
            <v>0</v>
          </cell>
        </row>
      </sheetData>
      <sheetData sheetId="3427">
        <row r="2">
          <cell r="A2">
            <v>0</v>
          </cell>
        </row>
      </sheetData>
      <sheetData sheetId="3428">
        <row r="2">
          <cell r="A2">
            <v>0</v>
          </cell>
        </row>
      </sheetData>
      <sheetData sheetId="3429">
        <row r="2">
          <cell r="A2">
            <v>0</v>
          </cell>
        </row>
      </sheetData>
      <sheetData sheetId="3430">
        <row r="2">
          <cell r="A2">
            <v>0</v>
          </cell>
        </row>
      </sheetData>
      <sheetData sheetId="3431">
        <row r="2">
          <cell r="A2">
            <v>0</v>
          </cell>
        </row>
      </sheetData>
      <sheetData sheetId="3432">
        <row r="2">
          <cell r="A2">
            <v>0</v>
          </cell>
        </row>
      </sheetData>
      <sheetData sheetId="3433">
        <row r="2">
          <cell r="A2">
            <v>0</v>
          </cell>
        </row>
      </sheetData>
      <sheetData sheetId="3434">
        <row r="2">
          <cell r="A2">
            <v>0</v>
          </cell>
        </row>
      </sheetData>
      <sheetData sheetId="3435">
        <row r="2">
          <cell r="A2">
            <v>0</v>
          </cell>
        </row>
      </sheetData>
      <sheetData sheetId="3436">
        <row r="2">
          <cell r="A2">
            <v>0</v>
          </cell>
        </row>
      </sheetData>
      <sheetData sheetId="3437">
        <row r="2">
          <cell r="A2">
            <v>0</v>
          </cell>
        </row>
      </sheetData>
      <sheetData sheetId="3438">
        <row r="2">
          <cell r="A2">
            <v>0</v>
          </cell>
        </row>
      </sheetData>
      <sheetData sheetId="3439">
        <row r="2">
          <cell r="A2">
            <v>0</v>
          </cell>
        </row>
      </sheetData>
      <sheetData sheetId="3440">
        <row r="2">
          <cell r="A2">
            <v>0</v>
          </cell>
        </row>
      </sheetData>
      <sheetData sheetId="3441">
        <row r="2">
          <cell r="A2">
            <v>0</v>
          </cell>
        </row>
      </sheetData>
      <sheetData sheetId="3442">
        <row r="2">
          <cell r="A2">
            <v>0</v>
          </cell>
        </row>
      </sheetData>
      <sheetData sheetId="3443">
        <row r="2">
          <cell r="A2">
            <v>0</v>
          </cell>
        </row>
      </sheetData>
      <sheetData sheetId="3444">
        <row r="2">
          <cell r="A2">
            <v>0</v>
          </cell>
        </row>
      </sheetData>
      <sheetData sheetId="3445">
        <row r="2">
          <cell r="A2">
            <v>0</v>
          </cell>
        </row>
      </sheetData>
      <sheetData sheetId="3446">
        <row r="2">
          <cell r="A2">
            <v>0</v>
          </cell>
        </row>
      </sheetData>
      <sheetData sheetId="3447">
        <row r="2">
          <cell r="A2">
            <v>0</v>
          </cell>
        </row>
      </sheetData>
      <sheetData sheetId="3448">
        <row r="2">
          <cell r="A2">
            <v>0</v>
          </cell>
        </row>
      </sheetData>
      <sheetData sheetId="3449">
        <row r="2">
          <cell r="A2">
            <v>0</v>
          </cell>
        </row>
      </sheetData>
      <sheetData sheetId="3450">
        <row r="2">
          <cell r="A2">
            <v>0</v>
          </cell>
        </row>
      </sheetData>
      <sheetData sheetId="3451">
        <row r="2">
          <cell r="A2">
            <v>0</v>
          </cell>
        </row>
      </sheetData>
      <sheetData sheetId="3452">
        <row r="2">
          <cell r="A2">
            <v>0</v>
          </cell>
        </row>
      </sheetData>
      <sheetData sheetId="3453">
        <row r="2">
          <cell r="A2">
            <v>0</v>
          </cell>
        </row>
      </sheetData>
      <sheetData sheetId="3454">
        <row r="2">
          <cell r="A2">
            <v>0</v>
          </cell>
        </row>
      </sheetData>
      <sheetData sheetId="3455">
        <row r="2">
          <cell r="A2">
            <v>0</v>
          </cell>
        </row>
      </sheetData>
      <sheetData sheetId="3456">
        <row r="2">
          <cell r="A2">
            <v>0</v>
          </cell>
        </row>
      </sheetData>
      <sheetData sheetId="3457">
        <row r="2">
          <cell r="A2">
            <v>0</v>
          </cell>
        </row>
      </sheetData>
      <sheetData sheetId="3458">
        <row r="2">
          <cell r="A2">
            <v>0</v>
          </cell>
        </row>
      </sheetData>
      <sheetData sheetId="3459">
        <row r="2">
          <cell r="A2">
            <v>0</v>
          </cell>
        </row>
      </sheetData>
      <sheetData sheetId="3460">
        <row r="2">
          <cell r="A2">
            <v>0</v>
          </cell>
        </row>
      </sheetData>
      <sheetData sheetId="3461">
        <row r="2">
          <cell r="A2">
            <v>0</v>
          </cell>
        </row>
      </sheetData>
      <sheetData sheetId="3462">
        <row r="2">
          <cell r="A2">
            <v>0</v>
          </cell>
        </row>
      </sheetData>
      <sheetData sheetId="3463">
        <row r="2">
          <cell r="A2">
            <v>0</v>
          </cell>
        </row>
      </sheetData>
      <sheetData sheetId="3464">
        <row r="2">
          <cell r="A2">
            <v>0</v>
          </cell>
        </row>
      </sheetData>
      <sheetData sheetId="3465">
        <row r="2">
          <cell r="A2">
            <v>0</v>
          </cell>
        </row>
      </sheetData>
      <sheetData sheetId="3466">
        <row r="2">
          <cell r="A2">
            <v>0</v>
          </cell>
        </row>
      </sheetData>
      <sheetData sheetId="3467">
        <row r="2">
          <cell r="A2">
            <v>0</v>
          </cell>
        </row>
      </sheetData>
      <sheetData sheetId="3468">
        <row r="2">
          <cell r="A2">
            <v>0</v>
          </cell>
        </row>
      </sheetData>
      <sheetData sheetId="3469">
        <row r="2">
          <cell r="A2">
            <v>0</v>
          </cell>
        </row>
      </sheetData>
      <sheetData sheetId="3470">
        <row r="2">
          <cell r="A2">
            <v>0</v>
          </cell>
        </row>
      </sheetData>
      <sheetData sheetId="3471">
        <row r="2">
          <cell r="A2">
            <v>0</v>
          </cell>
        </row>
      </sheetData>
      <sheetData sheetId="3472">
        <row r="2">
          <cell r="A2">
            <v>0</v>
          </cell>
        </row>
      </sheetData>
      <sheetData sheetId="3473">
        <row r="2">
          <cell r="A2">
            <v>0</v>
          </cell>
        </row>
      </sheetData>
      <sheetData sheetId="3474">
        <row r="2">
          <cell r="A2">
            <v>0</v>
          </cell>
        </row>
      </sheetData>
      <sheetData sheetId="3475">
        <row r="2">
          <cell r="A2">
            <v>0</v>
          </cell>
        </row>
      </sheetData>
      <sheetData sheetId="3476">
        <row r="2">
          <cell r="A2">
            <v>0</v>
          </cell>
        </row>
      </sheetData>
      <sheetData sheetId="3477">
        <row r="2">
          <cell r="A2">
            <v>0</v>
          </cell>
        </row>
      </sheetData>
      <sheetData sheetId="3478">
        <row r="2">
          <cell r="A2">
            <v>0</v>
          </cell>
        </row>
      </sheetData>
      <sheetData sheetId="3479">
        <row r="2">
          <cell r="A2">
            <v>0</v>
          </cell>
        </row>
      </sheetData>
      <sheetData sheetId="3480">
        <row r="2">
          <cell r="A2">
            <v>0</v>
          </cell>
        </row>
      </sheetData>
      <sheetData sheetId="3481">
        <row r="2">
          <cell r="A2">
            <v>0</v>
          </cell>
        </row>
      </sheetData>
      <sheetData sheetId="3482">
        <row r="2">
          <cell r="A2">
            <v>0</v>
          </cell>
        </row>
      </sheetData>
      <sheetData sheetId="3483">
        <row r="2">
          <cell r="A2">
            <v>0</v>
          </cell>
        </row>
      </sheetData>
      <sheetData sheetId="3484">
        <row r="2">
          <cell r="A2">
            <v>0</v>
          </cell>
        </row>
      </sheetData>
      <sheetData sheetId="3485">
        <row r="2">
          <cell r="A2">
            <v>0</v>
          </cell>
        </row>
      </sheetData>
      <sheetData sheetId="3486">
        <row r="2">
          <cell r="A2">
            <v>0</v>
          </cell>
        </row>
      </sheetData>
      <sheetData sheetId="3487">
        <row r="2">
          <cell r="A2">
            <v>0</v>
          </cell>
        </row>
      </sheetData>
      <sheetData sheetId="3488">
        <row r="2">
          <cell r="A2">
            <v>0</v>
          </cell>
        </row>
      </sheetData>
      <sheetData sheetId="3489">
        <row r="2">
          <cell r="A2">
            <v>0</v>
          </cell>
        </row>
      </sheetData>
      <sheetData sheetId="3490">
        <row r="2">
          <cell r="A2">
            <v>0</v>
          </cell>
        </row>
      </sheetData>
      <sheetData sheetId="3491">
        <row r="2">
          <cell r="A2">
            <v>0</v>
          </cell>
        </row>
      </sheetData>
      <sheetData sheetId="3492">
        <row r="2">
          <cell r="A2">
            <v>0</v>
          </cell>
        </row>
      </sheetData>
      <sheetData sheetId="3493">
        <row r="2">
          <cell r="A2">
            <v>0</v>
          </cell>
        </row>
      </sheetData>
      <sheetData sheetId="3494">
        <row r="2">
          <cell r="A2">
            <v>0</v>
          </cell>
        </row>
      </sheetData>
      <sheetData sheetId="3495">
        <row r="2">
          <cell r="A2">
            <v>0</v>
          </cell>
        </row>
      </sheetData>
      <sheetData sheetId="3496">
        <row r="2">
          <cell r="A2">
            <v>0</v>
          </cell>
        </row>
      </sheetData>
      <sheetData sheetId="3497">
        <row r="2">
          <cell r="A2">
            <v>0</v>
          </cell>
        </row>
      </sheetData>
      <sheetData sheetId="3498">
        <row r="2">
          <cell r="A2">
            <v>0</v>
          </cell>
        </row>
      </sheetData>
      <sheetData sheetId="3499">
        <row r="2">
          <cell r="A2">
            <v>0</v>
          </cell>
        </row>
      </sheetData>
      <sheetData sheetId="3500">
        <row r="2">
          <cell r="A2">
            <v>0</v>
          </cell>
        </row>
      </sheetData>
      <sheetData sheetId="3501">
        <row r="2">
          <cell r="A2">
            <v>0</v>
          </cell>
        </row>
      </sheetData>
      <sheetData sheetId="3502">
        <row r="2">
          <cell r="A2">
            <v>0</v>
          </cell>
        </row>
      </sheetData>
      <sheetData sheetId="3503">
        <row r="2">
          <cell r="A2">
            <v>0</v>
          </cell>
        </row>
      </sheetData>
      <sheetData sheetId="3504">
        <row r="2">
          <cell r="A2">
            <v>0</v>
          </cell>
        </row>
      </sheetData>
      <sheetData sheetId="3505">
        <row r="2">
          <cell r="A2">
            <v>0</v>
          </cell>
        </row>
      </sheetData>
      <sheetData sheetId="3506">
        <row r="2">
          <cell r="A2">
            <v>0</v>
          </cell>
        </row>
      </sheetData>
      <sheetData sheetId="3507">
        <row r="2">
          <cell r="A2">
            <v>0</v>
          </cell>
        </row>
      </sheetData>
      <sheetData sheetId="3508">
        <row r="2">
          <cell r="A2">
            <v>0</v>
          </cell>
        </row>
      </sheetData>
      <sheetData sheetId="3509">
        <row r="2">
          <cell r="A2">
            <v>0</v>
          </cell>
        </row>
      </sheetData>
      <sheetData sheetId="3510">
        <row r="2">
          <cell r="A2">
            <v>0</v>
          </cell>
        </row>
      </sheetData>
      <sheetData sheetId="3511">
        <row r="2">
          <cell r="A2">
            <v>0</v>
          </cell>
        </row>
      </sheetData>
      <sheetData sheetId="3512">
        <row r="2">
          <cell r="A2">
            <v>0</v>
          </cell>
        </row>
      </sheetData>
      <sheetData sheetId="3513">
        <row r="2">
          <cell r="A2">
            <v>0</v>
          </cell>
        </row>
      </sheetData>
      <sheetData sheetId="3514">
        <row r="2">
          <cell r="A2">
            <v>0</v>
          </cell>
        </row>
      </sheetData>
      <sheetData sheetId="3515">
        <row r="2">
          <cell r="A2">
            <v>0</v>
          </cell>
        </row>
      </sheetData>
      <sheetData sheetId="3516">
        <row r="2">
          <cell r="A2">
            <v>0</v>
          </cell>
        </row>
      </sheetData>
      <sheetData sheetId="3517">
        <row r="2">
          <cell r="A2">
            <v>0</v>
          </cell>
        </row>
      </sheetData>
      <sheetData sheetId="3518">
        <row r="2">
          <cell r="A2">
            <v>0</v>
          </cell>
        </row>
      </sheetData>
      <sheetData sheetId="3519">
        <row r="2">
          <cell r="A2">
            <v>0</v>
          </cell>
        </row>
      </sheetData>
      <sheetData sheetId="3520">
        <row r="2">
          <cell r="A2">
            <v>0</v>
          </cell>
        </row>
      </sheetData>
      <sheetData sheetId="3521">
        <row r="2">
          <cell r="A2">
            <v>0</v>
          </cell>
        </row>
      </sheetData>
      <sheetData sheetId="3522">
        <row r="2">
          <cell r="A2">
            <v>0</v>
          </cell>
        </row>
      </sheetData>
      <sheetData sheetId="3523">
        <row r="2">
          <cell r="A2">
            <v>0</v>
          </cell>
        </row>
      </sheetData>
      <sheetData sheetId="3524">
        <row r="2">
          <cell r="A2">
            <v>0</v>
          </cell>
        </row>
      </sheetData>
      <sheetData sheetId="3525">
        <row r="2">
          <cell r="A2">
            <v>0</v>
          </cell>
        </row>
      </sheetData>
      <sheetData sheetId="3526">
        <row r="2">
          <cell r="A2">
            <v>0</v>
          </cell>
        </row>
      </sheetData>
      <sheetData sheetId="3527">
        <row r="2">
          <cell r="A2">
            <v>0</v>
          </cell>
        </row>
      </sheetData>
      <sheetData sheetId="3528">
        <row r="2">
          <cell r="A2">
            <v>0</v>
          </cell>
        </row>
      </sheetData>
      <sheetData sheetId="3529">
        <row r="2">
          <cell r="A2">
            <v>0</v>
          </cell>
        </row>
      </sheetData>
      <sheetData sheetId="3530">
        <row r="2">
          <cell r="A2">
            <v>0</v>
          </cell>
        </row>
      </sheetData>
      <sheetData sheetId="3531">
        <row r="2">
          <cell r="A2">
            <v>0</v>
          </cell>
        </row>
      </sheetData>
      <sheetData sheetId="3532">
        <row r="2">
          <cell r="A2">
            <v>0</v>
          </cell>
        </row>
      </sheetData>
      <sheetData sheetId="3533">
        <row r="2">
          <cell r="A2">
            <v>0</v>
          </cell>
        </row>
      </sheetData>
      <sheetData sheetId="3534">
        <row r="2">
          <cell r="A2">
            <v>0</v>
          </cell>
        </row>
      </sheetData>
      <sheetData sheetId="3535">
        <row r="2">
          <cell r="A2">
            <v>0</v>
          </cell>
        </row>
      </sheetData>
      <sheetData sheetId="3536">
        <row r="2">
          <cell r="A2">
            <v>0</v>
          </cell>
        </row>
      </sheetData>
      <sheetData sheetId="3537">
        <row r="2">
          <cell r="A2">
            <v>0</v>
          </cell>
        </row>
      </sheetData>
      <sheetData sheetId="3538">
        <row r="2">
          <cell r="A2">
            <v>0</v>
          </cell>
        </row>
      </sheetData>
      <sheetData sheetId="3539">
        <row r="2">
          <cell r="A2">
            <v>0</v>
          </cell>
        </row>
      </sheetData>
      <sheetData sheetId="3540">
        <row r="2">
          <cell r="A2">
            <v>0</v>
          </cell>
        </row>
      </sheetData>
      <sheetData sheetId="3541">
        <row r="2">
          <cell r="A2">
            <v>0</v>
          </cell>
        </row>
      </sheetData>
      <sheetData sheetId="3542">
        <row r="2">
          <cell r="A2">
            <v>0</v>
          </cell>
        </row>
      </sheetData>
      <sheetData sheetId="3543">
        <row r="2">
          <cell r="A2">
            <v>0</v>
          </cell>
        </row>
      </sheetData>
      <sheetData sheetId="3544">
        <row r="2">
          <cell r="A2">
            <v>0</v>
          </cell>
        </row>
      </sheetData>
      <sheetData sheetId="3545">
        <row r="2">
          <cell r="A2">
            <v>0</v>
          </cell>
        </row>
      </sheetData>
      <sheetData sheetId="3546">
        <row r="2">
          <cell r="A2">
            <v>0</v>
          </cell>
        </row>
      </sheetData>
      <sheetData sheetId="3547">
        <row r="2">
          <cell r="A2">
            <v>0</v>
          </cell>
        </row>
      </sheetData>
      <sheetData sheetId="3548">
        <row r="2">
          <cell r="A2">
            <v>0</v>
          </cell>
        </row>
      </sheetData>
      <sheetData sheetId="3549">
        <row r="2">
          <cell r="A2">
            <v>0</v>
          </cell>
        </row>
      </sheetData>
      <sheetData sheetId="3550">
        <row r="2">
          <cell r="A2">
            <v>0</v>
          </cell>
        </row>
      </sheetData>
      <sheetData sheetId="3551">
        <row r="2">
          <cell r="A2">
            <v>0</v>
          </cell>
        </row>
      </sheetData>
      <sheetData sheetId="3552">
        <row r="2">
          <cell r="A2">
            <v>0</v>
          </cell>
        </row>
      </sheetData>
      <sheetData sheetId="3553">
        <row r="2">
          <cell r="A2">
            <v>0</v>
          </cell>
        </row>
      </sheetData>
      <sheetData sheetId="3554">
        <row r="2">
          <cell r="A2">
            <v>0</v>
          </cell>
        </row>
      </sheetData>
      <sheetData sheetId="3555">
        <row r="2">
          <cell r="A2">
            <v>0</v>
          </cell>
        </row>
      </sheetData>
      <sheetData sheetId="3556">
        <row r="2">
          <cell r="A2">
            <v>0</v>
          </cell>
        </row>
      </sheetData>
      <sheetData sheetId="3557">
        <row r="2">
          <cell r="A2">
            <v>0</v>
          </cell>
        </row>
      </sheetData>
      <sheetData sheetId="3558">
        <row r="2">
          <cell r="A2">
            <v>0</v>
          </cell>
        </row>
      </sheetData>
      <sheetData sheetId="3559">
        <row r="2">
          <cell r="A2">
            <v>0</v>
          </cell>
        </row>
      </sheetData>
      <sheetData sheetId="3560">
        <row r="2">
          <cell r="A2">
            <v>0</v>
          </cell>
        </row>
      </sheetData>
      <sheetData sheetId="3561">
        <row r="2">
          <cell r="A2">
            <v>0</v>
          </cell>
        </row>
      </sheetData>
      <sheetData sheetId="3562">
        <row r="2">
          <cell r="A2">
            <v>0</v>
          </cell>
        </row>
      </sheetData>
      <sheetData sheetId="3563">
        <row r="2">
          <cell r="A2">
            <v>0</v>
          </cell>
        </row>
      </sheetData>
      <sheetData sheetId="3564">
        <row r="2">
          <cell r="A2">
            <v>0</v>
          </cell>
        </row>
      </sheetData>
      <sheetData sheetId="3565">
        <row r="2">
          <cell r="A2">
            <v>0</v>
          </cell>
        </row>
      </sheetData>
      <sheetData sheetId="3566">
        <row r="2">
          <cell r="A2">
            <v>0</v>
          </cell>
        </row>
      </sheetData>
      <sheetData sheetId="3567">
        <row r="2">
          <cell r="A2">
            <v>0</v>
          </cell>
        </row>
      </sheetData>
      <sheetData sheetId="3568">
        <row r="2">
          <cell r="A2">
            <v>0</v>
          </cell>
        </row>
      </sheetData>
      <sheetData sheetId="3569">
        <row r="2">
          <cell r="A2">
            <v>0</v>
          </cell>
        </row>
      </sheetData>
      <sheetData sheetId="3570">
        <row r="2">
          <cell r="A2">
            <v>0</v>
          </cell>
        </row>
      </sheetData>
      <sheetData sheetId="3571">
        <row r="2">
          <cell r="A2">
            <v>0</v>
          </cell>
        </row>
      </sheetData>
      <sheetData sheetId="3572">
        <row r="2">
          <cell r="A2">
            <v>0</v>
          </cell>
        </row>
      </sheetData>
      <sheetData sheetId="3573">
        <row r="2">
          <cell r="A2">
            <v>0</v>
          </cell>
        </row>
      </sheetData>
      <sheetData sheetId="3574">
        <row r="2">
          <cell r="A2">
            <v>0</v>
          </cell>
        </row>
      </sheetData>
      <sheetData sheetId="3575">
        <row r="2">
          <cell r="A2">
            <v>0</v>
          </cell>
        </row>
      </sheetData>
      <sheetData sheetId="3576">
        <row r="2">
          <cell r="A2">
            <v>0</v>
          </cell>
        </row>
      </sheetData>
      <sheetData sheetId="3577">
        <row r="2">
          <cell r="A2">
            <v>0</v>
          </cell>
        </row>
      </sheetData>
      <sheetData sheetId="3578">
        <row r="2">
          <cell r="A2">
            <v>0</v>
          </cell>
        </row>
      </sheetData>
      <sheetData sheetId="3579">
        <row r="2">
          <cell r="A2">
            <v>0</v>
          </cell>
        </row>
      </sheetData>
      <sheetData sheetId="3580">
        <row r="2">
          <cell r="A2">
            <v>0</v>
          </cell>
        </row>
      </sheetData>
      <sheetData sheetId="3581">
        <row r="2">
          <cell r="A2">
            <v>0</v>
          </cell>
        </row>
      </sheetData>
      <sheetData sheetId="3582">
        <row r="2">
          <cell r="A2">
            <v>0</v>
          </cell>
        </row>
      </sheetData>
      <sheetData sheetId="3583">
        <row r="2">
          <cell r="A2">
            <v>0</v>
          </cell>
        </row>
      </sheetData>
      <sheetData sheetId="3584">
        <row r="2">
          <cell r="A2">
            <v>0</v>
          </cell>
        </row>
      </sheetData>
      <sheetData sheetId="3585">
        <row r="2">
          <cell r="A2">
            <v>0</v>
          </cell>
        </row>
      </sheetData>
      <sheetData sheetId="3586">
        <row r="2">
          <cell r="A2">
            <v>0</v>
          </cell>
        </row>
      </sheetData>
      <sheetData sheetId="3587">
        <row r="2">
          <cell r="A2">
            <v>0</v>
          </cell>
        </row>
      </sheetData>
      <sheetData sheetId="3588">
        <row r="2">
          <cell r="A2">
            <v>0</v>
          </cell>
        </row>
      </sheetData>
      <sheetData sheetId="3589">
        <row r="2">
          <cell r="A2">
            <v>0</v>
          </cell>
        </row>
      </sheetData>
      <sheetData sheetId="3590">
        <row r="2">
          <cell r="A2">
            <v>0</v>
          </cell>
        </row>
      </sheetData>
      <sheetData sheetId="3591">
        <row r="2">
          <cell r="A2">
            <v>0</v>
          </cell>
        </row>
      </sheetData>
      <sheetData sheetId="3592">
        <row r="2">
          <cell r="A2">
            <v>0</v>
          </cell>
        </row>
      </sheetData>
      <sheetData sheetId="3593">
        <row r="2">
          <cell r="A2">
            <v>0</v>
          </cell>
        </row>
      </sheetData>
      <sheetData sheetId="3594">
        <row r="2">
          <cell r="A2">
            <v>0</v>
          </cell>
        </row>
      </sheetData>
      <sheetData sheetId="3595">
        <row r="2">
          <cell r="A2">
            <v>0</v>
          </cell>
        </row>
      </sheetData>
      <sheetData sheetId="3596">
        <row r="2">
          <cell r="A2">
            <v>0</v>
          </cell>
        </row>
      </sheetData>
      <sheetData sheetId="3597">
        <row r="2">
          <cell r="A2">
            <v>0</v>
          </cell>
        </row>
      </sheetData>
      <sheetData sheetId="3598">
        <row r="2">
          <cell r="A2">
            <v>0</v>
          </cell>
        </row>
      </sheetData>
      <sheetData sheetId="3599">
        <row r="2">
          <cell r="A2">
            <v>0</v>
          </cell>
        </row>
      </sheetData>
      <sheetData sheetId="3600">
        <row r="2">
          <cell r="A2">
            <v>0</v>
          </cell>
        </row>
      </sheetData>
      <sheetData sheetId="3601">
        <row r="2">
          <cell r="A2">
            <v>0</v>
          </cell>
        </row>
      </sheetData>
      <sheetData sheetId="3602">
        <row r="2">
          <cell r="A2">
            <v>0</v>
          </cell>
        </row>
      </sheetData>
      <sheetData sheetId="3603">
        <row r="2">
          <cell r="A2">
            <v>0</v>
          </cell>
        </row>
      </sheetData>
      <sheetData sheetId="3604">
        <row r="2">
          <cell r="A2">
            <v>0</v>
          </cell>
        </row>
      </sheetData>
      <sheetData sheetId="3605">
        <row r="2">
          <cell r="A2">
            <v>0</v>
          </cell>
        </row>
      </sheetData>
      <sheetData sheetId="3606">
        <row r="2">
          <cell r="A2">
            <v>0</v>
          </cell>
        </row>
      </sheetData>
      <sheetData sheetId="3607">
        <row r="2">
          <cell r="A2">
            <v>0</v>
          </cell>
        </row>
      </sheetData>
      <sheetData sheetId="3608">
        <row r="2">
          <cell r="A2">
            <v>0</v>
          </cell>
        </row>
      </sheetData>
      <sheetData sheetId="3609">
        <row r="2">
          <cell r="A2">
            <v>0</v>
          </cell>
        </row>
      </sheetData>
      <sheetData sheetId="3610">
        <row r="2">
          <cell r="A2">
            <v>0</v>
          </cell>
        </row>
      </sheetData>
      <sheetData sheetId="3611">
        <row r="2">
          <cell r="A2">
            <v>0</v>
          </cell>
        </row>
      </sheetData>
      <sheetData sheetId="3612">
        <row r="2">
          <cell r="A2">
            <v>0</v>
          </cell>
        </row>
      </sheetData>
      <sheetData sheetId="3613">
        <row r="2">
          <cell r="A2">
            <v>0</v>
          </cell>
        </row>
      </sheetData>
      <sheetData sheetId="3614">
        <row r="2">
          <cell r="A2">
            <v>0</v>
          </cell>
        </row>
      </sheetData>
      <sheetData sheetId="3615">
        <row r="2">
          <cell r="A2">
            <v>0</v>
          </cell>
        </row>
      </sheetData>
      <sheetData sheetId="3616"/>
      <sheetData sheetId="3617"/>
      <sheetData sheetId="3618"/>
      <sheetData sheetId="3619">
        <row r="2">
          <cell r="A2">
            <v>0</v>
          </cell>
        </row>
      </sheetData>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row r="2">
          <cell r="A2">
            <v>0</v>
          </cell>
        </row>
      </sheetData>
      <sheetData sheetId="3656"/>
      <sheetData sheetId="3657"/>
      <sheetData sheetId="3658"/>
      <sheetData sheetId="3659"/>
      <sheetData sheetId="3660"/>
      <sheetData sheetId="3661"/>
      <sheetData sheetId="3662"/>
      <sheetData sheetId="3663"/>
      <sheetData sheetId="3664"/>
      <sheetData sheetId="3665">
        <row r="2">
          <cell r="A2">
            <v>0</v>
          </cell>
        </row>
      </sheetData>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row r="2">
          <cell r="A2">
            <v>0</v>
          </cell>
        </row>
      </sheetData>
      <sheetData sheetId="3739"/>
      <sheetData sheetId="3740"/>
      <sheetData sheetId="3741"/>
      <sheetData sheetId="3742"/>
      <sheetData sheetId="3743"/>
      <sheetData sheetId="3744"/>
      <sheetData sheetId="3745"/>
      <sheetData sheetId="3746"/>
      <sheetData sheetId="3747"/>
      <sheetData sheetId="3748">
        <row r="2">
          <cell r="A2">
            <v>0</v>
          </cell>
        </row>
      </sheetData>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row r="2">
          <cell r="A2">
            <v>0</v>
          </cell>
        </row>
      </sheetData>
      <sheetData sheetId="3774">
        <row r="2">
          <cell r="A2">
            <v>0</v>
          </cell>
        </row>
      </sheetData>
      <sheetData sheetId="3775">
        <row r="2">
          <cell r="A2">
            <v>0</v>
          </cell>
        </row>
      </sheetData>
      <sheetData sheetId="3776">
        <row r="2">
          <cell r="A2">
            <v>0</v>
          </cell>
        </row>
      </sheetData>
      <sheetData sheetId="3777">
        <row r="2">
          <cell r="A2">
            <v>0</v>
          </cell>
        </row>
      </sheetData>
      <sheetData sheetId="3778">
        <row r="2">
          <cell r="A2">
            <v>0</v>
          </cell>
        </row>
      </sheetData>
      <sheetData sheetId="3779">
        <row r="2">
          <cell r="A2">
            <v>0</v>
          </cell>
        </row>
      </sheetData>
      <sheetData sheetId="3780"/>
      <sheetData sheetId="3781"/>
      <sheetData sheetId="3782">
        <row r="2">
          <cell r="A2">
            <v>0</v>
          </cell>
        </row>
      </sheetData>
      <sheetData sheetId="3783">
        <row r="2">
          <cell r="A2">
            <v>0</v>
          </cell>
        </row>
      </sheetData>
      <sheetData sheetId="3784">
        <row r="2">
          <cell r="A2">
            <v>0</v>
          </cell>
        </row>
      </sheetData>
      <sheetData sheetId="3785">
        <row r="2">
          <cell r="A2">
            <v>0</v>
          </cell>
        </row>
      </sheetData>
      <sheetData sheetId="3786">
        <row r="2">
          <cell r="A2">
            <v>0</v>
          </cell>
        </row>
      </sheetData>
      <sheetData sheetId="3787">
        <row r="2">
          <cell r="A2">
            <v>0</v>
          </cell>
        </row>
      </sheetData>
      <sheetData sheetId="3788">
        <row r="2">
          <cell r="A2">
            <v>0</v>
          </cell>
        </row>
      </sheetData>
      <sheetData sheetId="3789">
        <row r="2">
          <cell r="A2">
            <v>0</v>
          </cell>
        </row>
      </sheetData>
      <sheetData sheetId="3790"/>
      <sheetData sheetId="3791">
        <row r="2">
          <cell r="A2">
            <v>0</v>
          </cell>
        </row>
      </sheetData>
      <sheetData sheetId="3792">
        <row r="2">
          <cell r="A2">
            <v>0</v>
          </cell>
        </row>
      </sheetData>
      <sheetData sheetId="3793">
        <row r="2">
          <cell r="A2">
            <v>0</v>
          </cell>
        </row>
      </sheetData>
      <sheetData sheetId="3794">
        <row r="2">
          <cell r="A2">
            <v>0</v>
          </cell>
        </row>
      </sheetData>
      <sheetData sheetId="3795">
        <row r="2">
          <cell r="A2">
            <v>0</v>
          </cell>
        </row>
      </sheetData>
      <sheetData sheetId="3796">
        <row r="2">
          <cell r="A2">
            <v>0</v>
          </cell>
        </row>
      </sheetData>
      <sheetData sheetId="3797">
        <row r="2">
          <cell r="A2">
            <v>0</v>
          </cell>
        </row>
      </sheetData>
      <sheetData sheetId="3798">
        <row r="2">
          <cell r="A2">
            <v>0</v>
          </cell>
        </row>
      </sheetData>
      <sheetData sheetId="3799">
        <row r="2">
          <cell r="A2">
            <v>0</v>
          </cell>
        </row>
      </sheetData>
      <sheetData sheetId="3800">
        <row r="2">
          <cell r="A2">
            <v>0</v>
          </cell>
        </row>
      </sheetData>
      <sheetData sheetId="3801">
        <row r="2">
          <cell r="A2">
            <v>0</v>
          </cell>
        </row>
      </sheetData>
      <sheetData sheetId="3802">
        <row r="2">
          <cell r="A2">
            <v>0</v>
          </cell>
        </row>
      </sheetData>
      <sheetData sheetId="3803">
        <row r="2">
          <cell r="A2">
            <v>0</v>
          </cell>
        </row>
      </sheetData>
      <sheetData sheetId="3804">
        <row r="2">
          <cell r="A2">
            <v>0</v>
          </cell>
        </row>
      </sheetData>
      <sheetData sheetId="3805">
        <row r="2">
          <cell r="A2">
            <v>0</v>
          </cell>
        </row>
      </sheetData>
      <sheetData sheetId="3806">
        <row r="2">
          <cell r="A2">
            <v>0</v>
          </cell>
        </row>
      </sheetData>
      <sheetData sheetId="3807">
        <row r="2">
          <cell r="A2">
            <v>0</v>
          </cell>
        </row>
      </sheetData>
      <sheetData sheetId="3808">
        <row r="2">
          <cell r="A2">
            <v>0</v>
          </cell>
        </row>
      </sheetData>
      <sheetData sheetId="3809">
        <row r="2">
          <cell r="A2">
            <v>0</v>
          </cell>
        </row>
      </sheetData>
      <sheetData sheetId="3810">
        <row r="2">
          <cell r="A2">
            <v>0</v>
          </cell>
        </row>
      </sheetData>
      <sheetData sheetId="3811">
        <row r="2">
          <cell r="A2">
            <v>0</v>
          </cell>
        </row>
      </sheetData>
      <sheetData sheetId="3812">
        <row r="2">
          <cell r="A2">
            <v>0</v>
          </cell>
        </row>
      </sheetData>
      <sheetData sheetId="3813">
        <row r="2">
          <cell r="A2">
            <v>0</v>
          </cell>
        </row>
      </sheetData>
      <sheetData sheetId="3814">
        <row r="2">
          <cell r="A2">
            <v>0</v>
          </cell>
        </row>
      </sheetData>
      <sheetData sheetId="3815">
        <row r="2">
          <cell r="A2">
            <v>0</v>
          </cell>
        </row>
      </sheetData>
      <sheetData sheetId="3816">
        <row r="2">
          <cell r="A2">
            <v>0</v>
          </cell>
        </row>
      </sheetData>
      <sheetData sheetId="3817">
        <row r="2">
          <cell r="A2">
            <v>0</v>
          </cell>
        </row>
      </sheetData>
      <sheetData sheetId="3818">
        <row r="2">
          <cell r="A2">
            <v>0</v>
          </cell>
        </row>
      </sheetData>
      <sheetData sheetId="3819">
        <row r="2">
          <cell r="A2">
            <v>0</v>
          </cell>
        </row>
      </sheetData>
      <sheetData sheetId="3820">
        <row r="2">
          <cell r="A2">
            <v>0</v>
          </cell>
        </row>
      </sheetData>
      <sheetData sheetId="3821">
        <row r="2">
          <cell r="A2">
            <v>0</v>
          </cell>
        </row>
      </sheetData>
      <sheetData sheetId="3822">
        <row r="2">
          <cell r="A2">
            <v>0</v>
          </cell>
        </row>
      </sheetData>
      <sheetData sheetId="3823">
        <row r="2">
          <cell r="A2">
            <v>0</v>
          </cell>
        </row>
      </sheetData>
      <sheetData sheetId="3824">
        <row r="2">
          <cell r="A2">
            <v>0</v>
          </cell>
        </row>
      </sheetData>
      <sheetData sheetId="3825">
        <row r="2">
          <cell r="A2">
            <v>0</v>
          </cell>
        </row>
      </sheetData>
      <sheetData sheetId="3826">
        <row r="2">
          <cell r="A2">
            <v>0</v>
          </cell>
        </row>
      </sheetData>
      <sheetData sheetId="3827">
        <row r="2">
          <cell r="A2">
            <v>0</v>
          </cell>
        </row>
      </sheetData>
      <sheetData sheetId="3828">
        <row r="2">
          <cell r="A2">
            <v>0</v>
          </cell>
        </row>
      </sheetData>
      <sheetData sheetId="3829">
        <row r="2">
          <cell r="A2">
            <v>0</v>
          </cell>
        </row>
      </sheetData>
      <sheetData sheetId="3830">
        <row r="2">
          <cell r="A2">
            <v>0</v>
          </cell>
        </row>
      </sheetData>
      <sheetData sheetId="3831">
        <row r="2">
          <cell r="A2">
            <v>0</v>
          </cell>
        </row>
      </sheetData>
      <sheetData sheetId="3832">
        <row r="2">
          <cell r="A2">
            <v>0</v>
          </cell>
        </row>
      </sheetData>
      <sheetData sheetId="3833">
        <row r="2">
          <cell r="A2">
            <v>0</v>
          </cell>
        </row>
      </sheetData>
      <sheetData sheetId="3834">
        <row r="2">
          <cell r="A2">
            <v>0</v>
          </cell>
        </row>
      </sheetData>
      <sheetData sheetId="3835">
        <row r="2">
          <cell r="A2">
            <v>0</v>
          </cell>
        </row>
      </sheetData>
      <sheetData sheetId="3836">
        <row r="2">
          <cell r="A2">
            <v>0</v>
          </cell>
        </row>
      </sheetData>
      <sheetData sheetId="3837">
        <row r="2">
          <cell r="A2">
            <v>0</v>
          </cell>
        </row>
      </sheetData>
      <sheetData sheetId="3838">
        <row r="2">
          <cell r="A2">
            <v>0</v>
          </cell>
        </row>
      </sheetData>
      <sheetData sheetId="3839">
        <row r="2">
          <cell r="A2">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v>0</v>
          </cell>
        </row>
      </sheetData>
      <sheetData sheetId="3860">
        <row r="2">
          <cell r="A2">
            <v>0</v>
          </cell>
        </row>
      </sheetData>
      <sheetData sheetId="3861">
        <row r="2">
          <cell r="A2">
            <v>0</v>
          </cell>
        </row>
      </sheetData>
      <sheetData sheetId="3862">
        <row r="2">
          <cell r="A2">
            <v>0</v>
          </cell>
        </row>
      </sheetData>
      <sheetData sheetId="3863">
        <row r="2">
          <cell r="A2">
            <v>0</v>
          </cell>
        </row>
      </sheetData>
      <sheetData sheetId="3864">
        <row r="2">
          <cell r="A2">
            <v>0</v>
          </cell>
        </row>
      </sheetData>
      <sheetData sheetId="3865">
        <row r="2">
          <cell r="A2">
            <v>0</v>
          </cell>
        </row>
      </sheetData>
      <sheetData sheetId="3866">
        <row r="2">
          <cell r="A2">
            <v>0</v>
          </cell>
        </row>
      </sheetData>
      <sheetData sheetId="3867">
        <row r="2">
          <cell r="A2">
            <v>0</v>
          </cell>
        </row>
      </sheetData>
      <sheetData sheetId="3868">
        <row r="2">
          <cell r="A2">
            <v>0</v>
          </cell>
        </row>
      </sheetData>
      <sheetData sheetId="3869">
        <row r="2">
          <cell r="A2">
            <v>0</v>
          </cell>
        </row>
      </sheetData>
      <sheetData sheetId="3870">
        <row r="2">
          <cell r="A2">
            <v>0</v>
          </cell>
        </row>
      </sheetData>
      <sheetData sheetId="3871">
        <row r="2">
          <cell r="A2">
            <v>0</v>
          </cell>
        </row>
      </sheetData>
      <sheetData sheetId="3872">
        <row r="2">
          <cell r="A2">
            <v>0</v>
          </cell>
        </row>
      </sheetData>
      <sheetData sheetId="3873">
        <row r="2">
          <cell r="A2">
            <v>0</v>
          </cell>
        </row>
      </sheetData>
      <sheetData sheetId="3874">
        <row r="2">
          <cell r="A2">
            <v>0</v>
          </cell>
        </row>
      </sheetData>
      <sheetData sheetId="3875">
        <row r="2">
          <cell r="A2">
            <v>0</v>
          </cell>
        </row>
      </sheetData>
      <sheetData sheetId="3876">
        <row r="2">
          <cell r="A2">
            <v>0</v>
          </cell>
        </row>
      </sheetData>
      <sheetData sheetId="3877">
        <row r="2">
          <cell r="A2">
            <v>0</v>
          </cell>
        </row>
      </sheetData>
      <sheetData sheetId="3878">
        <row r="2">
          <cell r="A2">
            <v>0</v>
          </cell>
        </row>
      </sheetData>
      <sheetData sheetId="3879">
        <row r="2">
          <cell r="A2">
            <v>0</v>
          </cell>
        </row>
      </sheetData>
      <sheetData sheetId="3880">
        <row r="2">
          <cell r="A2">
            <v>0</v>
          </cell>
        </row>
      </sheetData>
      <sheetData sheetId="3881">
        <row r="2">
          <cell r="A2">
            <v>0</v>
          </cell>
        </row>
      </sheetData>
      <sheetData sheetId="3882">
        <row r="2">
          <cell r="A2">
            <v>0</v>
          </cell>
        </row>
      </sheetData>
      <sheetData sheetId="3883">
        <row r="2">
          <cell r="A2">
            <v>0</v>
          </cell>
        </row>
      </sheetData>
      <sheetData sheetId="3884">
        <row r="2">
          <cell r="A2">
            <v>0</v>
          </cell>
        </row>
      </sheetData>
      <sheetData sheetId="3885">
        <row r="2">
          <cell r="A2">
            <v>0</v>
          </cell>
        </row>
      </sheetData>
      <sheetData sheetId="3886">
        <row r="2">
          <cell r="A2">
            <v>0</v>
          </cell>
        </row>
      </sheetData>
      <sheetData sheetId="3887">
        <row r="2">
          <cell r="A2">
            <v>0</v>
          </cell>
        </row>
      </sheetData>
      <sheetData sheetId="3888">
        <row r="2">
          <cell r="A2">
            <v>0</v>
          </cell>
        </row>
      </sheetData>
      <sheetData sheetId="3889">
        <row r="2">
          <cell r="A2">
            <v>0</v>
          </cell>
        </row>
      </sheetData>
      <sheetData sheetId="3890">
        <row r="2">
          <cell r="A2">
            <v>0</v>
          </cell>
        </row>
      </sheetData>
      <sheetData sheetId="3891">
        <row r="2">
          <cell r="A2">
            <v>0</v>
          </cell>
        </row>
      </sheetData>
      <sheetData sheetId="3892">
        <row r="2">
          <cell r="A2">
            <v>0</v>
          </cell>
        </row>
      </sheetData>
      <sheetData sheetId="3893">
        <row r="2">
          <cell r="A2">
            <v>0</v>
          </cell>
        </row>
      </sheetData>
      <sheetData sheetId="3894">
        <row r="2">
          <cell r="A2">
            <v>0</v>
          </cell>
        </row>
      </sheetData>
      <sheetData sheetId="3895">
        <row r="2">
          <cell r="A2">
            <v>0</v>
          </cell>
        </row>
      </sheetData>
      <sheetData sheetId="3896">
        <row r="2">
          <cell r="A2">
            <v>0</v>
          </cell>
        </row>
      </sheetData>
      <sheetData sheetId="3897">
        <row r="2">
          <cell r="A2">
            <v>0</v>
          </cell>
        </row>
      </sheetData>
      <sheetData sheetId="3898">
        <row r="2">
          <cell r="A2">
            <v>0</v>
          </cell>
        </row>
      </sheetData>
      <sheetData sheetId="3899">
        <row r="2">
          <cell r="A2">
            <v>0</v>
          </cell>
        </row>
      </sheetData>
      <sheetData sheetId="3900">
        <row r="2">
          <cell r="A2">
            <v>0</v>
          </cell>
        </row>
      </sheetData>
      <sheetData sheetId="3901">
        <row r="2">
          <cell r="A2">
            <v>0</v>
          </cell>
        </row>
      </sheetData>
      <sheetData sheetId="3902">
        <row r="2">
          <cell r="A2">
            <v>0</v>
          </cell>
        </row>
      </sheetData>
      <sheetData sheetId="3903">
        <row r="2">
          <cell r="A2">
            <v>0</v>
          </cell>
        </row>
      </sheetData>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row r="2">
          <cell r="A2">
            <v>0</v>
          </cell>
        </row>
      </sheetData>
      <sheetData sheetId="3923">
        <row r="2">
          <cell r="A2">
            <v>0</v>
          </cell>
        </row>
      </sheetData>
      <sheetData sheetId="3924">
        <row r="2">
          <cell r="A2">
            <v>0</v>
          </cell>
        </row>
      </sheetData>
      <sheetData sheetId="3925">
        <row r="2">
          <cell r="A2">
            <v>0</v>
          </cell>
        </row>
      </sheetData>
      <sheetData sheetId="3926">
        <row r="2">
          <cell r="A2">
            <v>0</v>
          </cell>
        </row>
      </sheetData>
      <sheetData sheetId="3927">
        <row r="2">
          <cell r="A2">
            <v>0</v>
          </cell>
        </row>
      </sheetData>
      <sheetData sheetId="3928">
        <row r="2">
          <cell r="A2">
            <v>0</v>
          </cell>
        </row>
      </sheetData>
      <sheetData sheetId="3929">
        <row r="2">
          <cell r="A2">
            <v>0</v>
          </cell>
        </row>
      </sheetData>
      <sheetData sheetId="3930">
        <row r="2">
          <cell r="A2">
            <v>0</v>
          </cell>
        </row>
      </sheetData>
      <sheetData sheetId="3931">
        <row r="2">
          <cell r="A2">
            <v>0</v>
          </cell>
        </row>
      </sheetData>
      <sheetData sheetId="3932">
        <row r="2">
          <cell r="A2">
            <v>0</v>
          </cell>
        </row>
      </sheetData>
      <sheetData sheetId="3933">
        <row r="2">
          <cell r="A2">
            <v>0</v>
          </cell>
        </row>
      </sheetData>
      <sheetData sheetId="3934">
        <row r="2">
          <cell r="A2">
            <v>0</v>
          </cell>
        </row>
      </sheetData>
      <sheetData sheetId="3935">
        <row r="2">
          <cell r="A2">
            <v>0</v>
          </cell>
        </row>
      </sheetData>
      <sheetData sheetId="3936">
        <row r="2">
          <cell r="A2">
            <v>0</v>
          </cell>
        </row>
      </sheetData>
      <sheetData sheetId="3937">
        <row r="2">
          <cell r="A2">
            <v>0</v>
          </cell>
        </row>
      </sheetData>
      <sheetData sheetId="3938">
        <row r="2">
          <cell r="A2">
            <v>0</v>
          </cell>
        </row>
      </sheetData>
      <sheetData sheetId="3939">
        <row r="2">
          <cell r="A2">
            <v>0</v>
          </cell>
        </row>
      </sheetData>
      <sheetData sheetId="3940">
        <row r="2">
          <cell r="A2">
            <v>0</v>
          </cell>
        </row>
      </sheetData>
      <sheetData sheetId="3941">
        <row r="2">
          <cell r="A2">
            <v>0</v>
          </cell>
        </row>
      </sheetData>
      <sheetData sheetId="3942">
        <row r="2">
          <cell r="A2">
            <v>0</v>
          </cell>
        </row>
      </sheetData>
      <sheetData sheetId="3943">
        <row r="2">
          <cell r="A2">
            <v>0</v>
          </cell>
        </row>
      </sheetData>
      <sheetData sheetId="3944">
        <row r="2">
          <cell r="A2">
            <v>0</v>
          </cell>
        </row>
      </sheetData>
      <sheetData sheetId="3945">
        <row r="2">
          <cell r="A2">
            <v>0</v>
          </cell>
        </row>
      </sheetData>
      <sheetData sheetId="3946">
        <row r="2">
          <cell r="A2">
            <v>0</v>
          </cell>
        </row>
      </sheetData>
      <sheetData sheetId="3947">
        <row r="2">
          <cell r="A2">
            <v>0</v>
          </cell>
        </row>
      </sheetData>
      <sheetData sheetId="3948">
        <row r="2">
          <cell r="A2">
            <v>0</v>
          </cell>
        </row>
      </sheetData>
      <sheetData sheetId="3949">
        <row r="2">
          <cell r="A2">
            <v>0</v>
          </cell>
        </row>
      </sheetData>
      <sheetData sheetId="3950">
        <row r="2">
          <cell r="A2">
            <v>0</v>
          </cell>
        </row>
      </sheetData>
      <sheetData sheetId="3951">
        <row r="2">
          <cell r="A2">
            <v>0</v>
          </cell>
        </row>
      </sheetData>
      <sheetData sheetId="3952">
        <row r="2">
          <cell r="A2">
            <v>0</v>
          </cell>
        </row>
      </sheetData>
      <sheetData sheetId="3953">
        <row r="2">
          <cell r="A2">
            <v>0</v>
          </cell>
        </row>
      </sheetData>
      <sheetData sheetId="3954">
        <row r="2">
          <cell r="A2">
            <v>0</v>
          </cell>
        </row>
      </sheetData>
      <sheetData sheetId="3955">
        <row r="2">
          <cell r="A2">
            <v>0</v>
          </cell>
        </row>
      </sheetData>
      <sheetData sheetId="3956">
        <row r="2">
          <cell r="A2">
            <v>0</v>
          </cell>
        </row>
      </sheetData>
      <sheetData sheetId="3957">
        <row r="2">
          <cell r="A2">
            <v>0</v>
          </cell>
        </row>
      </sheetData>
      <sheetData sheetId="3958">
        <row r="2">
          <cell r="A2">
            <v>0</v>
          </cell>
        </row>
      </sheetData>
      <sheetData sheetId="3959">
        <row r="2">
          <cell r="A2">
            <v>0</v>
          </cell>
        </row>
      </sheetData>
      <sheetData sheetId="3960">
        <row r="2">
          <cell r="A2">
            <v>0</v>
          </cell>
        </row>
      </sheetData>
      <sheetData sheetId="3961">
        <row r="2">
          <cell r="A2">
            <v>0</v>
          </cell>
        </row>
      </sheetData>
      <sheetData sheetId="3962">
        <row r="2">
          <cell r="A2">
            <v>0</v>
          </cell>
        </row>
      </sheetData>
      <sheetData sheetId="3963">
        <row r="2">
          <cell r="A2">
            <v>0</v>
          </cell>
        </row>
      </sheetData>
      <sheetData sheetId="3964">
        <row r="2">
          <cell r="A2">
            <v>0</v>
          </cell>
        </row>
      </sheetData>
      <sheetData sheetId="3965">
        <row r="2">
          <cell r="A2">
            <v>0</v>
          </cell>
        </row>
      </sheetData>
      <sheetData sheetId="3966">
        <row r="2">
          <cell r="A2">
            <v>0</v>
          </cell>
        </row>
      </sheetData>
      <sheetData sheetId="3967">
        <row r="2">
          <cell r="A2">
            <v>0</v>
          </cell>
        </row>
      </sheetData>
      <sheetData sheetId="3968">
        <row r="2">
          <cell r="A2">
            <v>0</v>
          </cell>
        </row>
      </sheetData>
      <sheetData sheetId="3969">
        <row r="2">
          <cell r="A2">
            <v>0</v>
          </cell>
        </row>
      </sheetData>
      <sheetData sheetId="3970">
        <row r="2">
          <cell r="A2">
            <v>0</v>
          </cell>
        </row>
      </sheetData>
      <sheetData sheetId="3971">
        <row r="2">
          <cell r="A2">
            <v>0</v>
          </cell>
        </row>
      </sheetData>
      <sheetData sheetId="3972">
        <row r="2">
          <cell r="A2">
            <v>0</v>
          </cell>
        </row>
      </sheetData>
      <sheetData sheetId="3973">
        <row r="2">
          <cell r="A2">
            <v>0</v>
          </cell>
        </row>
      </sheetData>
      <sheetData sheetId="3974">
        <row r="2">
          <cell r="A2">
            <v>0</v>
          </cell>
        </row>
      </sheetData>
      <sheetData sheetId="3975">
        <row r="2">
          <cell r="A2">
            <v>0</v>
          </cell>
        </row>
      </sheetData>
      <sheetData sheetId="3976">
        <row r="2">
          <cell r="A2">
            <v>0</v>
          </cell>
        </row>
      </sheetData>
      <sheetData sheetId="3977">
        <row r="2">
          <cell r="A2">
            <v>0</v>
          </cell>
        </row>
      </sheetData>
      <sheetData sheetId="3978">
        <row r="2">
          <cell r="A2">
            <v>0</v>
          </cell>
        </row>
      </sheetData>
      <sheetData sheetId="3979">
        <row r="2">
          <cell r="A2">
            <v>0</v>
          </cell>
        </row>
      </sheetData>
      <sheetData sheetId="3980">
        <row r="2">
          <cell r="A2">
            <v>0</v>
          </cell>
        </row>
      </sheetData>
      <sheetData sheetId="3981">
        <row r="2">
          <cell r="A2">
            <v>0</v>
          </cell>
        </row>
      </sheetData>
      <sheetData sheetId="3982">
        <row r="2">
          <cell r="A2">
            <v>0</v>
          </cell>
        </row>
      </sheetData>
      <sheetData sheetId="3983">
        <row r="2">
          <cell r="A2">
            <v>0</v>
          </cell>
        </row>
      </sheetData>
      <sheetData sheetId="3984">
        <row r="2">
          <cell r="A2">
            <v>0</v>
          </cell>
        </row>
      </sheetData>
      <sheetData sheetId="3985">
        <row r="2">
          <cell r="A2">
            <v>0</v>
          </cell>
        </row>
      </sheetData>
      <sheetData sheetId="3986"/>
      <sheetData sheetId="3987"/>
      <sheetData sheetId="3988"/>
      <sheetData sheetId="3989">
        <row r="2">
          <cell r="A2">
            <v>0</v>
          </cell>
        </row>
      </sheetData>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row r="2">
          <cell r="A2">
            <v>0</v>
          </cell>
        </row>
      </sheetData>
      <sheetData sheetId="4026"/>
      <sheetData sheetId="4027"/>
      <sheetData sheetId="4028"/>
      <sheetData sheetId="4029"/>
      <sheetData sheetId="4030"/>
      <sheetData sheetId="4031"/>
      <sheetData sheetId="4032"/>
      <sheetData sheetId="4033"/>
      <sheetData sheetId="4034"/>
      <sheetData sheetId="4035">
        <row r="2">
          <cell r="A2">
            <v>0</v>
          </cell>
        </row>
      </sheetData>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row r="2">
          <cell r="A2">
            <v>0</v>
          </cell>
        </row>
      </sheetData>
      <sheetData sheetId="4294"/>
      <sheetData sheetId="4295"/>
      <sheetData sheetId="4296"/>
      <sheetData sheetId="4297"/>
      <sheetData sheetId="4298"/>
      <sheetData sheetId="4299"/>
      <sheetData sheetId="4300"/>
      <sheetData sheetId="4301"/>
      <sheetData sheetId="4302"/>
      <sheetData sheetId="4303">
        <row r="2">
          <cell r="A2">
            <v>0</v>
          </cell>
        </row>
      </sheetData>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row r="2">
          <cell r="A2">
            <v>0</v>
          </cell>
        </row>
      </sheetData>
      <sheetData sheetId="4340"/>
      <sheetData sheetId="4341"/>
      <sheetData sheetId="4342"/>
      <sheetData sheetId="4343"/>
      <sheetData sheetId="4344"/>
      <sheetData sheetId="4345"/>
      <sheetData sheetId="4346"/>
      <sheetData sheetId="4347"/>
      <sheetData sheetId="4348"/>
      <sheetData sheetId="4349">
        <row r="2">
          <cell r="A2">
            <v>0</v>
          </cell>
        </row>
      </sheetData>
      <sheetData sheetId="4350"/>
      <sheetData sheetId="4351"/>
      <sheetData sheetId="4352"/>
      <sheetData sheetId="4353"/>
      <sheetData sheetId="4354"/>
      <sheetData sheetId="4355"/>
      <sheetData sheetId="4356"/>
      <sheetData sheetId="4357"/>
      <sheetData sheetId="4358"/>
      <sheetData sheetId="4359">
        <row r="2">
          <cell r="A2">
            <v>0</v>
          </cell>
        </row>
      </sheetData>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row r="2">
          <cell r="A2">
            <v>0</v>
          </cell>
        </row>
      </sheetData>
      <sheetData sheetId="4396"/>
      <sheetData sheetId="4397"/>
      <sheetData sheetId="4398"/>
      <sheetData sheetId="4399"/>
      <sheetData sheetId="4400"/>
      <sheetData sheetId="4401"/>
      <sheetData sheetId="4402"/>
      <sheetData sheetId="4403"/>
      <sheetData sheetId="4404"/>
      <sheetData sheetId="4405">
        <row r="2">
          <cell r="A2">
            <v>0</v>
          </cell>
        </row>
      </sheetData>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row r="2">
          <cell r="A2">
            <v>0</v>
          </cell>
        </row>
      </sheetData>
      <sheetData sheetId="4479"/>
      <sheetData sheetId="4480"/>
      <sheetData sheetId="4481"/>
      <sheetData sheetId="4482"/>
      <sheetData sheetId="4483"/>
      <sheetData sheetId="4484"/>
      <sheetData sheetId="4485"/>
      <sheetData sheetId="4486"/>
      <sheetData sheetId="4487"/>
      <sheetData sheetId="4488">
        <row r="2">
          <cell r="A2">
            <v>0</v>
          </cell>
        </row>
      </sheetData>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row r="2">
          <cell r="A2">
            <v>0</v>
          </cell>
        </row>
      </sheetData>
      <sheetData sheetId="4525"/>
      <sheetData sheetId="4526"/>
      <sheetData sheetId="4527"/>
      <sheetData sheetId="4528"/>
      <sheetData sheetId="4529"/>
      <sheetData sheetId="4530"/>
      <sheetData sheetId="4531"/>
      <sheetData sheetId="4532"/>
      <sheetData sheetId="4533"/>
      <sheetData sheetId="4534">
        <row r="2">
          <cell r="A2">
            <v>0</v>
          </cell>
        </row>
      </sheetData>
      <sheetData sheetId="4535"/>
      <sheetData sheetId="4536"/>
      <sheetData sheetId="4537"/>
      <sheetData sheetId="4538"/>
      <sheetData sheetId="4539"/>
      <sheetData sheetId="4540"/>
      <sheetData sheetId="4541"/>
      <sheetData sheetId="4542"/>
      <sheetData sheetId="4543"/>
      <sheetData sheetId="4544">
        <row r="2">
          <cell r="A2">
            <v>0</v>
          </cell>
        </row>
      </sheetData>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row r="2">
          <cell r="A2">
            <v>0</v>
          </cell>
        </row>
      </sheetData>
      <sheetData sheetId="4581"/>
      <sheetData sheetId="4582"/>
      <sheetData sheetId="4583"/>
      <sheetData sheetId="4584"/>
      <sheetData sheetId="4585"/>
      <sheetData sheetId="4586"/>
      <sheetData sheetId="4587"/>
      <sheetData sheetId="4588"/>
      <sheetData sheetId="4589"/>
      <sheetData sheetId="4590">
        <row r="2">
          <cell r="A2">
            <v>0</v>
          </cell>
        </row>
      </sheetData>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row r="2">
          <cell r="A2">
            <v>0</v>
          </cell>
        </row>
      </sheetData>
      <sheetData sheetId="4664"/>
      <sheetData sheetId="4665"/>
      <sheetData sheetId="4666"/>
      <sheetData sheetId="4667"/>
      <sheetData sheetId="4668"/>
      <sheetData sheetId="4669"/>
      <sheetData sheetId="4670"/>
      <sheetData sheetId="4671"/>
      <sheetData sheetId="4672"/>
      <sheetData sheetId="4673">
        <row r="2">
          <cell r="A2">
            <v>0</v>
          </cell>
        </row>
      </sheetData>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row r="2">
          <cell r="A2">
            <v>0</v>
          </cell>
        </row>
      </sheetData>
      <sheetData sheetId="4699">
        <row r="2">
          <cell r="A2">
            <v>0</v>
          </cell>
        </row>
      </sheetData>
      <sheetData sheetId="4700">
        <row r="2">
          <cell r="A2">
            <v>0</v>
          </cell>
        </row>
      </sheetData>
      <sheetData sheetId="4701">
        <row r="2">
          <cell r="A2">
            <v>0</v>
          </cell>
        </row>
      </sheetData>
      <sheetData sheetId="4702">
        <row r="2">
          <cell r="A2">
            <v>0</v>
          </cell>
        </row>
      </sheetData>
      <sheetData sheetId="4703">
        <row r="2">
          <cell r="A2">
            <v>0</v>
          </cell>
        </row>
      </sheetData>
      <sheetData sheetId="4704">
        <row r="2">
          <cell r="A2">
            <v>0</v>
          </cell>
        </row>
      </sheetData>
      <sheetData sheetId="4705"/>
      <sheetData sheetId="4706"/>
      <sheetData sheetId="4707">
        <row r="2">
          <cell r="A2">
            <v>0</v>
          </cell>
        </row>
      </sheetData>
      <sheetData sheetId="4708">
        <row r="2">
          <cell r="A2">
            <v>0</v>
          </cell>
        </row>
      </sheetData>
      <sheetData sheetId="4709">
        <row r="2">
          <cell r="A2">
            <v>0</v>
          </cell>
        </row>
      </sheetData>
      <sheetData sheetId="4710">
        <row r="2">
          <cell r="A2">
            <v>0</v>
          </cell>
        </row>
      </sheetData>
      <sheetData sheetId="4711">
        <row r="2">
          <cell r="A2">
            <v>0</v>
          </cell>
        </row>
      </sheetData>
      <sheetData sheetId="4712">
        <row r="2">
          <cell r="A2">
            <v>0</v>
          </cell>
        </row>
      </sheetData>
      <sheetData sheetId="4713">
        <row r="2">
          <cell r="A2">
            <v>0</v>
          </cell>
        </row>
      </sheetData>
      <sheetData sheetId="4714">
        <row r="2">
          <cell r="A2">
            <v>0</v>
          </cell>
        </row>
      </sheetData>
      <sheetData sheetId="4715"/>
      <sheetData sheetId="4716">
        <row r="2">
          <cell r="A2">
            <v>0</v>
          </cell>
        </row>
      </sheetData>
      <sheetData sheetId="4717">
        <row r="2">
          <cell r="A2">
            <v>0</v>
          </cell>
        </row>
      </sheetData>
      <sheetData sheetId="4718">
        <row r="2">
          <cell r="A2">
            <v>0</v>
          </cell>
        </row>
      </sheetData>
      <sheetData sheetId="4719">
        <row r="2">
          <cell r="A2">
            <v>0</v>
          </cell>
        </row>
      </sheetData>
      <sheetData sheetId="4720">
        <row r="2">
          <cell r="A2">
            <v>0</v>
          </cell>
        </row>
      </sheetData>
      <sheetData sheetId="4721">
        <row r="2">
          <cell r="A2">
            <v>0</v>
          </cell>
        </row>
      </sheetData>
      <sheetData sheetId="4722">
        <row r="2">
          <cell r="A2">
            <v>0</v>
          </cell>
        </row>
      </sheetData>
      <sheetData sheetId="4723">
        <row r="2">
          <cell r="A2">
            <v>0</v>
          </cell>
        </row>
      </sheetData>
      <sheetData sheetId="4724">
        <row r="2">
          <cell r="A2">
            <v>0</v>
          </cell>
        </row>
      </sheetData>
      <sheetData sheetId="4725">
        <row r="2">
          <cell r="A2">
            <v>0</v>
          </cell>
        </row>
      </sheetData>
      <sheetData sheetId="4726">
        <row r="2">
          <cell r="A2">
            <v>0</v>
          </cell>
        </row>
      </sheetData>
      <sheetData sheetId="4727">
        <row r="2">
          <cell r="A2">
            <v>0</v>
          </cell>
        </row>
      </sheetData>
      <sheetData sheetId="4728">
        <row r="2">
          <cell r="A2">
            <v>0</v>
          </cell>
        </row>
      </sheetData>
      <sheetData sheetId="4729">
        <row r="2">
          <cell r="A2">
            <v>0</v>
          </cell>
        </row>
      </sheetData>
      <sheetData sheetId="4730">
        <row r="2">
          <cell r="A2">
            <v>0</v>
          </cell>
        </row>
      </sheetData>
      <sheetData sheetId="4731">
        <row r="2">
          <cell r="A2">
            <v>0</v>
          </cell>
        </row>
      </sheetData>
      <sheetData sheetId="4732">
        <row r="2">
          <cell r="A2">
            <v>0</v>
          </cell>
        </row>
      </sheetData>
      <sheetData sheetId="4733">
        <row r="2">
          <cell r="A2">
            <v>0</v>
          </cell>
        </row>
      </sheetData>
      <sheetData sheetId="4734">
        <row r="2">
          <cell r="A2">
            <v>0</v>
          </cell>
        </row>
      </sheetData>
      <sheetData sheetId="4735">
        <row r="2">
          <cell r="A2">
            <v>0</v>
          </cell>
        </row>
      </sheetData>
      <sheetData sheetId="4736">
        <row r="2">
          <cell r="A2">
            <v>0</v>
          </cell>
        </row>
      </sheetData>
      <sheetData sheetId="4737">
        <row r="2">
          <cell r="A2">
            <v>0</v>
          </cell>
        </row>
      </sheetData>
      <sheetData sheetId="4738">
        <row r="2">
          <cell r="A2">
            <v>0</v>
          </cell>
        </row>
      </sheetData>
      <sheetData sheetId="4739">
        <row r="2">
          <cell r="A2">
            <v>0</v>
          </cell>
        </row>
      </sheetData>
      <sheetData sheetId="4740">
        <row r="2">
          <cell r="A2">
            <v>0</v>
          </cell>
        </row>
      </sheetData>
      <sheetData sheetId="4741">
        <row r="2">
          <cell r="A2">
            <v>0</v>
          </cell>
        </row>
      </sheetData>
      <sheetData sheetId="4742">
        <row r="2">
          <cell r="A2">
            <v>0</v>
          </cell>
        </row>
      </sheetData>
      <sheetData sheetId="4743">
        <row r="2">
          <cell r="A2">
            <v>0</v>
          </cell>
        </row>
      </sheetData>
      <sheetData sheetId="4744">
        <row r="2">
          <cell r="A2">
            <v>0</v>
          </cell>
        </row>
      </sheetData>
      <sheetData sheetId="4745">
        <row r="2">
          <cell r="A2">
            <v>0</v>
          </cell>
        </row>
      </sheetData>
      <sheetData sheetId="4746">
        <row r="2">
          <cell r="A2">
            <v>0</v>
          </cell>
        </row>
      </sheetData>
      <sheetData sheetId="4747">
        <row r="2">
          <cell r="A2">
            <v>0</v>
          </cell>
        </row>
      </sheetData>
      <sheetData sheetId="4748">
        <row r="2">
          <cell r="A2">
            <v>0</v>
          </cell>
        </row>
      </sheetData>
      <sheetData sheetId="4749">
        <row r="2">
          <cell r="A2">
            <v>0</v>
          </cell>
        </row>
      </sheetData>
      <sheetData sheetId="4750">
        <row r="2">
          <cell r="A2">
            <v>0</v>
          </cell>
        </row>
      </sheetData>
      <sheetData sheetId="4751">
        <row r="2">
          <cell r="A2">
            <v>0</v>
          </cell>
        </row>
      </sheetData>
      <sheetData sheetId="4752">
        <row r="2">
          <cell r="A2">
            <v>0</v>
          </cell>
        </row>
      </sheetData>
      <sheetData sheetId="4753">
        <row r="2">
          <cell r="A2">
            <v>0</v>
          </cell>
        </row>
      </sheetData>
      <sheetData sheetId="4754">
        <row r="2">
          <cell r="A2">
            <v>0</v>
          </cell>
        </row>
      </sheetData>
      <sheetData sheetId="4755">
        <row r="2">
          <cell r="A2">
            <v>0</v>
          </cell>
        </row>
      </sheetData>
      <sheetData sheetId="4756">
        <row r="2">
          <cell r="A2">
            <v>0</v>
          </cell>
        </row>
      </sheetData>
      <sheetData sheetId="4757">
        <row r="2">
          <cell r="A2">
            <v>0</v>
          </cell>
        </row>
      </sheetData>
      <sheetData sheetId="4758">
        <row r="2">
          <cell r="A2">
            <v>0</v>
          </cell>
        </row>
      </sheetData>
      <sheetData sheetId="4759">
        <row r="2">
          <cell r="A2">
            <v>0</v>
          </cell>
        </row>
      </sheetData>
      <sheetData sheetId="4760">
        <row r="2">
          <cell r="A2">
            <v>0</v>
          </cell>
        </row>
      </sheetData>
      <sheetData sheetId="4761">
        <row r="2">
          <cell r="A2">
            <v>0</v>
          </cell>
        </row>
      </sheetData>
      <sheetData sheetId="4762">
        <row r="2">
          <cell r="A2">
            <v>0</v>
          </cell>
        </row>
      </sheetData>
      <sheetData sheetId="4763">
        <row r="2">
          <cell r="A2">
            <v>0</v>
          </cell>
        </row>
      </sheetData>
      <sheetData sheetId="4764">
        <row r="2">
          <cell r="A2">
            <v>0</v>
          </cell>
        </row>
      </sheetData>
      <sheetData sheetId="4765">
        <row r="2">
          <cell r="A2">
            <v>0</v>
          </cell>
        </row>
      </sheetData>
      <sheetData sheetId="4766">
        <row r="2">
          <cell r="A2">
            <v>0</v>
          </cell>
        </row>
      </sheetData>
      <sheetData sheetId="4767">
        <row r="2">
          <cell r="A2">
            <v>0</v>
          </cell>
        </row>
      </sheetData>
      <sheetData sheetId="4768">
        <row r="2">
          <cell r="A2">
            <v>0</v>
          </cell>
        </row>
      </sheetData>
      <sheetData sheetId="4769">
        <row r="2">
          <cell r="A2">
            <v>0</v>
          </cell>
        </row>
      </sheetData>
      <sheetData sheetId="4770">
        <row r="2">
          <cell r="A2">
            <v>0</v>
          </cell>
        </row>
      </sheetData>
      <sheetData sheetId="4771">
        <row r="2">
          <cell r="A2">
            <v>0</v>
          </cell>
        </row>
      </sheetData>
      <sheetData sheetId="4772">
        <row r="2">
          <cell r="A2">
            <v>0</v>
          </cell>
        </row>
      </sheetData>
      <sheetData sheetId="4773">
        <row r="2">
          <cell r="A2">
            <v>0</v>
          </cell>
        </row>
      </sheetData>
      <sheetData sheetId="4774">
        <row r="2">
          <cell r="A2">
            <v>0</v>
          </cell>
        </row>
      </sheetData>
      <sheetData sheetId="4775">
        <row r="2">
          <cell r="A2">
            <v>0</v>
          </cell>
        </row>
      </sheetData>
      <sheetData sheetId="4776">
        <row r="2">
          <cell r="A2">
            <v>0</v>
          </cell>
        </row>
      </sheetData>
      <sheetData sheetId="4777">
        <row r="2">
          <cell r="A2">
            <v>0</v>
          </cell>
        </row>
      </sheetData>
      <sheetData sheetId="4778">
        <row r="2">
          <cell r="A2">
            <v>0</v>
          </cell>
        </row>
      </sheetData>
      <sheetData sheetId="4779">
        <row r="2">
          <cell r="A2">
            <v>0</v>
          </cell>
        </row>
      </sheetData>
      <sheetData sheetId="4780">
        <row r="2">
          <cell r="A2">
            <v>0</v>
          </cell>
        </row>
      </sheetData>
      <sheetData sheetId="4781">
        <row r="2">
          <cell r="A2">
            <v>0</v>
          </cell>
        </row>
      </sheetData>
      <sheetData sheetId="4782">
        <row r="2">
          <cell r="A2">
            <v>0</v>
          </cell>
        </row>
      </sheetData>
      <sheetData sheetId="4783">
        <row r="2">
          <cell r="A2">
            <v>0</v>
          </cell>
        </row>
      </sheetData>
      <sheetData sheetId="4784">
        <row r="2">
          <cell r="A2">
            <v>0</v>
          </cell>
        </row>
      </sheetData>
      <sheetData sheetId="4785">
        <row r="2">
          <cell r="A2">
            <v>0</v>
          </cell>
        </row>
      </sheetData>
      <sheetData sheetId="4786">
        <row r="2">
          <cell r="A2">
            <v>0</v>
          </cell>
        </row>
      </sheetData>
      <sheetData sheetId="4787">
        <row r="2">
          <cell r="A2">
            <v>0</v>
          </cell>
        </row>
      </sheetData>
      <sheetData sheetId="4788">
        <row r="2">
          <cell r="A2">
            <v>0</v>
          </cell>
        </row>
      </sheetData>
      <sheetData sheetId="4789">
        <row r="2">
          <cell r="A2">
            <v>0</v>
          </cell>
        </row>
      </sheetData>
      <sheetData sheetId="4790">
        <row r="2">
          <cell r="A2">
            <v>0</v>
          </cell>
        </row>
      </sheetData>
      <sheetData sheetId="4791">
        <row r="2">
          <cell r="A2">
            <v>0</v>
          </cell>
        </row>
      </sheetData>
      <sheetData sheetId="4792">
        <row r="2">
          <cell r="A2">
            <v>0</v>
          </cell>
        </row>
      </sheetData>
      <sheetData sheetId="4793">
        <row r="2">
          <cell r="A2">
            <v>0</v>
          </cell>
        </row>
      </sheetData>
      <sheetData sheetId="4794">
        <row r="2">
          <cell r="A2">
            <v>0</v>
          </cell>
        </row>
      </sheetData>
      <sheetData sheetId="4795">
        <row r="2">
          <cell r="A2">
            <v>0</v>
          </cell>
        </row>
      </sheetData>
      <sheetData sheetId="4796">
        <row r="2">
          <cell r="A2">
            <v>0</v>
          </cell>
        </row>
      </sheetData>
      <sheetData sheetId="4797">
        <row r="2">
          <cell r="A2">
            <v>0</v>
          </cell>
        </row>
      </sheetData>
      <sheetData sheetId="4798">
        <row r="2">
          <cell r="A2">
            <v>0</v>
          </cell>
        </row>
      </sheetData>
      <sheetData sheetId="4799">
        <row r="2">
          <cell r="A2">
            <v>0</v>
          </cell>
        </row>
      </sheetData>
      <sheetData sheetId="4800">
        <row r="2">
          <cell r="A2">
            <v>0</v>
          </cell>
        </row>
      </sheetData>
      <sheetData sheetId="4801">
        <row r="2">
          <cell r="A2">
            <v>0</v>
          </cell>
        </row>
      </sheetData>
      <sheetData sheetId="4802">
        <row r="2">
          <cell r="A2">
            <v>0</v>
          </cell>
        </row>
      </sheetData>
      <sheetData sheetId="4803">
        <row r="2">
          <cell r="A2">
            <v>0</v>
          </cell>
        </row>
      </sheetData>
      <sheetData sheetId="4804">
        <row r="2">
          <cell r="A2">
            <v>0</v>
          </cell>
        </row>
      </sheetData>
      <sheetData sheetId="4805">
        <row r="2">
          <cell r="A2">
            <v>0</v>
          </cell>
        </row>
      </sheetData>
      <sheetData sheetId="4806">
        <row r="2">
          <cell r="A2">
            <v>0</v>
          </cell>
        </row>
      </sheetData>
      <sheetData sheetId="4807">
        <row r="2">
          <cell r="A2">
            <v>0</v>
          </cell>
        </row>
      </sheetData>
      <sheetData sheetId="4808">
        <row r="2">
          <cell r="A2">
            <v>0</v>
          </cell>
        </row>
      </sheetData>
      <sheetData sheetId="4809">
        <row r="2">
          <cell r="A2">
            <v>0</v>
          </cell>
        </row>
      </sheetData>
      <sheetData sheetId="4810">
        <row r="2">
          <cell r="A2">
            <v>0</v>
          </cell>
        </row>
      </sheetData>
      <sheetData sheetId="4811">
        <row r="2">
          <cell r="A2">
            <v>0</v>
          </cell>
        </row>
      </sheetData>
      <sheetData sheetId="4812">
        <row r="2">
          <cell r="A2">
            <v>0</v>
          </cell>
        </row>
      </sheetData>
      <sheetData sheetId="4813">
        <row r="2">
          <cell r="A2">
            <v>0</v>
          </cell>
        </row>
      </sheetData>
      <sheetData sheetId="4814">
        <row r="2">
          <cell r="A2">
            <v>0</v>
          </cell>
        </row>
      </sheetData>
      <sheetData sheetId="4815">
        <row r="2">
          <cell r="A2">
            <v>0</v>
          </cell>
        </row>
      </sheetData>
      <sheetData sheetId="4816">
        <row r="2">
          <cell r="A2">
            <v>0</v>
          </cell>
        </row>
      </sheetData>
      <sheetData sheetId="4817">
        <row r="2">
          <cell r="A2">
            <v>0</v>
          </cell>
        </row>
      </sheetData>
      <sheetData sheetId="4818">
        <row r="2">
          <cell r="A2">
            <v>0</v>
          </cell>
        </row>
      </sheetData>
      <sheetData sheetId="4819">
        <row r="2">
          <cell r="A2">
            <v>0</v>
          </cell>
        </row>
      </sheetData>
      <sheetData sheetId="4820">
        <row r="2">
          <cell r="A2">
            <v>0</v>
          </cell>
        </row>
      </sheetData>
      <sheetData sheetId="4821">
        <row r="2">
          <cell r="A2">
            <v>0</v>
          </cell>
        </row>
      </sheetData>
      <sheetData sheetId="4822">
        <row r="2">
          <cell r="A2">
            <v>0</v>
          </cell>
        </row>
      </sheetData>
      <sheetData sheetId="4823">
        <row r="2">
          <cell r="A2">
            <v>0</v>
          </cell>
        </row>
      </sheetData>
      <sheetData sheetId="4824">
        <row r="2">
          <cell r="A2">
            <v>0</v>
          </cell>
        </row>
      </sheetData>
      <sheetData sheetId="4825">
        <row r="2">
          <cell r="A2">
            <v>0</v>
          </cell>
        </row>
      </sheetData>
      <sheetData sheetId="4826">
        <row r="2">
          <cell r="A2">
            <v>0</v>
          </cell>
        </row>
      </sheetData>
      <sheetData sheetId="4827">
        <row r="2">
          <cell r="A2">
            <v>0</v>
          </cell>
        </row>
      </sheetData>
      <sheetData sheetId="4828">
        <row r="2">
          <cell r="A2">
            <v>0</v>
          </cell>
        </row>
      </sheetData>
      <sheetData sheetId="4829">
        <row r="2">
          <cell r="A2">
            <v>0</v>
          </cell>
        </row>
      </sheetData>
      <sheetData sheetId="4830">
        <row r="2">
          <cell r="A2">
            <v>0</v>
          </cell>
        </row>
      </sheetData>
      <sheetData sheetId="4831">
        <row r="2">
          <cell r="A2">
            <v>0</v>
          </cell>
        </row>
      </sheetData>
      <sheetData sheetId="4832">
        <row r="2">
          <cell r="A2">
            <v>0</v>
          </cell>
        </row>
      </sheetData>
      <sheetData sheetId="4833">
        <row r="2">
          <cell r="A2">
            <v>0</v>
          </cell>
        </row>
      </sheetData>
      <sheetData sheetId="4834">
        <row r="2">
          <cell r="A2">
            <v>0</v>
          </cell>
        </row>
      </sheetData>
      <sheetData sheetId="4835">
        <row r="2">
          <cell r="A2">
            <v>0</v>
          </cell>
        </row>
      </sheetData>
      <sheetData sheetId="4836">
        <row r="2">
          <cell r="A2">
            <v>0</v>
          </cell>
        </row>
      </sheetData>
      <sheetData sheetId="4837">
        <row r="2">
          <cell r="A2">
            <v>0</v>
          </cell>
        </row>
      </sheetData>
      <sheetData sheetId="4838">
        <row r="2">
          <cell r="A2">
            <v>0</v>
          </cell>
        </row>
      </sheetData>
      <sheetData sheetId="4839">
        <row r="2">
          <cell r="A2">
            <v>0</v>
          </cell>
        </row>
      </sheetData>
      <sheetData sheetId="4840">
        <row r="2">
          <cell r="A2">
            <v>0</v>
          </cell>
        </row>
      </sheetData>
      <sheetData sheetId="4841">
        <row r="2">
          <cell r="A2">
            <v>0</v>
          </cell>
        </row>
      </sheetData>
      <sheetData sheetId="4842">
        <row r="2">
          <cell r="A2">
            <v>0</v>
          </cell>
        </row>
      </sheetData>
      <sheetData sheetId="4843">
        <row r="2">
          <cell r="A2">
            <v>0</v>
          </cell>
        </row>
      </sheetData>
      <sheetData sheetId="4844">
        <row r="2">
          <cell r="A2">
            <v>0</v>
          </cell>
        </row>
      </sheetData>
      <sheetData sheetId="4845">
        <row r="2">
          <cell r="A2">
            <v>0</v>
          </cell>
        </row>
      </sheetData>
      <sheetData sheetId="4846">
        <row r="2">
          <cell r="A2">
            <v>0</v>
          </cell>
        </row>
      </sheetData>
      <sheetData sheetId="4847">
        <row r="2">
          <cell r="A2">
            <v>0</v>
          </cell>
        </row>
      </sheetData>
      <sheetData sheetId="4848">
        <row r="2">
          <cell r="A2">
            <v>0</v>
          </cell>
        </row>
      </sheetData>
      <sheetData sheetId="4849">
        <row r="2">
          <cell r="A2">
            <v>0</v>
          </cell>
        </row>
      </sheetData>
      <sheetData sheetId="4850">
        <row r="2">
          <cell r="A2">
            <v>0</v>
          </cell>
        </row>
      </sheetData>
      <sheetData sheetId="4851">
        <row r="2">
          <cell r="A2">
            <v>0</v>
          </cell>
        </row>
      </sheetData>
      <sheetData sheetId="4852">
        <row r="2">
          <cell r="A2">
            <v>0</v>
          </cell>
        </row>
      </sheetData>
      <sheetData sheetId="4853">
        <row r="2">
          <cell r="A2">
            <v>0</v>
          </cell>
        </row>
      </sheetData>
      <sheetData sheetId="4854">
        <row r="2">
          <cell r="A2">
            <v>0</v>
          </cell>
        </row>
      </sheetData>
      <sheetData sheetId="4855">
        <row r="2">
          <cell r="A2">
            <v>0</v>
          </cell>
        </row>
      </sheetData>
      <sheetData sheetId="4856">
        <row r="2">
          <cell r="A2">
            <v>0</v>
          </cell>
        </row>
      </sheetData>
      <sheetData sheetId="4857">
        <row r="2">
          <cell r="A2">
            <v>0</v>
          </cell>
        </row>
      </sheetData>
      <sheetData sheetId="4858">
        <row r="2">
          <cell r="A2">
            <v>0</v>
          </cell>
        </row>
      </sheetData>
      <sheetData sheetId="4859">
        <row r="2">
          <cell r="A2">
            <v>0</v>
          </cell>
        </row>
      </sheetData>
      <sheetData sheetId="4860">
        <row r="2">
          <cell r="A2">
            <v>0</v>
          </cell>
        </row>
      </sheetData>
      <sheetData sheetId="4861">
        <row r="2">
          <cell r="A2">
            <v>0</v>
          </cell>
        </row>
      </sheetData>
      <sheetData sheetId="4862">
        <row r="2">
          <cell r="A2">
            <v>0</v>
          </cell>
        </row>
      </sheetData>
      <sheetData sheetId="4863">
        <row r="2">
          <cell r="A2">
            <v>0</v>
          </cell>
        </row>
      </sheetData>
      <sheetData sheetId="4864">
        <row r="2">
          <cell r="A2">
            <v>0</v>
          </cell>
        </row>
      </sheetData>
      <sheetData sheetId="4865">
        <row r="2">
          <cell r="A2">
            <v>0</v>
          </cell>
        </row>
      </sheetData>
      <sheetData sheetId="4866">
        <row r="2">
          <cell r="A2">
            <v>0</v>
          </cell>
        </row>
      </sheetData>
      <sheetData sheetId="4867">
        <row r="2">
          <cell r="A2">
            <v>0</v>
          </cell>
        </row>
      </sheetData>
      <sheetData sheetId="4868">
        <row r="2">
          <cell r="A2">
            <v>0</v>
          </cell>
        </row>
      </sheetData>
      <sheetData sheetId="4869">
        <row r="2">
          <cell r="A2">
            <v>0</v>
          </cell>
        </row>
      </sheetData>
      <sheetData sheetId="4870">
        <row r="2">
          <cell r="A2">
            <v>0</v>
          </cell>
        </row>
      </sheetData>
      <sheetData sheetId="4871">
        <row r="2">
          <cell r="A2">
            <v>0</v>
          </cell>
        </row>
      </sheetData>
      <sheetData sheetId="4872">
        <row r="2">
          <cell r="A2">
            <v>0</v>
          </cell>
        </row>
      </sheetData>
      <sheetData sheetId="4873">
        <row r="2">
          <cell r="A2">
            <v>0</v>
          </cell>
        </row>
      </sheetData>
      <sheetData sheetId="4874">
        <row r="2">
          <cell r="A2">
            <v>0</v>
          </cell>
        </row>
      </sheetData>
      <sheetData sheetId="4875">
        <row r="2">
          <cell r="A2">
            <v>0</v>
          </cell>
        </row>
      </sheetData>
      <sheetData sheetId="4876">
        <row r="2">
          <cell r="A2">
            <v>0</v>
          </cell>
        </row>
      </sheetData>
      <sheetData sheetId="4877">
        <row r="2">
          <cell r="A2">
            <v>0</v>
          </cell>
        </row>
      </sheetData>
      <sheetData sheetId="4878">
        <row r="2">
          <cell r="A2">
            <v>0</v>
          </cell>
        </row>
      </sheetData>
      <sheetData sheetId="4879">
        <row r="2">
          <cell r="A2">
            <v>0</v>
          </cell>
        </row>
      </sheetData>
      <sheetData sheetId="4880">
        <row r="2">
          <cell r="A2">
            <v>0</v>
          </cell>
        </row>
      </sheetData>
      <sheetData sheetId="4881">
        <row r="2">
          <cell r="A2">
            <v>0</v>
          </cell>
        </row>
      </sheetData>
      <sheetData sheetId="4882">
        <row r="2">
          <cell r="A2">
            <v>0</v>
          </cell>
        </row>
      </sheetData>
      <sheetData sheetId="4883">
        <row r="2">
          <cell r="A2">
            <v>0</v>
          </cell>
        </row>
      </sheetData>
      <sheetData sheetId="4884">
        <row r="2">
          <cell r="A2">
            <v>0</v>
          </cell>
        </row>
      </sheetData>
      <sheetData sheetId="4885">
        <row r="2">
          <cell r="A2">
            <v>0</v>
          </cell>
        </row>
      </sheetData>
      <sheetData sheetId="4886">
        <row r="2">
          <cell r="A2">
            <v>0</v>
          </cell>
        </row>
      </sheetData>
      <sheetData sheetId="4887">
        <row r="2">
          <cell r="A2">
            <v>0</v>
          </cell>
        </row>
      </sheetData>
      <sheetData sheetId="4888">
        <row r="2">
          <cell r="A2">
            <v>0</v>
          </cell>
        </row>
      </sheetData>
      <sheetData sheetId="4889">
        <row r="2">
          <cell r="A2">
            <v>0</v>
          </cell>
        </row>
      </sheetData>
      <sheetData sheetId="4890">
        <row r="2">
          <cell r="A2">
            <v>0</v>
          </cell>
        </row>
      </sheetData>
      <sheetData sheetId="4891">
        <row r="2">
          <cell r="A2">
            <v>0</v>
          </cell>
        </row>
      </sheetData>
      <sheetData sheetId="4892">
        <row r="2">
          <cell r="A2">
            <v>0</v>
          </cell>
        </row>
      </sheetData>
      <sheetData sheetId="4893">
        <row r="2">
          <cell r="A2">
            <v>0</v>
          </cell>
        </row>
      </sheetData>
      <sheetData sheetId="4894">
        <row r="2">
          <cell r="A2">
            <v>0</v>
          </cell>
        </row>
      </sheetData>
      <sheetData sheetId="4895">
        <row r="2">
          <cell r="A2">
            <v>0</v>
          </cell>
        </row>
      </sheetData>
      <sheetData sheetId="4896">
        <row r="2">
          <cell r="A2">
            <v>0</v>
          </cell>
        </row>
      </sheetData>
      <sheetData sheetId="4897">
        <row r="2">
          <cell r="A2">
            <v>0</v>
          </cell>
        </row>
      </sheetData>
      <sheetData sheetId="4898">
        <row r="2">
          <cell r="A2">
            <v>0</v>
          </cell>
        </row>
      </sheetData>
      <sheetData sheetId="4899">
        <row r="2">
          <cell r="A2">
            <v>0</v>
          </cell>
        </row>
      </sheetData>
      <sheetData sheetId="4900">
        <row r="2">
          <cell r="A2">
            <v>0</v>
          </cell>
        </row>
      </sheetData>
      <sheetData sheetId="4901">
        <row r="2">
          <cell r="A2">
            <v>0</v>
          </cell>
        </row>
      </sheetData>
      <sheetData sheetId="4902">
        <row r="2">
          <cell r="A2">
            <v>0</v>
          </cell>
        </row>
      </sheetData>
      <sheetData sheetId="4903">
        <row r="2">
          <cell r="A2">
            <v>0</v>
          </cell>
        </row>
      </sheetData>
      <sheetData sheetId="4904">
        <row r="2">
          <cell r="A2">
            <v>0</v>
          </cell>
        </row>
      </sheetData>
      <sheetData sheetId="4905">
        <row r="2">
          <cell r="A2">
            <v>0</v>
          </cell>
        </row>
      </sheetData>
      <sheetData sheetId="4906">
        <row r="2">
          <cell r="A2">
            <v>0</v>
          </cell>
        </row>
      </sheetData>
      <sheetData sheetId="4907">
        <row r="2">
          <cell r="A2">
            <v>0</v>
          </cell>
        </row>
      </sheetData>
      <sheetData sheetId="4908">
        <row r="2">
          <cell r="A2">
            <v>0</v>
          </cell>
        </row>
      </sheetData>
      <sheetData sheetId="4909">
        <row r="2">
          <cell r="A2">
            <v>0</v>
          </cell>
        </row>
      </sheetData>
      <sheetData sheetId="4910">
        <row r="2">
          <cell r="A2">
            <v>0</v>
          </cell>
        </row>
      </sheetData>
      <sheetData sheetId="4911"/>
      <sheetData sheetId="4912"/>
      <sheetData sheetId="4913"/>
      <sheetData sheetId="4914">
        <row r="2">
          <cell r="A2">
            <v>0</v>
          </cell>
        </row>
      </sheetData>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row r="2">
          <cell r="A2">
            <v>0</v>
          </cell>
        </row>
      </sheetData>
      <sheetData sheetId="4951"/>
      <sheetData sheetId="4952"/>
      <sheetData sheetId="4953"/>
      <sheetData sheetId="4954"/>
      <sheetData sheetId="4955"/>
      <sheetData sheetId="4956"/>
      <sheetData sheetId="4957"/>
      <sheetData sheetId="4958"/>
      <sheetData sheetId="4959"/>
      <sheetData sheetId="4960">
        <row r="2">
          <cell r="A2">
            <v>0</v>
          </cell>
        </row>
      </sheetData>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row r="2">
          <cell r="A2">
            <v>0</v>
          </cell>
        </row>
      </sheetData>
      <sheetData sheetId="5034"/>
      <sheetData sheetId="5035"/>
      <sheetData sheetId="5036"/>
      <sheetData sheetId="5037"/>
      <sheetData sheetId="5038"/>
      <sheetData sheetId="5039"/>
      <sheetData sheetId="5040"/>
      <sheetData sheetId="5041"/>
      <sheetData sheetId="5042"/>
      <sheetData sheetId="5043">
        <row r="2">
          <cell r="A2">
            <v>0</v>
          </cell>
        </row>
      </sheetData>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row r="2">
          <cell r="A2">
            <v>0</v>
          </cell>
        </row>
      </sheetData>
      <sheetData sheetId="5080"/>
      <sheetData sheetId="5081"/>
      <sheetData sheetId="5082"/>
      <sheetData sheetId="5083"/>
      <sheetData sheetId="5084"/>
      <sheetData sheetId="5085"/>
      <sheetData sheetId="5086"/>
      <sheetData sheetId="5087"/>
      <sheetData sheetId="5088"/>
      <sheetData sheetId="5089">
        <row r="2">
          <cell r="A2">
            <v>0</v>
          </cell>
        </row>
      </sheetData>
      <sheetData sheetId="5090"/>
      <sheetData sheetId="5091"/>
      <sheetData sheetId="5092"/>
      <sheetData sheetId="5093"/>
      <sheetData sheetId="5094"/>
      <sheetData sheetId="5095"/>
      <sheetData sheetId="5096"/>
      <sheetData sheetId="5097"/>
      <sheetData sheetId="5098"/>
      <sheetData sheetId="5099">
        <row r="2">
          <cell r="A2">
            <v>0</v>
          </cell>
        </row>
      </sheetData>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row r="2">
          <cell r="A2">
            <v>0</v>
          </cell>
        </row>
      </sheetData>
      <sheetData sheetId="5136"/>
      <sheetData sheetId="5137"/>
      <sheetData sheetId="5138"/>
      <sheetData sheetId="5139"/>
      <sheetData sheetId="5140"/>
      <sheetData sheetId="5141"/>
      <sheetData sheetId="5142"/>
      <sheetData sheetId="5143"/>
      <sheetData sheetId="5144"/>
      <sheetData sheetId="5145">
        <row r="2">
          <cell r="A2">
            <v>0</v>
          </cell>
        </row>
      </sheetData>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row r="2">
          <cell r="A2">
            <v>0</v>
          </cell>
        </row>
      </sheetData>
      <sheetData sheetId="5219"/>
      <sheetData sheetId="5220"/>
      <sheetData sheetId="5221"/>
      <sheetData sheetId="5222"/>
      <sheetData sheetId="5223"/>
      <sheetData sheetId="5224"/>
      <sheetData sheetId="5225"/>
      <sheetData sheetId="5226"/>
      <sheetData sheetId="5227"/>
      <sheetData sheetId="5228">
        <row r="2">
          <cell r="A2">
            <v>0</v>
          </cell>
        </row>
      </sheetData>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row r="2">
          <cell r="A2">
            <v>0</v>
          </cell>
        </row>
      </sheetData>
      <sheetData sheetId="5254">
        <row r="2">
          <cell r="A2">
            <v>0</v>
          </cell>
        </row>
      </sheetData>
      <sheetData sheetId="5255">
        <row r="2">
          <cell r="A2">
            <v>0</v>
          </cell>
        </row>
      </sheetData>
      <sheetData sheetId="5256">
        <row r="2">
          <cell r="A2">
            <v>0</v>
          </cell>
        </row>
      </sheetData>
      <sheetData sheetId="5257">
        <row r="2">
          <cell r="A2">
            <v>0</v>
          </cell>
        </row>
      </sheetData>
      <sheetData sheetId="5258">
        <row r="2">
          <cell r="A2">
            <v>0</v>
          </cell>
        </row>
      </sheetData>
      <sheetData sheetId="5259">
        <row r="2">
          <cell r="A2">
            <v>0</v>
          </cell>
        </row>
      </sheetData>
      <sheetData sheetId="5260"/>
      <sheetData sheetId="5261"/>
      <sheetData sheetId="5262">
        <row r="2">
          <cell r="A2">
            <v>0</v>
          </cell>
        </row>
      </sheetData>
      <sheetData sheetId="5263">
        <row r="2">
          <cell r="A2">
            <v>0</v>
          </cell>
        </row>
      </sheetData>
      <sheetData sheetId="5264">
        <row r="2">
          <cell r="A2">
            <v>0</v>
          </cell>
        </row>
      </sheetData>
      <sheetData sheetId="5265">
        <row r="2">
          <cell r="A2">
            <v>0</v>
          </cell>
        </row>
      </sheetData>
      <sheetData sheetId="5266">
        <row r="2">
          <cell r="A2">
            <v>0</v>
          </cell>
        </row>
      </sheetData>
      <sheetData sheetId="5267">
        <row r="2">
          <cell r="A2">
            <v>0</v>
          </cell>
        </row>
      </sheetData>
      <sheetData sheetId="5268">
        <row r="2">
          <cell r="A2">
            <v>0</v>
          </cell>
        </row>
      </sheetData>
      <sheetData sheetId="5269">
        <row r="2">
          <cell r="A2">
            <v>0</v>
          </cell>
        </row>
      </sheetData>
      <sheetData sheetId="5270"/>
      <sheetData sheetId="5271">
        <row r="2">
          <cell r="A2">
            <v>0</v>
          </cell>
        </row>
      </sheetData>
      <sheetData sheetId="5272">
        <row r="2">
          <cell r="A2">
            <v>0</v>
          </cell>
        </row>
      </sheetData>
      <sheetData sheetId="5273">
        <row r="2">
          <cell r="A2">
            <v>0</v>
          </cell>
        </row>
      </sheetData>
      <sheetData sheetId="5274">
        <row r="2">
          <cell r="A2">
            <v>0</v>
          </cell>
        </row>
      </sheetData>
      <sheetData sheetId="5275">
        <row r="2">
          <cell r="A2">
            <v>0</v>
          </cell>
        </row>
      </sheetData>
      <sheetData sheetId="5276">
        <row r="2">
          <cell r="A2">
            <v>0</v>
          </cell>
        </row>
      </sheetData>
      <sheetData sheetId="5277">
        <row r="2">
          <cell r="A2">
            <v>0</v>
          </cell>
        </row>
      </sheetData>
      <sheetData sheetId="5278">
        <row r="2">
          <cell r="A2">
            <v>0</v>
          </cell>
        </row>
      </sheetData>
      <sheetData sheetId="5279">
        <row r="2">
          <cell r="A2">
            <v>0</v>
          </cell>
        </row>
      </sheetData>
      <sheetData sheetId="5280">
        <row r="2">
          <cell r="A2">
            <v>0</v>
          </cell>
        </row>
      </sheetData>
      <sheetData sheetId="5281">
        <row r="2">
          <cell r="A2">
            <v>0</v>
          </cell>
        </row>
      </sheetData>
      <sheetData sheetId="5282">
        <row r="2">
          <cell r="A2">
            <v>0</v>
          </cell>
        </row>
      </sheetData>
      <sheetData sheetId="5283">
        <row r="2">
          <cell r="A2">
            <v>0</v>
          </cell>
        </row>
      </sheetData>
      <sheetData sheetId="5284">
        <row r="2">
          <cell r="A2">
            <v>0</v>
          </cell>
        </row>
      </sheetData>
      <sheetData sheetId="5285">
        <row r="2">
          <cell r="A2">
            <v>0</v>
          </cell>
        </row>
      </sheetData>
      <sheetData sheetId="5286">
        <row r="2">
          <cell r="A2">
            <v>0</v>
          </cell>
        </row>
      </sheetData>
      <sheetData sheetId="5287">
        <row r="2">
          <cell r="A2">
            <v>0</v>
          </cell>
        </row>
      </sheetData>
      <sheetData sheetId="5288">
        <row r="2">
          <cell r="A2">
            <v>0</v>
          </cell>
        </row>
      </sheetData>
      <sheetData sheetId="5289">
        <row r="2">
          <cell r="A2">
            <v>0</v>
          </cell>
        </row>
      </sheetData>
      <sheetData sheetId="5290">
        <row r="2">
          <cell r="A2">
            <v>0</v>
          </cell>
        </row>
      </sheetData>
      <sheetData sheetId="5291">
        <row r="2">
          <cell r="A2">
            <v>0</v>
          </cell>
        </row>
      </sheetData>
      <sheetData sheetId="5292">
        <row r="2">
          <cell r="A2">
            <v>0</v>
          </cell>
        </row>
      </sheetData>
      <sheetData sheetId="5293">
        <row r="2">
          <cell r="A2">
            <v>0</v>
          </cell>
        </row>
      </sheetData>
      <sheetData sheetId="5294">
        <row r="2">
          <cell r="A2">
            <v>0</v>
          </cell>
        </row>
      </sheetData>
      <sheetData sheetId="5295">
        <row r="2">
          <cell r="A2">
            <v>0</v>
          </cell>
        </row>
      </sheetData>
      <sheetData sheetId="5296">
        <row r="2">
          <cell r="A2">
            <v>0</v>
          </cell>
        </row>
      </sheetData>
      <sheetData sheetId="5297">
        <row r="2">
          <cell r="A2">
            <v>0</v>
          </cell>
        </row>
      </sheetData>
      <sheetData sheetId="5298">
        <row r="2">
          <cell r="A2">
            <v>0</v>
          </cell>
        </row>
      </sheetData>
      <sheetData sheetId="5299">
        <row r="2">
          <cell r="A2">
            <v>0</v>
          </cell>
        </row>
      </sheetData>
      <sheetData sheetId="5300">
        <row r="2">
          <cell r="A2">
            <v>0</v>
          </cell>
        </row>
      </sheetData>
      <sheetData sheetId="5301">
        <row r="2">
          <cell r="A2">
            <v>0</v>
          </cell>
        </row>
      </sheetData>
      <sheetData sheetId="5302">
        <row r="2">
          <cell r="A2">
            <v>0</v>
          </cell>
        </row>
      </sheetData>
      <sheetData sheetId="5303">
        <row r="2">
          <cell r="A2">
            <v>0</v>
          </cell>
        </row>
      </sheetData>
      <sheetData sheetId="5304">
        <row r="2">
          <cell r="A2">
            <v>0</v>
          </cell>
        </row>
      </sheetData>
      <sheetData sheetId="5305">
        <row r="2">
          <cell r="A2">
            <v>0</v>
          </cell>
        </row>
      </sheetData>
      <sheetData sheetId="5306">
        <row r="2">
          <cell r="A2">
            <v>0</v>
          </cell>
        </row>
      </sheetData>
      <sheetData sheetId="5307">
        <row r="2">
          <cell r="A2">
            <v>0</v>
          </cell>
        </row>
      </sheetData>
      <sheetData sheetId="5308">
        <row r="2">
          <cell r="A2">
            <v>0</v>
          </cell>
        </row>
      </sheetData>
      <sheetData sheetId="5309">
        <row r="2">
          <cell r="A2">
            <v>0</v>
          </cell>
        </row>
      </sheetData>
      <sheetData sheetId="5310">
        <row r="2">
          <cell r="A2">
            <v>0</v>
          </cell>
        </row>
      </sheetData>
      <sheetData sheetId="5311">
        <row r="2">
          <cell r="A2">
            <v>0</v>
          </cell>
        </row>
      </sheetData>
      <sheetData sheetId="5312">
        <row r="2">
          <cell r="A2">
            <v>0</v>
          </cell>
        </row>
      </sheetData>
      <sheetData sheetId="5313">
        <row r="2">
          <cell r="A2">
            <v>0</v>
          </cell>
        </row>
      </sheetData>
      <sheetData sheetId="5314">
        <row r="2">
          <cell r="A2">
            <v>0</v>
          </cell>
        </row>
      </sheetData>
      <sheetData sheetId="5315">
        <row r="2">
          <cell r="A2">
            <v>0</v>
          </cell>
        </row>
      </sheetData>
      <sheetData sheetId="5316">
        <row r="2">
          <cell r="A2">
            <v>0</v>
          </cell>
        </row>
      </sheetData>
      <sheetData sheetId="5317">
        <row r="2">
          <cell r="A2">
            <v>0</v>
          </cell>
        </row>
      </sheetData>
      <sheetData sheetId="5318">
        <row r="2">
          <cell r="A2">
            <v>0</v>
          </cell>
        </row>
      </sheetData>
      <sheetData sheetId="5319">
        <row r="2">
          <cell r="A2">
            <v>0</v>
          </cell>
        </row>
      </sheetData>
      <sheetData sheetId="5320">
        <row r="2">
          <cell r="A2">
            <v>0</v>
          </cell>
        </row>
      </sheetData>
      <sheetData sheetId="5321">
        <row r="2">
          <cell r="A2">
            <v>0</v>
          </cell>
        </row>
      </sheetData>
      <sheetData sheetId="5322">
        <row r="2">
          <cell r="A2">
            <v>0</v>
          </cell>
        </row>
      </sheetData>
      <sheetData sheetId="5323">
        <row r="2">
          <cell r="A2">
            <v>0</v>
          </cell>
        </row>
      </sheetData>
      <sheetData sheetId="5324">
        <row r="2">
          <cell r="A2">
            <v>0</v>
          </cell>
        </row>
      </sheetData>
      <sheetData sheetId="5325">
        <row r="2">
          <cell r="A2">
            <v>0</v>
          </cell>
        </row>
      </sheetData>
      <sheetData sheetId="5326">
        <row r="2">
          <cell r="A2">
            <v>0</v>
          </cell>
        </row>
      </sheetData>
      <sheetData sheetId="5327">
        <row r="2">
          <cell r="A2">
            <v>0</v>
          </cell>
        </row>
      </sheetData>
      <sheetData sheetId="5328">
        <row r="2">
          <cell r="A2">
            <v>0</v>
          </cell>
        </row>
      </sheetData>
      <sheetData sheetId="5329">
        <row r="2">
          <cell r="A2">
            <v>0</v>
          </cell>
        </row>
      </sheetData>
      <sheetData sheetId="5330">
        <row r="2">
          <cell r="A2">
            <v>0</v>
          </cell>
        </row>
      </sheetData>
      <sheetData sheetId="5331">
        <row r="2">
          <cell r="A2">
            <v>0</v>
          </cell>
        </row>
      </sheetData>
      <sheetData sheetId="5332">
        <row r="2">
          <cell r="A2">
            <v>0</v>
          </cell>
        </row>
      </sheetData>
      <sheetData sheetId="5333">
        <row r="2">
          <cell r="A2">
            <v>0</v>
          </cell>
        </row>
      </sheetData>
      <sheetData sheetId="5334">
        <row r="2">
          <cell r="A2">
            <v>0</v>
          </cell>
        </row>
      </sheetData>
      <sheetData sheetId="5335">
        <row r="2">
          <cell r="A2">
            <v>0</v>
          </cell>
        </row>
      </sheetData>
      <sheetData sheetId="5336">
        <row r="2">
          <cell r="A2">
            <v>0</v>
          </cell>
        </row>
      </sheetData>
      <sheetData sheetId="5337">
        <row r="2">
          <cell r="A2">
            <v>0</v>
          </cell>
        </row>
      </sheetData>
      <sheetData sheetId="5338">
        <row r="2">
          <cell r="A2">
            <v>0</v>
          </cell>
        </row>
      </sheetData>
      <sheetData sheetId="5339">
        <row r="2">
          <cell r="A2">
            <v>0</v>
          </cell>
        </row>
      </sheetData>
      <sheetData sheetId="5340">
        <row r="2">
          <cell r="A2">
            <v>0</v>
          </cell>
        </row>
      </sheetData>
      <sheetData sheetId="5341">
        <row r="2">
          <cell r="A2">
            <v>0</v>
          </cell>
        </row>
      </sheetData>
      <sheetData sheetId="5342">
        <row r="2">
          <cell r="A2">
            <v>0</v>
          </cell>
        </row>
      </sheetData>
      <sheetData sheetId="5343">
        <row r="2">
          <cell r="A2">
            <v>0</v>
          </cell>
        </row>
      </sheetData>
      <sheetData sheetId="5344">
        <row r="2">
          <cell r="A2">
            <v>0</v>
          </cell>
        </row>
      </sheetData>
      <sheetData sheetId="5345">
        <row r="2">
          <cell r="A2">
            <v>0</v>
          </cell>
        </row>
      </sheetData>
      <sheetData sheetId="5346">
        <row r="2">
          <cell r="A2">
            <v>0</v>
          </cell>
        </row>
      </sheetData>
      <sheetData sheetId="5347">
        <row r="2">
          <cell r="A2">
            <v>0</v>
          </cell>
        </row>
      </sheetData>
      <sheetData sheetId="5348">
        <row r="2">
          <cell r="A2">
            <v>0</v>
          </cell>
        </row>
      </sheetData>
      <sheetData sheetId="5349">
        <row r="2">
          <cell r="A2">
            <v>0</v>
          </cell>
        </row>
      </sheetData>
      <sheetData sheetId="5350">
        <row r="2">
          <cell r="A2">
            <v>0</v>
          </cell>
        </row>
      </sheetData>
      <sheetData sheetId="5351">
        <row r="2">
          <cell r="A2">
            <v>0</v>
          </cell>
        </row>
      </sheetData>
      <sheetData sheetId="5352">
        <row r="2">
          <cell r="A2">
            <v>0</v>
          </cell>
        </row>
      </sheetData>
      <sheetData sheetId="5353">
        <row r="2">
          <cell r="A2">
            <v>0</v>
          </cell>
        </row>
      </sheetData>
      <sheetData sheetId="5354">
        <row r="2">
          <cell r="A2">
            <v>0</v>
          </cell>
        </row>
      </sheetData>
      <sheetData sheetId="5355">
        <row r="2">
          <cell r="A2">
            <v>0</v>
          </cell>
        </row>
      </sheetData>
      <sheetData sheetId="5356">
        <row r="2">
          <cell r="A2">
            <v>0</v>
          </cell>
        </row>
      </sheetData>
      <sheetData sheetId="5357">
        <row r="2">
          <cell r="A2">
            <v>0</v>
          </cell>
        </row>
      </sheetData>
      <sheetData sheetId="5358">
        <row r="2">
          <cell r="A2">
            <v>0</v>
          </cell>
        </row>
      </sheetData>
      <sheetData sheetId="5359">
        <row r="2">
          <cell r="A2">
            <v>0</v>
          </cell>
        </row>
      </sheetData>
      <sheetData sheetId="5360">
        <row r="2">
          <cell r="A2">
            <v>0</v>
          </cell>
        </row>
      </sheetData>
      <sheetData sheetId="5361">
        <row r="2">
          <cell r="A2">
            <v>0</v>
          </cell>
        </row>
      </sheetData>
      <sheetData sheetId="5362">
        <row r="2">
          <cell r="A2">
            <v>0</v>
          </cell>
        </row>
      </sheetData>
      <sheetData sheetId="5363">
        <row r="2">
          <cell r="A2">
            <v>0</v>
          </cell>
        </row>
      </sheetData>
      <sheetData sheetId="5364">
        <row r="2">
          <cell r="A2">
            <v>0</v>
          </cell>
        </row>
      </sheetData>
      <sheetData sheetId="5365">
        <row r="2">
          <cell r="A2">
            <v>0</v>
          </cell>
        </row>
      </sheetData>
      <sheetData sheetId="5366">
        <row r="2">
          <cell r="A2">
            <v>0</v>
          </cell>
        </row>
      </sheetData>
      <sheetData sheetId="5367">
        <row r="2">
          <cell r="A2">
            <v>0</v>
          </cell>
        </row>
      </sheetData>
      <sheetData sheetId="5368">
        <row r="2">
          <cell r="A2">
            <v>0</v>
          </cell>
        </row>
      </sheetData>
      <sheetData sheetId="5369">
        <row r="2">
          <cell r="A2">
            <v>0</v>
          </cell>
        </row>
      </sheetData>
      <sheetData sheetId="5370">
        <row r="2">
          <cell r="A2">
            <v>0</v>
          </cell>
        </row>
      </sheetData>
      <sheetData sheetId="5371">
        <row r="2">
          <cell r="A2">
            <v>0</v>
          </cell>
        </row>
      </sheetData>
      <sheetData sheetId="5372">
        <row r="2">
          <cell r="A2">
            <v>0</v>
          </cell>
        </row>
      </sheetData>
      <sheetData sheetId="5373">
        <row r="2">
          <cell r="A2">
            <v>0</v>
          </cell>
        </row>
      </sheetData>
      <sheetData sheetId="5374">
        <row r="2">
          <cell r="A2">
            <v>0</v>
          </cell>
        </row>
      </sheetData>
      <sheetData sheetId="5375">
        <row r="2">
          <cell r="A2">
            <v>0</v>
          </cell>
        </row>
      </sheetData>
      <sheetData sheetId="5376">
        <row r="2">
          <cell r="A2">
            <v>0</v>
          </cell>
        </row>
      </sheetData>
      <sheetData sheetId="5377">
        <row r="2">
          <cell r="A2">
            <v>0</v>
          </cell>
        </row>
      </sheetData>
      <sheetData sheetId="5378">
        <row r="2">
          <cell r="A2">
            <v>0</v>
          </cell>
        </row>
      </sheetData>
      <sheetData sheetId="5379">
        <row r="2">
          <cell r="A2">
            <v>0</v>
          </cell>
        </row>
      </sheetData>
      <sheetData sheetId="5380">
        <row r="2">
          <cell r="A2">
            <v>0</v>
          </cell>
        </row>
      </sheetData>
      <sheetData sheetId="5381">
        <row r="2">
          <cell r="A2">
            <v>0</v>
          </cell>
        </row>
      </sheetData>
      <sheetData sheetId="5382">
        <row r="2">
          <cell r="A2">
            <v>0</v>
          </cell>
        </row>
      </sheetData>
      <sheetData sheetId="5383">
        <row r="2">
          <cell r="A2">
            <v>0</v>
          </cell>
        </row>
      </sheetData>
      <sheetData sheetId="5384">
        <row r="2">
          <cell r="A2">
            <v>0</v>
          </cell>
        </row>
      </sheetData>
      <sheetData sheetId="5385">
        <row r="2">
          <cell r="A2">
            <v>0</v>
          </cell>
        </row>
      </sheetData>
      <sheetData sheetId="5386">
        <row r="2">
          <cell r="A2">
            <v>0</v>
          </cell>
        </row>
      </sheetData>
      <sheetData sheetId="5387">
        <row r="2">
          <cell r="A2">
            <v>0</v>
          </cell>
        </row>
      </sheetData>
      <sheetData sheetId="5388">
        <row r="2">
          <cell r="A2">
            <v>0</v>
          </cell>
        </row>
      </sheetData>
      <sheetData sheetId="5389">
        <row r="2">
          <cell r="A2">
            <v>0</v>
          </cell>
        </row>
      </sheetData>
      <sheetData sheetId="5390">
        <row r="2">
          <cell r="A2">
            <v>0</v>
          </cell>
        </row>
      </sheetData>
      <sheetData sheetId="5391">
        <row r="2">
          <cell r="A2">
            <v>0</v>
          </cell>
        </row>
      </sheetData>
      <sheetData sheetId="5392">
        <row r="2">
          <cell r="A2">
            <v>0</v>
          </cell>
        </row>
      </sheetData>
      <sheetData sheetId="5393">
        <row r="2">
          <cell r="A2">
            <v>0</v>
          </cell>
        </row>
      </sheetData>
      <sheetData sheetId="5394">
        <row r="2">
          <cell r="A2">
            <v>0</v>
          </cell>
        </row>
      </sheetData>
      <sheetData sheetId="5395">
        <row r="2">
          <cell r="A2">
            <v>0</v>
          </cell>
        </row>
      </sheetData>
      <sheetData sheetId="5396">
        <row r="2">
          <cell r="A2">
            <v>0</v>
          </cell>
        </row>
      </sheetData>
      <sheetData sheetId="5397">
        <row r="2">
          <cell r="A2">
            <v>0</v>
          </cell>
        </row>
      </sheetData>
      <sheetData sheetId="5398">
        <row r="2">
          <cell r="A2">
            <v>0</v>
          </cell>
        </row>
      </sheetData>
      <sheetData sheetId="5399">
        <row r="2">
          <cell r="A2">
            <v>0</v>
          </cell>
        </row>
      </sheetData>
      <sheetData sheetId="5400">
        <row r="2">
          <cell r="A2">
            <v>0</v>
          </cell>
        </row>
      </sheetData>
      <sheetData sheetId="5401">
        <row r="2">
          <cell r="A2">
            <v>0</v>
          </cell>
        </row>
      </sheetData>
      <sheetData sheetId="5402">
        <row r="2">
          <cell r="A2">
            <v>0</v>
          </cell>
        </row>
      </sheetData>
      <sheetData sheetId="5403">
        <row r="2">
          <cell r="A2">
            <v>0</v>
          </cell>
        </row>
      </sheetData>
      <sheetData sheetId="5404">
        <row r="2">
          <cell r="A2">
            <v>0</v>
          </cell>
        </row>
      </sheetData>
      <sheetData sheetId="5405">
        <row r="2">
          <cell r="A2">
            <v>0</v>
          </cell>
        </row>
      </sheetData>
      <sheetData sheetId="5406">
        <row r="2">
          <cell r="A2">
            <v>0</v>
          </cell>
        </row>
      </sheetData>
      <sheetData sheetId="5407">
        <row r="2">
          <cell r="A2">
            <v>0</v>
          </cell>
        </row>
      </sheetData>
      <sheetData sheetId="5408">
        <row r="2">
          <cell r="A2">
            <v>0</v>
          </cell>
        </row>
      </sheetData>
      <sheetData sheetId="5409">
        <row r="2">
          <cell r="A2">
            <v>0</v>
          </cell>
        </row>
      </sheetData>
      <sheetData sheetId="5410"/>
      <sheetData sheetId="5411"/>
      <sheetData sheetId="5412"/>
      <sheetData sheetId="5413"/>
      <sheetData sheetId="5414">
        <row r="2">
          <cell r="A2">
            <v>0</v>
          </cell>
        </row>
      </sheetData>
      <sheetData sheetId="5415"/>
      <sheetData sheetId="5416">
        <row r="2">
          <cell r="A2">
            <v>0</v>
          </cell>
        </row>
      </sheetData>
      <sheetData sheetId="5417">
        <row r="2">
          <cell r="A2">
            <v>0</v>
          </cell>
        </row>
      </sheetData>
      <sheetData sheetId="5418">
        <row r="2">
          <cell r="A2">
            <v>0</v>
          </cell>
        </row>
      </sheetData>
      <sheetData sheetId="5419">
        <row r="2">
          <cell r="A2">
            <v>0</v>
          </cell>
        </row>
      </sheetData>
      <sheetData sheetId="5420">
        <row r="2">
          <cell r="A2">
            <v>0</v>
          </cell>
        </row>
      </sheetData>
      <sheetData sheetId="5421">
        <row r="2">
          <cell r="A2">
            <v>0</v>
          </cell>
        </row>
      </sheetData>
      <sheetData sheetId="5422">
        <row r="2">
          <cell r="A2">
            <v>0</v>
          </cell>
        </row>
      </sheetData>
      <sheetData sheetId="5423">
        <row r="2">
          <cell r="A2">
            <v>0</v>
          </cell>
        </row>
      </sheetData>
      <sheetData sheetId="5424"/>
      <sheetData sheetId="5425">
        <row r="2">
          <cell r="A2">
            <v>0</v>
          </cell>
        </row>
      </sheetData>
      <sheetData sheetId="5426">
        <row r="2">
          <cell r="A2">
            <v>0</v>
          </cell>
        </row>
      </sheetData>
      <sheetData sheetId="5427">
        <row r="2">
          <cell r="A2">
            <v>0</v>
          </cell>
        </row>
      </sheetData>
      <sheetData sheetId="5428">
        <row r="2">
          <cell r="A2">
            <v>0</v>
          </cell>
        </row>
      </sheetData>
      <sheetData sheetId="5429">
        <row r="2">
          <cell r="A2">
            <v>0</v>
          </cell>
        </row>
      </sheetData>
      <sheetData sheetId="5430">
        <row r="2">
          <cell r="A2">
            <v>0</v>
          </cell>
        </row>
      </sheetData>
      <sheetData sheetId="5431">
        <row r="2">
          <cell r="A2">
            <v>0</v>
          </cell>
        </row>
      </sheetData>
      <sheetData sheetId="5432">
        <row r="2">
          <cell r="A2">
            <v>0</v>
          </cell>
        </row>
      </sheetData>
      <sheetData sheetId="5433">
        <row r="2">
          <cell r="A2">
            <v>0</v>
          </cell>
        </row>
      </sheetData>
      <sheetData sheetId="5434">
        <row r="2">
          <cell r="A2">
            <v>0</v>
          </cell>
        </row>
      </sheetData>
      <sheetData sheetId="5435">
        <row r="2">
          <cell r="A2">
            <v>0</v>
          </cell>
        </row>
      </sheetData>
      <sheetData sheetId="5436"/>
      <sheetData sheetId="5437"/>
      <sheetData sheetId="5438"/>
      <sheetData sheetId="5439"/>
      <sheetData sheetId="5440"/>
      <sheetData sheetId="5441"/>
      <sheetData sheetId="5442"/>
      <sheetData sheetId="5443"/>
      <sheetData sheetId="5444"/>
      <sheetData sheetId="5445">
        <row r="2">
          <cell r="A2">
            <v>0</v>
          </cell>
        </row>
      </sheetData>
      <sheetData sheetId="5446">
        <row r="2">
          <cell r="A2">
            <v>0</v>
          </cell>
        </row>
      </sheetData>
      <sheetData sheetId="5447">
        <row r="2">
          <cell r="A2">
            <v>0</v>
          </cell>
        </row>
      </sheetData>
      <sheetData sheetId="5448">
        <row r="2">
          <cell r="A2">
            <v>0</v>
          </cell>
        </row>
      </sheetData>
      <sheetData sheetId="5449">
        <row r="2">
          <cell r="A2">
            <v>0</v>
          </cell>
        </row>
      </sheetData>
      <sheetData sheetId="5450">
        <row r="2">
          <cell r="A2">
            <v>0</v>
          </cell>
        </row>
      </sheetData>
      <sheetData sheetId="5451">
        <row r="2">
          <cell r="A2">
            <v>0</v>
          </cell>
        </row>
      </sheetData>
      <sheetData sheetId="5452">
        <row r="2">
          <cell r="A2">
            <v>0</v>
          </cell>
        </row>
      </sheetData>
      <sheetData sheetId="5453">
        <row r="2">
          <cell r="A2">
            <v>0</v>
          </cell>
        </row>
      </sheetData>
      <sheetData sheetId="5454">
        <row r="2">
          <cell r="A2">
            <v>0</v>
          </cell>
        </row>
      </sheetData>
      <sheetData sheetId="5455">
        <row r="2">
          <cell r="A2">
            <v>0</v>
          </cell>
        </row>
      </sheetData>
      <sheetData sheetId="5456">
        <row r="2">
          <cell r="A2">
            <v>0</v>
          </cell>
        </row>
      </sheetData>
      <sheetData sheetId="5457">
        <row r="2">
          <cell r="A2">
            <v>0</v>
          </cell>
        </row>
      </sheetData>
      <sheetData sheetId="5458">
        <row r="2">
          <cell r="A2">
            <v>0</v>
          </cell>
        </row>
      </sheetData>
      <sheetData sheetId="5459" refreshError="1"/>
      <sheetData sheetId="5460" refreshError="1"/>
      <sheetData sheetId="5461"/>
      <sheetData sheetId="5462">
        <row r="2">
          <cell r="A2">
            <v>0</v>
          </cell>
        </row>
      </sheetData>
      <sheetData sheetId="5463">
        <row r="2">
          <cell r="A2">
            <v>0</v>
          </cell>
        </row>
      </sheetData>
      <sheetData sheetId="5464">
        <row r="2">
          <cell r="A2">
            <v>0</v>
          </cell>
        </row>
      </sheetData>
      <sheetData sheetId="5465">
        <row r="2">
          <cell r="A2">
            <v>0</v>
          </cell>
        </row>
      </sheetData>
      <sheetData sheetId="5466">
        <row r="2">
          <cell r="A2">
            <v>0</v>
          </cell>
        </row>
      </sheetData>
      <sheetData sheetId="5467">
        <row r="2">
          <cell r="A2">
            <v>0</v>
          </cell>
        </row>
      </sheetData>
      <sheetData sheetId="5468">
        <row r="2">
          <cell r="A2">
            <v>0</v>
          </cell>
        </row>
      </sheetData>
      <sheetData sheetId="5469">
        <row r="2">
          <cell r="A2">
            <v>0</v>
          </cell>
        </row>
      </sheetData>
      <sheetData sheetId="5470">
        <row r="2">
          <cell r="A2">
            <v>0</v>
          </cell>
        </row>
      </sheetData>
      <sheetData sheetId="5471">
        <row r="2">
          <cell r="A2">
            <v>0</v>
          </cell>
        </row>
      </sheetData>
      <sheetData sheetId="5472">
        <row r="2">
          <cell r="A2">
            <v>0</v>
          </cell>
        </row>
      </sheetData>
      <sheetData sheetId="5473">
        <row r="2">
          <cell r="A2">
            <v>0</v>
          </cell>
        </row>
      </sheetData>
      <sheetData sheetId="5474">
        <row r="2">
          <cell r="A2">
            <v>0</v>
          </cell>
        </row>
      </sheetData>
      <sheetData sheetId="5475">
        <row r="2">
          <cell r="A2">
            <v>0</v>
          </cell>
        </row>
      </sheetData>
      <sheetData sheetId="5476" refreshError="1"/>
      <sheetData sheetId="5477">
        <row r="2">
          <cell r="A2">
            <v>0</v>
          </cell>
        </row>
      </sheetData>
      <sheetData sheetId="5478">
        <row r="2">
          <cell r="A2">
            <v>0</v>
          </cell>
        </row>
      </sheetData>
      <sheetData sheetId="5479">
        <row r="2">
          <cell r="A2">
            <v>0</v>
          </cell>
        </row>
      </sheetData>
      <sheetData sheetId="5480">
        <row r="2">
          <cell r="A2">
            <v>0</v>
          </cell>
        </row>
      </sheetData>
      <sheetData sheetId="5481">
        <row r="2">
          <cell r="A2">
            <v>0</v>
          </cell>
        </row>
      </sheetData>
      <sheetData sheetId="5482">
        <row r="2">
          <cell r="A2">
            <v>0</v>
          </cell>
        </row>
      </sheetData>
      <sheetData sheetId="5483">
        <row r="2">
          <cell r="A2">
            <v>0</v>
          </cell>
        </row>
      </sheetData>
      <sheetData sheetId="5484">
        <row r="2">
          <cell r="A2">
            <v>0</v>
          </cell>
        </row>
      </sheetData>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ow r="2">
          <cell r="A2">
            <v>0</v>
          </cell>
        </row>
      </sheetData>
      <sheetData sheetId="5494" refreshError="1"/>
      <sheetData sheetId="5495">
        <row r="2">
          <cell r="A2" t="str">
            <v>FORMULARIO N° 4</v>
          </cell>
        </row>
      </sheetData>
      <sheetData sheetId="5496">
        <row r="2">
          <cell r="A2" t="str">
            <v>FORMULARIO N° 4</v>
          </cell>
        </row>
      </sheetData>
      <sheetData sheetId="5497">
        <row r="2">
          <cell r="A2" t="str">
            <v>FORMULARIO N° 4</v>
          </cell>
        </row>
      </sheetData>
      <sheetData sheetId="5498">
        <row r="5">
          <cell r="A5" t="str">
            <v>OFERTA ECONÓMICA DETALLADA</v>
          </cell>
        </row>
      </sheetData>
      <sheetData sheetId="5499">
        <row r="5">
          <cell r="A5" t="str">
            <v>OFERTA ECONÓMICA DETALLADA</v>
          </cell>
        </row>
      </sheetData>
      <sheetData sheetId="5500">
        <row r="2">
          <cell r="B2">
            <v>0</v>
          </cell>
        </row>
      </sheetData>
      <sheetData sheetId="5501">
        <row r="2">
          <cell r="B2">
            <v>0</v>
          </cell>
        </row>
      </sheetData>
      <sheetData sheetId="5502" refreshError="1"/>
      <sheetData sheetId="5503">
        <row r="2">
          <cell r="A2">
            <v>0</v>
          </cell>
        </row>
      </sheetData>
      <sheetData sheetId="5504">
        <row r="2">
          <cell r="A2">
            <v>0</v>
          </cell>
        </row>
      </sheetData>
      <sheetData sheetId="5505">
        <row r="2">
          <cell r="A2">
            <v>0</v>
          </cell>
        </row>
      </sheetData>
      <sheetData sheetId="5506"/>
      <sheetData sheetId="5507"/>
      <sheetData sheetId="5508"/>
      <sheetData sheetId="5509"/>
      <sheetData sheetId="5510"/>
      <sheetData sheetId="5511"/>
      <sheetData sheetId="5512"/>
      <sheetData sheetId="5513" refreshError="1"/>
      <sheetData sheetId="5514">
        <row r="2">
          <cell r="A2">
            <v>0</v>
          </cell>
        </row>
      </sheetData>
      <sheetData sheetId="5515">
        <row r="2">
          <cell r="A2" t="str">
            <v>Locación</v>
          </cell>
        </row>
      </sheetData>
      <sheetData sheetId="5516">
        <row r="2">
          <cell r="A2">
            <v>0</v>
          </cell>
        </row>
      </sheetData>
      <sheetData sheetId="5517">
        <row r="2">
          <cell r="A2">
            <v>0</v>
          </cell>
        </row>
      </sheetData>
      <sheetData sheetId="5518">
        <row r="2">
          <cell r="A2">
            <v>0</v>
          </cell>
        </row>
      </sheetData>
      <sheetData sheetId="5519">
        <row r="2">
          <cell r="A2">
            <v>0</v>
          </cell>
        </row>
      </sheetData>
      <sheetData sheetId="5520">
        <row r="2">
          <cell r="A2">
            <v>0</v>
          </cell>
        </row>
      </sheetData>
      <sheetData sheetId="5521">
        <row r="2">
          <cell r="A2">
            <v>0</v>
          </cell>
        </row>
      </sheetData>
      <sheetData sheetId="5522">
        <row r="2">
          <cell r="A2">
            <v>0</v>
          </cell>
        </row>
      </sheetData>
      <sheetData sheetId="5523">
        <row r="2">
          <cell r="A2">
            <v>0</v>
          </cell>
        </row>
      </sheetData>
      <sheetData sheetId="5524">
        <row r="2">
          <cell r="A2">
            <v>0</v>
          </cell>
        </row>
      </sheetData>
      <sheetData sheetId="5525">
        <row r="2">
          <cell r="A2">
            <v>0</v>
          </cell>
        </row>
      </sheetData>
      <sheetData sheetId="5526">
        <row r="2">
          <cell r="A2">
            <v>0</v>
          </cell>
        </row>
      </sheetData>
      <sheetData sheetId="5527">
        <row r="2">
          <cell r="A2">
            <v>0</v>
          </cell>
        </row>
      </sheetData>
      <sheetData sheetId="5528">
        <row r="2">
          <cell r="A2">
            <v>0</v>
          </cell>
        </row>
      </sheetData>
      <sheetData sheetId="5529"/>
      <sheetData sheetId="5530"/>
      <sheetData sheetId="5531">
        <row r="2">
          <cell r="A2">
            <v>0</v>
          </cell>
        </row>
      </sheetData>
      <sheetData sheetId="5532">
        <row r="2">
          <cell r="A2">
            <v>0</v>
          </cell>
        </row>
      </sheetData>
      <sheetData sheetId="5533">
        <row r="2">
          <cell r="A2">
            <v>0</v>
          </cell>
        </row>
      </sheetData>
      <sheetData sheetId="5534">
        <row r="2">
          <cell r="A2">
            <v>0</v>
          </cell>
        </row>
      </sheetData>
      <sheetData sheetId="5535">
        <row r="2">
          <cell r="A2">
            <v>0</v>
          </cell>
        </row>
      </sheetData>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row r="2">
          <cell r="B2">
            <v>0</v>
          </cell>
        </row>
      </sheetData>
      <sheetData sheetId="5550">
        <row r="2">
          <cell r="B2">
            <v>0</v>
          </cell>
        </row>
      </sheetData>
      <sheetData sheetId="5551">
        <row r="2">
          <cell r="B2">
            <v>0</v>
          </cell>
        </row>
      </sheetData>
      <sheetData sheetId="5552"/>
      <sheetData sheetId="5553">
        <row r="2">
          <cell r="A2">
            <v>0</v>
          </cell>
        </row>
      </sheetData>
      <sheetData sheetId="5554">
        <row r="2">
          <cell r="A2">
            <v>0</v>
          </cell>
        </row>
      </sheetData>
      <sheetData sheetId="5555">
        <row r="2">
          <cell r="A2">
            <v>0</v>
          </cell>
        </row>
      </sheetData>
      <sheetData sheetId="5556">
        <row r="2">
          <cell r="B2">
            <v>0</v>
          </cell>
        </row>
      </sheetData>
      <sheetData sheetId="5557"/>
      <sheetData sheetId="5558">
        <row r="2">
          <cell r="A2">
            <v>0</v>
          </cell>
        </row>
      </sheetData>
      <sheetData sheetId="5559">
        <row r="2">
          <cell r="A2">
            <v>0</v>
          </cell>
        </row>
      </sheetData>
      <sheetData sheetId="5560">
        <row r="2">
          <cell r="A2">
            <v>0</v>
          </cell>
        </row>
      </sheetData>
      <sheetData sheetId="5561">
        <row r="2">
          <cell r="A2">
            <v>0</v>
          </cell>
        </row>
      </sheetData>
      <sheetData sheetId="5562">
        <row r="2">
          <cell r="B2">
            <v>0</v>
          </cell>
        </row>
      </sheetData>
      <sheetData sheetId="5563"/>
      <sheetData sheetId="5564">
        <row r="2">
          <cell r="A2">
            <v>0</v>
          </cell>
        </row>
      </sheetData>
      <sheetData sheetId="5565">
        <row r="2">
          <cell r="A2">
            <v>0</v>
          </cell>
        </row>
      </sheetData>
      <sheetData sheetId="5566">
        <row r="2">
          <cell r="A2">
            <v>0</v>
          </cell>
        </row>
      </sheetData>
      <sheetData sheetId="5567">
        <row r="2">
          <cell r="A2">
            <v>0</v>
          </cell>
        </row>
      </sheetData>
      <sheetData sheetId="5568">
        <row r="2">
          <cell r="A2">
            <v>0</v>
          </cell>
        </row>
      </sheetData>
      <sheetData sheetId="5569">
        <row r="2">
          <cell r="A2">
            <v>0</v>
          </cell>
        </row>
      </sheetData>
      <sheetData sheetId="5570"/>
      <sheetData sheetId="5571"/>
      <sheetData sheetId="5572"/>
      <sheetData sheetId="5573">
        <row r="2">
          <cell r="A2">
            <v>0</v>
          </cell>
        </row>
      </sheetData>
      <sheetData sheetId="5574"/>
      <sheetData sheetId="5575"/>
      <sheetData sheetId="5576">
        <row r="2">
          <cell r="A2">
            <v>0</v>
          </cell>
        </row>
      </sheetData>
      <sheetData sheetId="5577">
        <row r="2">
          <cell r="A2">
            <v>0</v>
          </cell>
        </row>
      </sheetData>
      <sheetData sheetId="5578">
        <row r="2">
          <cell r="A2">
            <v>0</v>
          </cell>
        </row>
      </sheetData>
      <sheetData sheetId="5579"/>
      <sheetData sheetId="5580"/>
      <sheetData sheetId="5581"/>
      <sheetData sheetId="5582"/>
      <sheetData sheetId="5583"/>
      <sheetData sheetId="5584"/>
      <sheetData sheetId="5585"/>
      <sheetData sheetId="5586">
        <row r="2">
          <cell r="B2">
            <v>0</v>
          </cell>
        </row>
      </sheetData>
      <sheetData sheetId="5587"/>
      <sheetData sheetId="5588"/>
      <sheetData sheetId="5589"/>
      <sheetData sheetId="5590"/>
      <sheetData sheetId="5591"/>
      <sheetData sheetId="5592"/>
      <sheetData sheetId="5593"/>
      <sheetData sheetId="5594">
        <row r="2">
          <cell r="B2">
            <v>0</v>
          </cell>
        </row>
      </sheetData>
      <sheetData sheetId="5595">
        <row r="2">
          <cell r="B2">
            <v>0</v>
          </cell>
        </row>
      </sheetData>
      <sheetData sheetId="5596">
        <row r="2">
          <cell r="B2">
            <v>0</v>
          </cell>
        </row>
      </sheetData>
      <sheetData sheetId="5597"/>
      <sheetData sheetId="5598"/>
      <sheetData sheetId="5599"/>
      <sheetData sheetId="5600"/>
      <sheetData sheetId="5601">
        <row r="2">
          <cell r="A2">
            <v>0</v>
          </cell>
        </row>
      </sheetData>
      <sheetData sheetId="5602">
        <row r="2">
          <cell r="A2">
            <v>0</v>
          </cell>
        </row>
      </sheetData>
      <sheetData sheetId="5603">
        <row r="2">
          <cell r="A2">
            <v>0</v>
          </cell>
        </row>
      </sheetData>
      <sheetData sheetId="5604">
        <row r="2">
          <cell r="A2">
            <v>0</v>
          </cell>
        </row>
      </sheetData>
      <sheetData sheetId="5605"/>
      <sheetData sheetId="5606"/>
      <sheetData sheetId="5607">
        <row r="2">
          <cell r="A2">
            <v>0</v>
          </cell>
        </row>
      </sheetData>
      <sheetData sheetId="5608">
        <row r="2">
          <cell r="A2">
            <v>0</v>
          </cell>
        </row>
      </sheetData>
      <sheetData sheetId="5609">
        <row r="2">
          <cell r="A2">
            <v>0</v>
          </cell>
        </row>
      </sheetData>
      <sheetData sheetId="5610">
        <row r="2">
          <cell r="A2">
            <v>0</v>
          </cell>
        </row>
      </sheetData>
      <sheetData sheetId="5611"/>
      <sheetData sheetId="5612"/>
      <sheetData sheetId="5613">
        <row r="2">
          <cell r="A2">
            <v>0</v>
          </cell>
        </row>
      </sheetData>
      <sheetData sheetId="5614">
        <row r="2">
          <cell r="A2">
            <v>0</v>
          </cell>
        </row>
      </sheetData>
      <sheetData sheetId="5615"/>
      <sheetData sheetId="5616"/>
      <sheetData sheetId="5617"/>
      <sheetData sheetId="5618">
        <row r="2">
          <cell r="A2">
            <v>0</v>
          </cell>
        </row>
      </sheetData>
      <sheetData sheetId="5619">
        <row r="2">
          <cell r="A2">
            <v>0</v>
          </cell>
        </row>
      </sheetData>
      <sheetData sheetId="5620"/>
      <sheetData sheetId="5621">
        <row r="2">
          <cell r="A2">
            <v>0</v>
          </cell>
        </row>
      </sheetData>
      <sheetData sheetId="5622">
        <row r="2">
          <cell r="A2">
            <v>0</v>
          </cell>
        </row>
      </sheetData>
      <sheetData sheetId="5623">
        <row r="2">
          <cell r="A2">
            <v>0</v>
          </cell>
        </row>
      </sheetData>
      <sheetData sheetId="5624"/>
      <sheetData sheetId="5625">
        <row r="2">
          <cell r="A2">
            <v>0</v>
          </cell>
        </row>
      </sheetData>
      <sheetData sheetId="5626">
        <row r="2">
          <cell r="A2">
            <v>0</v>
          </cell>
        </row>
      </sheetData>
      <sheetData sheetId="5627">
        <row r="2">
          <cell r="A2">
            <v>0</v>
          </cell>
        </row>
      </sheetData>
      <sheetData sheetId="5628">
        <row r="2">
          <cell r="A2">
            <v>0</v>
          </cell>
        </row>
      </sheetData>
      <sheetData sheetId="5629">
        <row r="2">
          <cell r="A2">
            <v>0</v>
          </cell>
        </row>
      </sheetData>
      <sheetData sheetId="5630">
        <row r="2">
          <cell r="B2">
            <v>0</v>
          </cell>
        </row>
      </sheetData>
      <sheetData sheetId="5631"/>
      <sheetData sheetId="5632">
        <row r="2">
          <cell r="B2" t="str">
            <v>Patrimonio
neto
personal</v>
          </cell>
        </row>
      </sheetData>
      <sheetData sheetId="5633"/>
      <sheetData sheetId="5634"/>
      <sheetData sheetId="5635"/>
      <sheetData sheetId="5636"/>
      <sheetData sheetId="5637"/>
      <sheetData sheetId="5638"/>
      <sheetData sheetId="5639">
        <row r="2">
          <cell r="B2">
            <v>0</v>
          </cell>
        </row>
      </sheetData>
      <sheetData sheetId="5640">
        <row r="2">
          <cell r="B2">
            <v>0</v>
          </cell>
        </row>
      </sheetData>
      <sheetData sheetId="5641">
        <row r="2">
          <cell r="B2">
            <v>0</v>
          </cell>
        </row>
      </sheetData>
      <sheetData sheetId="5642"/>
      <sheetData sheetId="5643">
        <row r="2">
          <cell r="A2">
            <v>0</v>
          </cell>
        </row>
      </sheetData>
      <sheetData sheetId="5644">
        <row r="2">
          <cell r="A2">
            <v>0</v>
          </cell>
        </row>
      </sheetData>
      <sheetData sheetId="5645">
        <row r="2">
          <cell r="A2">
            <v>0</v>
          </cell>
        </row>
      </sheetData>
      <sheetData sheetId="5646"/>
      <sheetData sheetId="5647"/>
      <sheetData sheetId="5648"/>
      <sheetData sheetId="5649"/>
      <sheetData sheetId="5650"/>
      <sheetData sheetId="5651"/>
      <sheetData sheetId="5652"/>
      <sheetData sheetId="5653">
        <row r="2">
          <cell r="A2">
            <v>0</v>
          </cell>
        </row>
      </sheetData>
      <sheetData sheetId="5654"/>
      <sheetData sheetId="5655">
        <row r="2">
          <cell r="A2">
            <v>0</v>
          </cell>
        </row>
      </sheetData>
      <sheetData sheetId="5656"/>
      <sheetData sheetId="5657"/>
      <sheetData sheetId="5658"/>
      <sheetData sheetId="5659"/>
      <sheetData sheetId="5660"/>
      <sheetData sheetId="5661"/>
      <sheetData sheetId="5662"/>
      <sheetData sheetId="5663"/>
      <sheetData sheetId="5664">
        <row r="2">
          <cell r="A2">
            <v>0</v>
          </cell>
        </row>
      </sheetData>
      <sheetData sheetId="5665">
        <row r="2">
          <cell r="A2">
            <v>0</v>
          </cell>
        </row>
      </sheetData>
      <sheetData sheetId="5666">
        <row r="2">
          <cell r="A2">
            <v>0</v>
          </cell>
        </row>
      </sheetData>
      <sheetData sheetId="5667">
        <row r="2">
          <cell r="A2">
            <v>0</v>
          </cell>
        </row>
      </sheetData>
      <sheetData sheetId="5668">
        <row r="2">
          <cell r="A2">
            <v>0</v>
          </cell>
        </row>
      </sheetData>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row r="2">
          <cell r="B2">
            <v>0</v>
          </cell>
        </row>
      </sheetData>
      <sheetData sheetId="5685">
        <row r="2">
          <cell r="B2">
            <v>0</v>
          </cell>
        </row>
      </sheetData>
      <sheetData sheetId="5686">
        <row r="2">
          <cell r="A2">
            <v>0</v>
          </cell>
        </row>
      </sheetData>
      <sheetData sheetId="5687">
        <row r="2">
          <cell r="A2">
            <v>0</v>
          </cell>
        </row>
      </sheetData>
      <sheetData sheetId="5688">
        <row r="2">
          <cell r="A2">
            <v>0</v>
          </cell>
        </row>
      </sheetData>
      <sheetData sheetId="5689">
        <row r="2">
          <cell r="A2">
            <v>0</v>
          </cell>
        </row>
      </sheetData>
      <sheetData sheetId="5690">
        <row r="2">
          <cell r="A2">
            <v>0</v>
          </cell>
        </row>
      </sheetData>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sheetData sheetId="5737"/>
      <sheetData sheetId="5738"/>
      <sheetData sheetId="5739"/>
      <sheetData sheetId="5740"/>
      <sheetData sheetId="5741"/>
      <sheetData sheetId="5742"/>
      <sheetData sheetId="5743">
        <row r="2">
          <cell r="A2">
            <v>0</v>
          </cell>
        </row>
      </sheetData>
      <sheetData sheetId="5744">
        <row r="2">
          <cell r="A2">
            <v>0</v>
          </cell>
        </row>
      </sheetData>
      <sheetData sheetId="5745">
        <row r="2">
          <cell r="A2">
            <v>0</v>
          </cell>
        </row>
      </sheetData>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sheetData sheetId="5806"/>
      <sheetData sheetId="5807">
        <row r="2">
          <cell r="A2" t="str">
            <v>“CONSTRUCCIÓN DE OBRAS CIVILES, ELÉCTRICAS, MECÁNICAS E INSTRUMENTACIÓN REQUERIDAS POR ECOPETROL Y SU GRUPO EMPRESARIAL PARA LA VIGENCIA 2017-2020 CON OPCIÓN DE DOS AÑOS”</v>
          </cell>
        </row>
      </sheetData>
      <sheetData sheetId="5808">
        <row r="5">
          <cell r="A5">
            <v>0</v>
          </cell>
        </row>
      </sheetData>
      <sheetData sheetId="5809"/>
      <sheetData sheetId="5810"/>
      <sheetData sheetId="5811"/>
      <sheetData sheetId="5812"/>
      <sheetData sheetId="5813"/>
      <sheetData sheetId="5814"/>
      <sheetData sheetId="5815"/>
      <sheetData sheetId="5816"/>
      <sheetData sheetId="5817" refreshError="1"/>
      <sheetData sheetId="5818" refreshError="1"/>
      <sheetData sheetId="5819" refreshError="1"/>
      <sheetData sheetId="5820" refreshError="1"/>
      <sheetData sheetId="5821">
        <row r="2">
          <cell r="A2">
            <v>0</v>
          </cell>
        </row>
      </sheetData>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row r="5">
          <cell r="B5">
            <v>0</v>
          </cell>
        </row>
      </sheetData>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MATERIALES"/>
      <sheetName val="aCCIDENTES%20DE%201995%20-%2019"/>
      <sheetName val="aCCIDENTES DE 1995 - 1996.xls"/>
      <sheetName val="\a  aaInformación GRUPO 4\A MIn"/>
      <sheetName val="items"/>
      <sheetName val="ACTA DE MODIFICACION  (2)"/>
      <sheetName val="INDICMICROEMP"/>
      <sheetName val="#¡REF"/>
      <sheetName val="SUB APU"/>
      <sheetName val="Datos Básicos"/>
      <sheetName val="SALARIOS"/>
      <sheetName val="Informacion"/>
      <sheetName val="INV"/>
      <sheetName val="AASHTO"/>
      <sheetName val="Informe"/>
      <sheetName val="Seguim-16"/>
      <sheetName val="PESOS"/>
      <sheetName val="Formulario N° 4"/>
      <sheetName val="EQUIPO"/>
      <sheetName val="Base Muestras"/>
      <sheetName val="otros"/>
      <sheetName val="PRESUPUESTO"/>
      <sheetName val="\AMV _ no borrar\PRESUPUESTOS\a"/>
      <sheetName val="\I\AMV _ no borrar\PRESUPUESTOS"/>
      <sheetName val="\Users\HP\AppData\Local\Microso"/>
      <sheetName val="\A\a  aaInformación GRUPO 4\A M"/>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G\I\AMV _ no borrar\PRESUPUEST"/>
      <sheetName val="\G\A\a  aaInformación GRUPO 4\A"/>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 val="aCCIDENTES_DE_1995_-_1996_xls6"/>
      <sheetName val="aCCIDENTES_DE_1995_-_1996_xls7"/>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Escritorio\amv 2011\a  aaInfo"/>
      <sheetName val="\Users\avargase\AppData\Local\M"/>
      <sheetName val="\Mini HP Enero 2015\Proyectos i"/>
      <sheetName val="\C\Users\avargase\AppData\Local"/>
      <sheetName val="\Volumes\USB PIOLIN\Escritorio\"/>
      <sheetName val="CANT OBRA"/>
      <sheetName val="Res-Accide-10"/>
      <sheetName val="\Users\ANDRES FELIPE MUÑOZ\Down"/>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aCCIDENTES DE 1995 - 1996.xls]"/>
      <sheetName val="Lista obra"/>
      <sheetName val="\Users\Administrador\Desktop\AM"/>
      <sheetName val="\\Sistemas_serv1\xx\Documents a"/>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Users\USUARIO\Downloads\a  aaI"/>
      <sheetName val="Hoja1 (2)"/>
      <sheetName val="Hoja1 (3)"/>
      <sheetName val="precios-básicos2002"/>
      <sheetName val="APUs"/>
      <sheetName val="SEGUIM Y REPROG MES 1 (2)"/>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2"/>
      <sheetName val="Hoja3"/>
      <sheetName val="#REF"/>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ISTORICOS FUEL OIL EXP"/>
      <sheetName val="\Nuevos APU Córdoba\a  aaInform"/>
      <sheetName val="\E\Nuevos APU Córdoba\a  aaInfo"/>
      <sheetName val="\Users\JoseGabriel\Documents\Mi"/>
      <sheetName val="ESTADO VÍA-CRIT.TECNICO"/>
      <sheetName val="EQUIPOS"/>
      <sheetName val="MANO DE OBRA"/>
      <sheetName val="TRANSPORTE"/>
      <sheetName val="_aCCIDENTES_DE_1995___1996_xl_2"/>
      <sheetName val="//ccefici"/>
      <sheetName val="//d.docs.live.net/a  aaInformac"/>
      <sheetName val="_aCCIDENTES_DE_1995___1996_xl_3"/>
      <sheetName val="_aCCIDENTES_DE_1995___1996_xl_4"/>
      <sheetName val="_aCCIDENTES_DE_1995___1996_xl_5"/>
      <sheetName val="_aCCIDENTES_DE_1995___1996_xl_6"/>
      <sheetName val="LISTADO "/>
      <sheetName val="M.O."/>
      <sheetName val=" ACTA FINAL + MODIFICATORIA "/>
      <sheetName val="ACTA No.1 "/>
      <sheetName val="AC2-AG96"/>
      <sheetName val="MURO PR25+221-235"/>
      <sheetName val="MURO PR25+261-267"/>
      <sheetName val="ACTA No.5"/>
      <sheetName val="ACTA MAYORES - GENERAL"/>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sheetData sheetId="291" refreshError="1"/>
      <sheetData sheetId="292"/>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refreshError="1"/>
      <sheetData sheetId="488"/>
      <sheetData sheetId="489"/>
      <sheetData sheetId="490"/>
      <sheetData sheetId="49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row r="14">
          <cell r="B14">
            <v>7700</v>
          </cell>
        </row>
        <row r="15">
          <cell r="B15">
            <v>12000</v>
          </cell>
        </row>
        <row r="52">
          <cell r="B52">
            <v>750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N.COSPIQUE"/>
      <sheetName val="ECOP 110 kV"/>
      <sheetName val="ECOP 13.8 kV "/>
      <sheetName val="L SUBT 110"/>
      <sheetName val="RESUMEN"/>
    </sheetNames>
    <sheetDataSet>
      <sheetData sheetId="0">
        <row r="2">
          <cell r="C2" t="str">
            <v>CANTIDADES DE OBRAS Y PRECIOS</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otros"/>
      <sheetName val="PRESUPUESTO"/>
      <sheetName val="Datos"/>
      <sheetName val="INDICMICROEMP"/>
      <sheetName val="\a  aaInformación GRUPO 4\A MIn"/>
      <sheetName val="MATERIALES"/>
      <sheetName val="Informacion"/>
      <sheetName val="Res-Accide-10"/>
      <sheetName val="Datos Básicos"/>
      <sheetName val="SALARIOS"/>
      <sheetName val="SUB APU"/>
      <sheetName val="INV"/>
      <sheetName val="AASHTO"/>
      <sheetName val="PESOS"/>
      <sheetName val="Formulario N° 4"/>
      <sheetName val="EQUIPO"/>
      <sheetName val="HISTORICOS FUEL OIL EXP"/>
      <sheetName val="PR 1"/>
      <sheetName val="Base Muestras"/>
      <sheetName val="[aCCIDENTES DE 1995 - 1996.xl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aCCIDENTES DE 1995 - 1996.xls]"/>
      <sheetName val="INDICMICROEMP"/>
      <sheetName val="Datos"/>
      <sheetName val="MATERIALES"/>
      <sheetName val="Datos Básicos"/>
      <sheetName val="SALARIOS"/>
      <sheetName val="Informacion"/>
      <sheetName val="SUB APU"/>
      <sheetName val="Seguim-16"/>
      <sheetName val="INV"/>
      <sheetName val="AASHTO"/>
      <sheetName val="PESOS"/>
      <sheetName val="Formulario N° 4"/>
      <sheetName val="EQUIPO"/>
      <sheetName val="otros"/>
      <sheetName val="PRESUPUESTO"/>
      <sheetName val="\a  aaInformación GRUPO 4\A MIn"/>
      <sheetName val="Res-Accide-10"/>
      <sheetName val="Base Muestras"/>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CIONES SOCIALES"/>
      <sheetName val="PERSONAL"/>
      <sheetName val="lisprecios"/>
      <sheetName val="PRESU"/>
    </sheetNames>
    <sheetDataSet>
      <sheetData sheetId="0"/>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s>
    <sheetDataSet>
      <sheetData sheetId="0" refreshError="1">
        <row r="26">
          <cell r="E26">
            <v>36739</v>
          </cell>
        </row>
        <row r="27">
          <cell r="E27">
            <v>18</v>
          </cell>
        </row>
        <row r="33">
          <cell r="B33">
            <v>0.3</v>
          </cell>
        </row>
      </sheetData>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Accide-10"/>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Seguim-16"/>
      <sheetName val="Informe"/>
      <sheetName val="items"/>
      <sheetName val="ACTA DE MODIFICACION  (2)"/>
      <sheetName val="CONT_ADI"/>
      <sheetName val="aCCIDENTES%20DE%201995%20-%2019"/>
      <sheetName val="#¡REF"/>
      <sheetName val="otros"/>
      <sheetName val="PRESUPUESTO"/>
      <sheetName val="Informacion"/>
      <sheetName val="INDICMICROEMP"/>
      <sheetName val="\a  aaInformación GRUPO 4\A MIn"/>
    </sheetNames>
    <definedNames>
      <definedName name="absc"/>
    </defined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PROPUESTA"/>
      <sheetName val="CANT  ALTERNATIVAS"/>
      <sheetName val="CANT "/>
      <sheetName val="MATERIALES"/>
      <sheetName val="APU"/>
      <sheetName val="DETALLES (2)"/>
      <sheetName val="DETALLES"/>
      <sheetName val="FLUJO "/>
      <sheetName val="CANT. MAT. "/>
    </sheetNames>
    <sheetDataSet>
      <sheetData sheetId="0"/>
      <sheetData sheetId="1"/>
      <sheetData sheetId="2"/>
      <sheetData sheetId="3"/>
      <sheetData sheetId="4">
        <row r="44">
          <cell r="F44">
            <v>3420</v>
          </cell>
        </row>
        <row r="659">
          <cell r="F659">
            <v>17836.396499999999</v>
          </cell>
        </row>
        <row r="758">
          <cell r="F758">
            <v>19175.894749999999</v>
          </cell>
        </row>
        <row r="900">
          <cell r="F900">
            <v>12081.371885</v>
          </cell>
        </row>
        <row r="1105">
          <cell r="F1105">
            <v>30409.435000000001</v>
          </cell>
        </row>
        <row r="1145">
          <cell r="F1145">
            <v>37158.5</v>
          </cell>
        </row>
        <row r="1201">
          <cell r="F1201">
            <v>25790.949999999997</v>
          </cell>
        </row>
        <row r="1749">
          <cell r="F1749">
            <v>8233.3119999999999</v>
          </cell>
        </row>
        <row r="2292">
          <cell r="F2292">
            <v>58468.97</v>
          </cell>
        </row>
        <row r="2403">
          <cell r="F2403">
            <v>39269</v>
          </cell>
        </row>
        <row r="2416">
          <cell r="F2416">
            <v>246109.6</v>
          </cell>
        </row>
        <row r="2623">
          <cell r="F2623">
            <v>36512.5</v>
          </cell>
        </row>
        <row r="2871">
          <cell r="F2871">
            <v>5185.87</v>
          </cell>
        </row>
        <row r="2908">
          <cell r="F2908">
            <v>3355.4190000000003</v>
          </cell>
        </row>
        <row r="2946">
          <cell r="F2946">
            <v>7142.1</v>
          </cell>
        </row>
        <row r="3122">
          <cell r="F3122">
            <v>33660.2408</v>
          </cell>
        </row>
        <row r="3137">
          <cell r="F3137">
            <v>37587.2408</v>
          </cell>
        </row>
        <row r="3170">
          <cell r="F3170">
            <v>35857.230800000005</v>
          </cell>
        </row>
        <row r="3192">
          <cell r="F3192">
            <v>274905</v>
          </cell>
        </row>
        <row r="3237">
          <cell r="F3237">
            <v>62650</v>
          </cell>
        </row>
        <row r="3245">
          <cell r="F3245">
            <v>78100</v>
          </cell>
        </row>
        <row r="3253">
          <cell r="F3253">
            <v>207880</v>
          </cell>
        </row>
        <row r="3354">
          <cell r="F3354">
            <v>2050833</v>
          </cell>
        </row>
      </sheetData>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lisprecios"/>
      <sheetName val="unitario"/>
      <sheetName val="PRESTACIONES SOCIALES"/>
      <sheetName val="PERSOPROPUESTA"/>
      <sheetName val="TRES PIEDRAS"/>
      <sheetName val="SAN JACINTO"/>
      <sheetName val="TRES BINDES"/>
      <sheetName val="TRES PALMAS"/>
      <sheetName val="Hoja1"/>
      <sheetName val="PRESU"/>
      <sheetName val="JARAQUIEL"/>
      <sheetName val="LETRILORICA"/>
    </sheetNames>
    <sheetDataSet>
      <sheetData sheetId="0" refreshError="1">
        <row r="22">
          <cell r="D22">
            <v>118800</v>
          </cell>
        </row>
        <row r="27">
          <cell r="D27">
            <v>216000</v>
          </cell>
        </row>
        <row r="45">
          <cell r="D45">
            <v>64800</v>
          </cell>
        </row>
      </sheetData>
      <sheetData sheetId="1" refreshError="1">
        <row r="12">
          <cell r="D12">
            <v>12000</v>
          </cell>
        </row>
        <row r="35">
          <cell r="D35">
            <v>30000</v>
          </cell>
        </row>
      </sheetData>
      <sheetData sheetId="2" refreshError="1">
        <row r="1283">
          <cell r="G1283">
            <v>138988.5</v>
          </cell>
        </row>
      </sheetData>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20%20aaInformaci%C3%B3n"/>
      <sheetName val="Informacion"/>
      <sheetName val="aCCIDENTES DE 1995 - 1996"/>
      <sheetName val="\MANTENIMIENTO RUTA 1001_MARZO "/>
      <sheetName val="\I\MANTENIMIENTO RUTA 1001_MARZ"/>
      <sheetName val="\F\MANTENIMIENTO RUTA 1001_MARZ"/>
      <sheetName val="BASES"/>
      <sheetName val="CDItem"/>
      <sheetName val="Presupuesto"/>
      <sheetName val="APUs"/>
      <sheetName val="INSUMOS"/>
      <sheetName val="PptoGral"/>
      <sheetName val="a__aaInformación"/>
      <sheetName val="a__aaInformación1"/>
      <sheetName val="a__aaInformación2"/>
      <sheetName val="ANEXO IX"/>
      <sheetName val="otros"/>
      <sheetName val="\\SERVIDOR\Public2\MANTENIMIENT"/>
      <sheetName val="CONT_ADI"/>
      <sheetName val="Formulario N° 4"/>
      <sheetName val="MATERIALES"/>
      <sheetName val="EQUIPO"/>
      <sheetName val="Datos"/>
      <sheetName val="Cuadrillas"/>
      <sheetName val="Jornal"/>
      <sheetName val="#REF"/>
      <sheetName val="\Users\USUARIO\Downloads\MANTEN"/>
      <sheetName val="Fornato 6"/>
      <sheetName val="[a  aaInformación][a  aaInforma"/>
      <sheetName val="lisprecios"/>
      <sheetName val="PERSONAL"/>
      <sheetName val="PRESTACIONES SOCIALES"/>
      <sheetName val="Concretos y morteros"/>
      <sheetName val="Datos iniciales "/>
      <sheetName val="Transporte"/>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INDICMICROEMP"/>
      <sheetName val="INDICE"/>
      <sheetName val="\G\I\MANTENIMIENTO RUTA 1001_MA"/>
      <sheetName val="\D\MANTENIMIENTO RUTA 1001_MARZ"/>
      <sheetName val="\G\D\MANTENIMIENTO RUTA 1001_MA"/>
      <sheetName val="\I\I\MANTENIMIENTO RUTA 1001_MA"/>
      <sheetName val="\Users\Personal\Downloads\MANTE"/>
      <sheetName val="TOTALES"/>
      <sheetName val="M.O."/>
      <sheetName val="PANEL"/>
      <sheetName val="Res-Accide-10"/>
      <sheetName val="[a  aaInformación]__cceficien_2"/>
      <sheetName val="[a  aaInformación]__cceficien_3"/>
      <sheetName val="[a  aaInformación]__cceficien_4"/>
      <sheetName val="[a  aaInformación]__cceficien_5"/>
      <sheetName val="[a  aaInformación]__cceficien_6"/>
      <sheetName val="AIU"/>
      <sheetName val="[a  aaInformación]__192_168_0_2"/>
      <sheetName val="a  aaInformaci%C3%B3n"/>
      <sheetName val="[a  aaInformación]__192_168_0_3"/>
      <sheetName val="[a  aaInformación]__192_168_0_4"/>
      <sheetName val="OCTUBRE"/>
      <sheetName val="CRA.MODI"/>
      <sheetName val="[a  aaInformación]__192_168_0_5"/>
      <sheetName val="[a  aaInformación]__192_168_0_6"/>
      <sheetName val="acero"/>
      <sheetName val="precios-básicos2002"/>
      <sheetName val="PRESUP"/>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row r="81">
          <cell r="C81">
            <v>1030017.2290000001</v>
          </cell>
        </row>
      </sheetData>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COSTOS OFICINA"/>
      <sheetName val="Formatos"/>
      <sheetName val="Accidentalidad"/>
      <sheetName val="Causa Posible"/>
      <sheetName val="Elementos Involucrados"/>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os"/>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S"/>
      <sheetName val="PRECIOS"/>
    </sheetNames>
    <sheetDataSet>
      <sheetData sheetId="0" refreshError="1">
        <row r="49">
          <cell r="D49">
            <v>13600</v>
          </cell>
        </row>
        <row r="62">
          <cell r="D62">
            <v>100300</v>
          </cell>
        </row>
        <row r="73">
          <cell r="D73">
            <v>23800</v>
          </cell>
        </row>
      </sheetData>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
          <cell r="A1" t="str">
            <v>1P</v>
          </cell>
          <cell r="B1" t="str">
            <v>3.6.9 </v>
          </cell>
        </row>
        <row r="2">
          <cell r="A2" t="str">
            <v>200.1</v>
          </cell>
          <cell r="B2" t="str">
            <v>3.6.1.2.1</v>
          </cell>
        </row>
        <row r="3">
          <cell r="A3" t="str">
            <v>200.2</v>
          </cell>
          <cell r="B3" t="str">
            <v>3.6.1.2.3</v>
          </cell>
        </row>
        <row r="4">
          <cell r="A4" t="str">
            <v>200P1</v>
          </cell>
          <cell r="B4" t="str">
            <v>3.6.1.1.1 </v>
          </cell>
        </row>
        <row r="5">
          <cell r="A5" t="str">
            <v>200P2</v>
          </cell>
          <cell r="B5" t="str">
            <v> 3.6.1.1.2 </v>
          </cell>
        </row>
        <row r="6">
          <cell r="A6" t="str">
            <v>200P3</v>
          </cell>
          <cell r="B6" t="str">
            <v>3.2.1.17.1</v>
          </cell>
        </row>
        <row r="7">
          <cell r="A7" t="str">
            <v>201.1</v>
          </cell>
          <cell r="B7" t="str">
            <v>3.6.1.3.11</v>
          </cell>
        </row>
        <row r="8">
          <cell r="A8" t="str">
            <v>201.10</v>
          </cell>
          <cell r="B8" t="str">
            <v>3.6.1.3.35</v>
          </cell>
        </row>
        <row r="9">
          <cell r="A9" t="str">
            <v>201.11</v>
          </cell>
          <cell r="B9" t="str">
            <v>3.6.1.3</v>
          </cell>
        </row>
        <row r="10">
          <cell r="A10" t="str">
            <v>201.11P10</v>
          </cell>
          <cell r="B10" t="str">
            <v>3.6.1.3</v>
          </cell>
        </row>
        <row r="11">
          <cell r="A11" t="str">
            <v>201.11P7</v>
          </cell>
          <cell r="B11" t="str">
            <v>3.6.1.3</v>
          </cell>
        </row>
        <row r="12">
          <cell r="A12" t="str">
            <v>201.11P8</v>
          </cell>
          <cell r="B12" t="str">
            <v>3.6.1.3</v>
          </cell>
        </row>
        <row r="13">
          <cell r="A13" t="str">
            <v>201.11P9</v>
          </cell>
          <cell r="B13" t="str">
            <v>3.6.1.3</v>
          </cell>
        </row>
        <row r="14">
          <cell r="A14" t="str">
            <v>201.12</v>
          </cell>
          <cell r="B14" t="str">
            <v>3.6.1.3.47</v>
          </cell>
        </row>
        <row r="15">
          <cell r="A15" t="str">
            <v>201.13</v>
          </cell>
          <cell r="B15" t="str">
            <v>3.6.1.3</v>
          </cell>
        </row>
        <row r="16">
          <cell r="A16" t="str">
            <v>201.14</v>
          </cell>
          <cell r="B16" t="str">
            <v>3.6.1.3.9</v>
          </cell>
        </row>
        <row r="17">
          <cell r="A17" t="str">
            <v>201.15</v>
          </cell>
          <cell r="B17" t="str">
            <v>3.6.1.3</v>
          </cell>
        </row>
        <row r="18">
          <cell r="A18" t="str">
            <v>201.16</v>
          </cell>
          <cell r="B18" t="str">
            <v>3.6.1.3</v>
          </cell>
        </row>
        <row r="19">
          <cell r="A19" t="str">
            <v>201.17</v>
          </cell>
          <cell r="B19" t="str">
            <v>3.6.1.3</v>
          </cell>
        </row>
        <row r="20">
          <cell r="A20" t="str">
            <v>201.18</v>
          </cell>
          <cell r="B20" t="str">
            <v>3.6.1.3.1</v>
          </cell>
        </row>
        <row r="21">
          <cell r="A21" t="str">
            <v>201.19</v>
          </cell>
          <cell r="B21" t="str">
            <v>3.6.1.3</v>
          </cell>
        </row>
        <row r="22">
          <cell r="A22" t="str">
            <v>201.2</v>
          </cell>
          <cell r="B22" t="str">
            <v>3.6.1.3.11</v>
          </cell>
        </row>
        <row r="23">
          <cell r="A23" t="str">
            <v>201.20</v>
          </cell>
          <cell r="B23" t="str">
            <v>3.6.1.3</v>
          </cell>
        </row>
        <row r="24">
          <cell r="A24" t="str">
            <v>201.21</v>
          </cell>
          <cell r="B24" t="str">
            <v>3.6.1.3</v>
          </cell>
        </row>
        <row r="25">
          <cell r="A25" t="str">
            <v>201.22</v>
          </cell>
          <cell r="B25" t="str">
            <v>3.6.1.3.13</v>
          </cell>
        </row>
        <row r="26">
          <cell r="A26" t="str">
            <v>201.2P</v>
          </cell>
          <cell r="B26" t="str">
            <v>3.6.1.3.11</v>
          </cell>
        </row>
        <row r="27">
          <cell r="A27" t="str">
            <v>201.2P</v>
          </cell>
          <cell r="B27" t="str">
            <v>3.6.1.3.11</v>
          </cell>
        </row>
        <row r="28">
          <cell r="A28" t="str">
            <v>201.2P1</v>
          </cell>
          <cell r="B28" t="str">
            <v>3.6.1.3.13</v>
          </cell>
        </row>
        <row r="29">
          <cell r="A29" t="str">
            <v>201.2P2</v>
          </cell>
          <cell r="B29" t="str">
            <v>3.6.1.3.11</v>
          </cell>
        </row>
        <row r="30">
          <cell r="A30" t="str">
            <v>201.3</v>
          </cell>
          <cell r="B30" t="str">
            <v>3.6.1.3.15</v>
          </cell>
        </row>
        <row r="31">
          <cell r="A31" t="str">
            <v>201.3</v>
          </cell>
          <cell r="B31" t="str">
            <v>3.6.1.3.33</v>
          </cell>
        </row>
        <row r="32">
          <cell r="A32" t="str">
            <v>201.3P</v>
          </cell>
          <cell r="B32" t="str">
            <v>3.6.1.3.15</v>
          </cell>
        </row>
        <row r="33">
          <cell r="A33" t="str">
            <v>201.4</v>
          </cell>
          <cell r="B33" t="str">
            <v>3.6.1.3.14</v>
          </cell>
        </row>
        <row r="34">
          <cell r="A34" t="str">
            <v>201.5</v>
          </cell>
          <cell r="B34" t="str">
            <v>3.3.1.1</v>
          </cell>
        </row>
        <row r="35">
          <cell r="A35" t="str">
            <v>201.6</v>
          </cell>
          <cell r="B35" t="str">
            <v>3.6.1.3.11</v>
          </cell>
        </row>
        <row r="36">
          <cell r="A36" t="str">
            <v>201.6P</v>
          </cell>
          <cell r="B36" t="str">
            <v>3.6.1.3</v>
          </cell>
        </row>
        <row r="37">
          <cell r="A37" t="str">
            <v>201.7</v>
          </cell>
          <cell r="B37" t="str">
            <v xml:space="preserve">3.6.1.3.13  </v>
          </cell>
        </row>
        <row r="38">
          <cell r="A38" t="str">
            <v>201.7.2</v>
          </cell>
          <cell r="B38" t="str">
            <v>3.6.1.3.12</v>
          </cell>
        </row>
        <row r="39">
          <cell r="A39" t="str">
            <v>201.7.2P</v>
          </cell>
          <cell r="B39" t="str">
            <v>3.6.1.3.11</v>
          </cell>
        </row>
        <row r="40">
          <cell r="A40" t="str">
            <v>201.7.3</v>
          </cell>
          <cell r="B40" t="str">
            <v>3.6.1.3.14</v>
          </cell>
        </row>
        <row r="41">
          <cell r="A41" t="str">
            <v>201.7.3P</v>
          </cell>
          <cell r="B41" t="str">
            <v>3.6.1.3.11</v>
          </cell>
        </row>
        <row r="42">
          <cell r="A42" t="str">
            <v>201.7.4</v>
          </cell>
          <cell r="B42" t="str">
            <v>3.2.1.3.5</v>
          </cell>
        </row>
        <row r="43">
          <cell r="A43" t="str">
            <v>201.7.4P</v>
          </cell>
          <cell r="B43" t="str">
            <v>3.6.1.3.11</v>
          </cell>
        </row>
        <row r="44">
          <cell r="A44" t="str">
            <v>201.8</v>
          </cell>
          <cell r="B44" t="str">
            <v>3.6.1.3.15</v>
          </cell>
        </row>
        <row r="45">
          <cell r="A45" t="str">
            <v>201.8P</v>
          </cell>
          <cell r="B45" t="str">
            <v>3.6.1.3</v>
          </cell>
        </row>
        <row r="46">
          <cell r="A46" t="str">
            <v>201.9</v>
          </cell>
          <cell r="B46" t="str">
            <v>3.6.1.3.33</v>
          </cell>
        </row>
        <row r="47">
          <cell r="A47" t="str">
            <v>210.1</v>
          </cell>
          <cell r="B47" t="str">
            <v>3.6.2.1.1 </v>
          </cell>
        </row>
        <row r="48">
          <cell r="A48" t="str">
            <v>210.1.1</v>
          </cell>
          <cell r="B48" t="str">
            <v xml:space="preserve">3.6.2.1.1 </v>
          </cell>
        </row>
        <row r="49">
          <cell r="A49" t="str">
            <v>210.1.1</v>
          </cell>
          <cell r="B49" t="str">
            <v xml:space="preserve">3.6.2.1.1 </v>
          </cell>
        </row>
        <row r="50">
          <cell r="A50" t="str">
            <v>210.1.1 Y 210.1.2</v>
          </cell>
          <cell r="B50" t="str">
            <v>3.6.1.3.11</v>
          </cell>
        </row>
        <row r="51">
          <cell r="A51" t="str">
            <v>210.1.2</v>
          </cell>
          <cell r="B51" t="str">
            <v>3.6.2.1.3 </v>
          </cell>
        </row>
        <row r="52">
          <cell r="A52" t="str">
            <v>210.2</v>
          </cell>
          <cell r="B52" t="str">
            <v>3.6.2.1.3</v>
          </cell>
        </row>
        <row r="53">
          <cell r="A53" t="str">
            <v>210.2 OTRA</v>
          </cell>
          <cell r="B53" t="str">
            <v>3.6.1.3.11</v>
          </cell>
        </row>
        <row r="54">
          <cell r="A54" t="str">
            <v>210.2 OTRA</v>
          </cell>
          <cell r="B54" t="str">
            <v>3.6.2.1.3 </v>
          </cell>
        </row>
        <row r="55">
          <cell r="A55" t="str">
            <v>210.2.1</v>
          </cell>
          <cell r="B55" t="str">
            <v>3.6.2.1.3</v>
          </cell>
        </row>
        <row r="56">
          <cell r="A56" t="str">
            <v>210.2.1 Y 210.2.3</v>
          </cell>
          <cell r="B56" t="str">
            <v>3.6.2.1.3</v>
          </cell>
        </row>
        <row r="57">
          <cell r="A57" t="str">
            <v>210.2.2</v>
          </cell>
          <cell r="B57" t="str">
            <v>3.6.2.1.5</v>
          </cell>
        </row>
        <row r="58">
          <cell r="A58" t="str">
            <v>210.2.2 Y 210.2.4</v>
          </cell>
          <cell r="B58" t="str">
            <v>3.6.2.1.5</v>
          </cell>
        </row>
        <row r="59">
          <cell r="A59" t="str">
            <v>210.2.3</v>
          </cell>
          <cell r="B59" t="str">
            <v>3.6.2.1.5</v>
          </cell>
        </row>
        <row r="60">
          <cell r="A60" t="str">
            <v>210.2.4</v>
          </cell>
          <cell r="B60" t="str">
            <v>3.6.2.1.5</v>
          </cell>
        </row>
        <row r="61">
          <cell r="A61" t="str">
            <v>210.3</v>
          </cell>
          <cell r="B61" t="str">
            <v>3.6.2.1.5</v>
          </cell>
        </row>
        <row r="62">
          <cell r="A62" t="str">
            <v>211.1</v>
          </cell>
          <cell r="B62" t="str">
            <v xml:space="preserve">3.6.2.2.1  </v>
          </cell>
        </row>
        <row r="63">
          <cell r="A63" t="str">
            <v>211.1P</v>
          </cell>
          <cell r="B63" t="str">
            <v>3.6.2.2</v>
          </cell>
        </row>
        <row r="64">
          <cell r="A64" t="str">
            <v>211.1P1</v>
          </cell>
          <cell r="B64" t="str">
            <v>3.6.1.3</v>
          </cell>
        </row>
        <row r="65">
          <cell r="A65" t="str">
            <v>220.1</v>
          </cell>
          <cell r="B65" t="str">
            <v>3.6.2.3.1</v>
          </cell>
        </row>
        <row r="66">
          <cell r="A66" t="str">
            <v>221.1</v>
          </cell>
          <cell r="B66" t="str">
            <v>3.6.2.4.2</v>
          </cell>
        </row>
        <row r="67">
          <cell r="A67" t="str">
            <v>221.2</v>
          </cell>
          <cell r="B67" t="str">
            <v>3.6.2.4.1</v>
          </cell>
        </row>
        <row r="68">
          <cell r="A68" t="str">
            <v>225.1P</v>
          </cell>
          <cell r="B68" t="str">
            <v>3.2.8.1.1 </v>
          </cell>
        </row>
        <row r="69">
          <cell r="A69" t="str">
            <v>225.2P</v>
          </cell>
          <cell r="B69" t="str">
            <v> 3.2.8.1.2 </v>
          </cell>
        </row>
        <row r="70">
          <cell r="A70" t="str">
            <v>225P</v>
          </cell>
          <cell r="B70" t="str">
            <v>3.2.8.1.1 </v>
          </cell>
        </row>
        <row r="71">
          <cell r="A71" t="str">
            <v>230.1</v>
          </cell>
          <cell r="B71" t="str">
            <v>3.6.2.5.1</v>
          </cell>
        </row>
        <row r="72">
          <cell r="A72" t="str">
            <v>230.2</v>
          </cell>
          <cell r="B72" t="str">
            <v>3.6.2.5.2</v>
          </cell>
        </row>
        <row r="73">
          <cell r="A73" t="str">
            <v>231.1</v>
          </cell>
          <cell r="B73" t="str">
            <v>3.6.8.2 </v>
          </cell>
        </row>
        <row r="74">
          <cell r="A74" t="str">
            <v>232.1</v>
          </cell>
          <cell r="B74" t="str">
            <v>3.6.8.2 </v>
          </cell>
        </row>
        <row r="75">
          <cell r="A75" t="str">
            <v>234.1</v>
          </cell>
          <cell r="B75" t="str">
            <v>3.6.8.2 </v>
          </cell>
        </row>
        <row r="76">
          <cell r="A76" t="str">
            <v>310.1</v>
          </cell>
          <cell r="B76" t="str">
            <v>3.6.3.1.1</v>
          </cell>
        </row>
        <row r="77">
          <cell r="A77" t="str">
            <v>311.1</v>
          </cell>
          <cell r="B77" t="str">
            <v>3.6.3.2.1</v>
          </cell>
        </row>
        <row r="78">
          <cell r="A78" t="str">
            <v>311.1P1</v>
          </cell>
          <cell r="B78" t="str">
            <v>3.6.3.2</v>
          </cell>
        </row>
        <row r="79">
          <cell r="A79" t="str">
            <v>311.1P2</v>
          </cell>
          <cell r="B79" t="str">
            <v>3.6.3.2</v>
          </cell>
        </row>
        <row r="80">
          <cell r="A80" t="str">
            <v>311.1P3</v>
          </cell>
          <cell r="B80" t="str">
            <v>3.6.3.2</v>
          </cell>
        </row>
        <row r="81">
          <cell r="A81" t="str">
            <v>311P1</v>
          </cell>
          <cell r="B81" t="str">
            <v>3.6.3.2</v>
          </cell>
        </row>
        <row r="82">
          <cell r="A82" t="str">
            <v>311P2</v>
          </cell>
          <cell r="B82" t="str">
            <v>3.6.3.2</v>
          </cell>
        </row>
        <row r="83">
          <cell r="A83" t="str">
            <v>311P3</v>
          </cell>
          <cell r="B83" t="str">
            <v>3.6.3.2</v>
          </cell>
        </row>
        <row r="84">
          <cell r="A84" t="str">
            <v>312.1</v>
          </cell>
          <cell r="B84" t="str">
            <v>3.6.3.2</v>
          </cell>
        </row>
        <row r="85">
          <cell r="A85" t="str">
            <v>312.2</v>
          </cell>
          <cell r="B85" t="str">
            <v>3.6.3.2</v>
          </cell>
        </row>
        <row r="86">
          <cell r="A86" t="str">
            <v>312.3</v>
          </cell>
          <cell r="B86" t="str">
            <v>3.6.3.2</v>
          </cell>
        </row>
        <row r="87">
          <cell r="A87" t="str">
            <v>312.4</v>
          </cell>
          <cell r="B87" t="str">
            <v>3.6.3.3</v>
          </cell>
        </row>
        <row r="88">
          <cell r="A88" t="str">
            <v>320.1</v>
          </cell>
          <cell r="B88" t="str">
            <v xml:space="preserve"> 3.6.3.4.2</v>
          </cell>
        </row>
        <row r="89">
          <cell r="A89" t="str">
            <v>320.2</v>
          </cell>
          <cell r="B89" t="str">
            <v>3.6.3.4.4</v>
          </cell>
        </row>
        <row r="90">
          <cell r="A90" t="str">
            <v>320.3</v>
          </cell>
          <cell r="B90" t="str">
            <v> 3.6.3.4.4</v>
          </cell>
        </row>
        <row r="91">
          <cell r="A91" t="str">
            <v>320.4</v>
          </cell>
          <cell r="B91" t="str">
            <v>3.6.3.4.7</v>
          </cell>
        </row>
        <row r="92">
          <cell r="A92" t="str">
            <v>330.1</v>
          </cell>
          <cell r="B92" t="str">
            <v>3.6.3.6.2</v>
          </cell>
        </row>
        <row r="93">
          <cell r="A93" t="str">
            <v>330.2</v>
          </cell>
          <cell r="B93" t="str">
            <v>3.6.3.6.3</v>
          </cell>
        </row>
        <row r="94">
          <cell r="A94" t="str">
            <v>340.1</v>
          </cell>
          <cell r="B94" t="str">
            <v>3.6.3.7.1</v>
          </cell>
        </row>
        <row r="95">
          <cell r="A95" t="str">
            <v>340.2</v>
          </cell>
          <cell r="B95" t="str">
            <v>3.6.3.7.3</v>
          </cell>
        </row>
        <row r="96">
          <cell r="A96" t="str">
            <v>340.3</v>
          </cell>
          <cell r="B96" t="str">
            <v>3.6.3.7.5</v>
          </cell>
        </row>
        <row r="97">
          <cell r="A97" t="str">
            <v>340P</v>
          </cell>
          <cell r="B97" t="str">
            <v>3.6.3.7</v>
          </cell>
        </row>
        <row r="98">
          <cell r="A98" t="str">
            <v>341.1</v>
          </cell>
          <cell r="B98" t="str">
            <v>3.6.3.7</v>
          </cell>
        </row>
        <row r="99">
          <cell r="A99" t="str">
            <v>341.1P</v>
          </cell>
          <cell r="B99" t="str">
            <v> 3.6.3.7.17</v>
          </cell>
        </row>
        <row r="100">
          <cell r="A100" t="str">
            <v>341.2</v>
          </cell>
          <cell r="B100" t="str">
            <v>3.6.4.1.8</v>
          </cell>
        </row>
        <row r="101">
          <cell r="A101" t="str">
            <v>342.1</v>
          </cell>
          <cell r="B101" t="str">
            <v>3.6.4.1</v>
          </cell>
        </row>
        <row r="102">
          <cell r="A102" t="str">
            <v>342P</v>
          </cell>
          <cell r="B102" t="str">
            <v>3.6.3.7.16 </v>
          </cell>
        </row>
        <row r="103">
          <cell r="A103" t="str">
            <v>343P</v>
          </cell>
          <cell r="B103" t="str">
            <v> 3.6.3.7.17 </v>
          </cell>
        </row>
        <row r="104">
          <cell r="A104" t="str">
            <v>410.1</v>
          </cell>
          <cell r="B104" t="str">
            <v>3.6.4.1.1</v>
          </cell>
        </row>
        <row r="105">
          <cell r="A105" t="str">
            <v>410.1P2</v>
          </cell>
          <cell r="B105" t="str">
            <v>3.6.4.1</v>
          </cell>
        </row>
        <row r="106">
          <cell r="A106" t="str">
            <v>410.2</v>
          </cell>
          <cell r="B106" t="str">
            <v>3.6.4.1.2</v>
          </cell>
        </row>
        <row r="107">
          <cell r="A107" t="str">
            <v>411.1</v>
          </cell>
          <cell r="B107" t="str">
            <v>3.6.4.2.1</v>
          </cell>
        </row>
        <row r="108">
          <cell r="A108" t="str">
            <v>411.2</v>
          </cell>
          <cell r="B108" t="str">
            <v>3.6.4.2.2</v>
          </cell>
        </row>
        <row r="109">
          <cell r="A109" t="str">
            <v>411.3</v>
          </cell>
          <cell r="B109" t="str">
            <v>3.6.4.2.3</v>
          </cell>
        </row>
        <row r="110">
          <cell r="A110" t="str">
            <v>413.1</v>
          </cell>
          <cell r="B110" t="str">
            <v>3.6.2.1</v>
          </cell>
        </row>
        <row r="111">
          <cell r="A111" t="str">
            <v>414.1</v>
          </cell>
          <cell r="B111" t="str">
            <v>3.6.4.1.3</v>
          </cell>
        </row>
        <row r="112">
          <cell r="A112" t="str">
            <v>414.2</v>
          </cell>
          <cell r="B112" t="str">
            <v>3.6.4.1.4</v>
          </cell>
        </row>
        <row r="113">
          <cell r="A113" t="str">
            <v>414.3</v>
          </cell>
          <cell r="B113" t="str">
            <v>3.6.4.1.5</v>
          </cell>
        </row>
        <row r="114">
          <cell r="A114" t="str">
            <v>414.4</v>
          </cell>
          <cell r="B114" t="str">
            <v>3.6.4.1.6</v>
          </cell>
        </row>
        <row r="115">
          <cell r="A115" t="str">
            <v>414.5</v>
          </cell>
          <cell r="B115" t="str">
            <v>3.6.4.1</v>
          </cell>
        </row>
        <row r="116">
          <cell r="A116" t="str">
            <v>415.1</v>
          </cell>
          <cell r="B116" t="str">
            <v>3.6.4.2.5</v>
          </cell>
        </row>
        <row r="117">
          <cell r="A117" t="str">
            <v>416.2</v>
          </cell>
          <cell r="B117" t="str">
            <v>3.6.4</v>
          </cell>
        </row>
        <row r="118">
          <cell r="A118" t="str">
            <v>420.1</v>
          </cell>
          <cell r="B118" t="str">
            <v xml:space="preserve">3.6.4.3.1 </v>
          </cell>
        </row>
        <row r="119">
          <cell r="A119" t="str">
            <v>420.2</v>
          </cell>
          <cell r="B119" t="str">
            <v>3.6.4.3.2</v>
          </cell>
        </row>
        <row r="120">
          <cell r="A120" t="str">
            <v>421.1</v>
          </cell>
          <cell r="B120" t="str">
            <v>3.6.4.4.2</v>
          </cell>
        </row>
        <row r="121">
          <cell r="A121" t="str">
            <v>421.2</v>
          </cell>
          <cell r="B121" t="str">
            <v>3.6.4.4.3</v>
          </cell>
        </row>
        <row r="122">
          <cell r="A122" t="str">
            <v>421.3</v>
          </cell>
          <cell r="B122" t="str">
            <v>3.6.4.4.4</v>
          </cell>
        </row>
        <row r="123">
          <cell r="A123" t="str">
            <v>421.4</v>
          </cell>
          <cell r="B123" t="str">
            <v>3.6.4.4.5</v>
          </cell>
        </row>
        <row r="124">
          <cell r="A124" t="str">
            <v>430.1</v>
          </cell>
          <cell r="B124" t="str">
            <v>3.6.4.5.1</v>
          </cell>
        </row>
        <row r="125">
          <cell r="A125" t="str">
            <v>430.2</v>
          </cell>
          <cell r="B125" t="str">
            <v>3.6.4.5.2</v>
          </cell>
        </row>
        <row r="126">
          <cell r="A126" t="str">
            <v>431.1</v>
          </cell>
          <cell r="B126" t="str">
            <v>3.6.4.6.1</v>
          </cell>
        </row>
        <row r="127">
          <cell r="A127" t="str">
            <v>431.2</v>
          </cell>
          <cell r="B127" t="str">
            <v>3.6.4.6.2</v>
          </cell>
        </row>
        <row r="128">
          <cell r="A128" t="str">
            <v>432.1</v>
          </cell>
          <cell r="B128" t="str">
            <v>3.6.4.7.1</v>
          </cell>
        </row>
        <row r="129">
          <cell r="A129" t="str">
            <v>432.2</v>
          </cell>
          <cell r="B129" t="str">
            <v>3.6.4.7.1</v>
          </cell>
        </row>
        <row r="130">
          <cell r="A130" t="str">
            <v>433.1</v>
          </cell>
          <cell r="B130" t="str">
            <v>3.6.4.8.1</v>
          </cell>
        </row>
        <row r="131">
          <cell r="A131" t="str">
            <v>433.2</v>
          </cell>
          <cell r="B131" t="str">
            <v>3.6.4.8.2</v>
          </cell>
        </row>
        <row r="132">
          <cell r="A132" t="str">
            <v>433.3</v>
          </cell>
          <cell r="B132" t="str">
            <v>3.6.4.8.3</v>
          </cell>
        </row>
        <row r="133">
          <cell r="A133" t="str">
            <v>433.4</v>
          </cell>
          <cell r="B133" t="str">
            <v>3.6.4.8.4</v>
          </cell>
        </row>
        <row r="134">
          <cell r="A134" t="str">
            <v>433.5</v>
          </cell>
          <cell r="B134" t="str">
            <v>3.6.4.8.5</v>
          </cell>
        </row>
        <row r="135">
          <cell r="A135" t="str">
            <v>433.6</v>
          </cell>
          <cell r="B135" t="str">
            <v>3.6.4.8.6</v>
          </cell>
        </row>
        <row r="136">
          <cell r="A136" t="str">
            <v>433.7</v>
          </cell>
          <cell r="B136" t="str">
            <v>3.6.4.8.7</v>
          </cell>
        </row>
        <row r="137">
          <cell r="A137" t="str">
            <v>433.8</v>
          </cell>
          <cell r="B137" t="str">
            <v>3.6.4.8.8</v>
          </cell>
        </row>
        <row r="138">
          <cell r="A138" t="str">
            <v>440.1</v>
          </cell>
          <cell r="B138" t="str">
            <v>3.6.4.9.1</v>
          </cell>
        </row>
        <row r="139">
          <cell r="A139" t="str">
            <v>440.1P</v>
          </cell>
          <cell r="B139" t="str">
            <v>3.6.4.9</v>
          </cell>
        </row>
        <row r="140">
          <cell r="A140" t="str">
            <v>440.2</v>
          </cell>
          <cell r="B140" t="str">
            <v>3.6.4.9.2</v>
          </cell>
        </row>
        <row r="141">
          <cell r="A141" t="str">
            <v>440.2P</v>
          </cell>
          <cell r="B141" t="str">
            <v>3.6.4.9</v>
          </cell>
        </row>
        <row r="142">
          <cell r="A142" t="str">
            <v>440.3</v>
          </cell>
          <cell r="B142" t="str">
            <v>3.6.4.9.3</v>
          </cell>
        </row>
        <row r="143">
          <cell r="A143" t="str">
            <v>440.3P</v>
          </cell>
          <cell r="B143" t="str">
            <v>3.6.4.9</v>
          </cell>
        </row>
        <row r="144">
          <cell r="A144" t="str">
            <v>440.4</v>
          </cell>
          <cell r="B144" t="str">
            <v>3.6.4.9.4</v>
          </cell>
        </row>
        <row r="145">
          <cell r="A145" t="str">
            <v>441.1</v>
          </cell>
          <cell r="B145" t="str">
            <v>3.6.4.10.1</v>
          </cell>
        </row>
        <row r="146">
          <cell r="A146" t="str">
            <v>441.1P</v>
          </cell>
          <cell r="B146" t="str">
            <v>3.6.4.10</v>
          </cell>
        </row>
        <row r="147">
          <cell r="A147" t="str">
            <v>441.2</v>
          </cell>
          <cell r="B147" t="str">
            <v>3.6.4.10.2</v>
          </cell>
        </row>
        <row r="148">
          <cell r="A148" t="str">
            <v>441.2P</v>
          </cell>
          <cell r="B148" t="str">
            <v>3.6.4.10</v>
          </cell>
        </row>
        <row r="149">
          <cell r="A149" t="str">
            <v>441.3</v>
          </cell>
          <cell r="B149" t="str">
            <v>3.6.4.10.3</v>
          </cell>
        </row>
        <row r="150">
          <cell r="A150" t="str">
            <v>441.3P</v>
          </cell>
          <cell r="B150" t="str">
            <v>3.6.4.10</v>
          </cell>
        </row>
        <row r="151">
          <cell r="A151" t="str">
            <v>441.4</v>
          </cell>
          <cell r="B151" t="str">
            <v>3.6.4.10.4</v>
          </cell>
        </row>
        <row r="152">
          <cell r="A152" t="str">
            <v>450.1</v>
          </cell>
          <cell r="B152" t="str">
            <v>3.6.4.11.2</v>
          </cell>
        </row>
        <row r="153">
          <cell r="A153" t="str">
            <v>450.1.1</v>
          </cell>
          <cell r="B153" t="str">
            <v>3.6.4.11</v>
          </cell>
        </row>
        <row r="154">
          <cell r="A154" t="str">
            <v>450.1.1P</v>
          </cell>
          <cell r="B154" t="str">
            <v>3.6.4</v>
          </cell>
        </row>
        <row r="155">
          <cell r="A155" t="str">
            <v>450.1.2</v>
          </cell>
          <cell r="B155" t="str">
            <v>3.6.4.11</v>
          </cell>
        </row>
        <row r="156">
          <cell r="A156" t="str">
            <v>450.1.2P</v>
          </cell>
          <cell r="B156" t="str">
            <v>3.6.4</v>
          </cell>
        </row>
        <row r="157">
          <cell r="A157" t="str">
            <v>450.1P</v>
          </cell>
          <cell r="B157" t="str">
            <v>3.6.4.11</v>
          </cell>
        </row>
        <row r="158">
          <cell r="A158" t="str">
            <v>450.2</v>
          </cell>
          <cell r="B158" t="str">
            <v>3.6.4.11.3</v>
          </cell>
        </row>
        <row r="159">
          <cell r="A159" t="str">
            <v>450.2P</v>
          </cell>
          <cell r="B159" t="str">
            <v>3.6.4.11</v>
          </cell>
        </row>
        <row r="160">
          <cell r="A160" t="str">
            <v>450.3</v>
          </cell>
          <cell r="B160" t="str">
            <v>3.6.4.11.4</v>
          </cell>
        </row>
        <row r="161">
          <cell r="A161" t="str">
            <v>450.3P</v>
          </cell>
          <cell r="B161" t="str">
            <v>3.6.4.11</v>
          </cell>
        </row>
        <row r="162">
          <cell r="A162" t="str">
            <v>450.4</v>
          </cell>
          <cell r="B162" t="str">
            <v>3.6.4</v>
          </cell>
        </row>
        <row r="163">
          <cell r="A163" t="str">
            <v>450.4P</v>
          </cell>
          <cell r="B163" t="str">
            <v>3.6.4</v>
          </cell>
        </row>
        <row r="164">
          <cell r="A164" t="str">
            <v>450.5</v>
          </cell>
          <cell r="B164" t="str">
            <v>3.6.4</v>
          </cell>
        </row>
        <row r="165">
          <cell r="A165" t="str">
            <v>450.6</v>
          </cell>
          <cell r="B165" t="str">
            <v>3.6.4</v>
          </cell>
        </row>
        <row r="166">
          <cell r="A166" t="str">
            <v>450.7</v>
          </cell>
          <cell r="B166" t="str">
            <v>3.6.4</v>
          </cell>
        </row>
        <row r="167">
          <cell r="A167" t="str">
            <v>450.8</v>
          </cell>
          <cell r="B167" t="str">
            <v>3.6.4</v>
          </cell>
        </row>
        <row r="168">
          <cell r="A168" t="str">
            <v>450.9</v>
          </cell>
          <cell r="B168" t="str">
            <v>3.6.4.11.5</v>
          </cell>
        </row>
        <row r="169">
          <cell r="A169" t="str">
            <v>450.9P</v>
          </cell>
          <cell r="B169" t="str">
            <v>3.6.4.11.5</v>
          </cell>
        </row>
        <row r="170">
          <cell r="A170" t="str">
            <v>451.1</v>
          </cell>
          <cell r="B170" t="str">
            <v>3.6.4.12.1</v>
          </cell>
        </row>
        <row r="171">
          <cell r="A171" t="str">
            <v>451.1P</v>
          </cell>
          <cell r="B171" t="str">
            <v>3.6.4.12</v>
          </cell>
        </row>
        <row r="172">
          <cell r="A172" t="str">
            <v>451.2</v>
          </cell>
          <cell r="B172" t="str">
            <v>3.6.4.12.2</v>
          </cell>
        </row>
        <row r="173">
          <cell r="A173" t="str">
            <v>451.2P</v>
          </cell>
          <cell r="B173" t="str">
            <v>3.6.4.12</v>
          </cell>
        </row>
        <row r="174">
          <cell r="A174" t="str">
            <v>451.3</v>
          </cell>
          <cell r="B174" t="str">
            <v>3.6.4.12.3</v>
          </cell>
        </row>
        <row r="175">
          <cell r="A175" t="str">
            <v>451.3P</v>
          </cell>
          <cell r="B175" t="str">
            <v>3.6.4.12</v>
          </cell>
        </row>
        <row r="176">
          <cell r="A176" t="str">
            <v>451.4</v>
          </cell>
          <cell r="B176" t="str">
            <v>3.6.4.12</v>
          </cell>
        </row>
        <row r="177">
          <cell r="A177" t="str">
            <v>452.1</v>
          </cell>
          <cell r="B177" t="str">
            <v>3.6.4.13.1</v>
          </cell>
        </row>
        <row r="178">
          <cell r="A178" t="str">
            <v>452.1P</v>
          </cell>
          <cell r="B178" t="str">
            <v>3.6.4.13.1 </v>
          </cell>
        </row>
        <row r="179">
          <cell r="A179" t="str">
            <v>452.2</v>
          </cell>
          <cell r="B179" t="str">
            <v>3.6.4.13.2</v>
          </cell>
        </row>
        <row r="180">
          <cell r="A180" t="str">
            <v>452.2P</v>
          </cell>
          <cell r="B180" t="str">
            <v>3.6.4.13.2</v>
          </cell>
        </row>
        <row r="181">
          <cell r="A181" t="str">
            <v>452.3</v>
          </cell>
          <cell r="B181" t="str">
            <v>3.6.4.13.7</v>
          </cell>
        </row>
        <row r="182">
          <cell r="A182" t="str">
            <v>452.3P</v>
          </cell>
          <cell r="B182" t="str">
            <v>3.6.4.13.7</v>
          </cell>
        </row>
        <row r="183">
          <cell r="A183" t="str">
            <v>452.4</v>
          </cell>
          <cell r="B183" t="str">
            <v>3.6.4.13.8</v>
          </cell>
        </row>
        <row r="184">
          <cell r="A184" t="str">
            <v>452.4P</v>
          </cell>
          <cell r="B184" t="str">
            <v>3.6.4.13.8 </v>
          </cell>
        </row>
        <row r="185">
          <cell r="A185" t="str">
            <v>453.1</v>
          </cell>
          <cell r="B185" t="str">
            <v>3.6.4.13.7</v>
          </cell>
        </row>
        <row r="186">
          <cell r="A186" t="str">
            <v>460.1</v>
          </cell>
          <cell r="B186" t="str">
            <v>3.6.4.15.2</v>
          </cell>
        </row>
        <row r="187">
          <cell r="A187" t="str">
            <v>460.2</v>
          </cell>
          <cell r="B187" t="str">
            <v>3.6.4.15.2</v>
          </cell>
        </row>
        <row r="188">
          <cell r="A188" t="str">
            <v>460P</v>
          </cell>
          <cell r="B188" t="str">
            <v>3.6.4.15</v>
          </cell>
        </row>
        <row r="189">
          <cell r="A189" t="str">
            <v>461.1</v>
          </cell>
          <cell r="B189" t="str">
            <v>3.6.4.16.1</v>
          </cell>
        </row>
        <row r="190">
          <cell r="A190" t="str">
            <v>461.2</v>
          </cell>
          <cell r="B190" t="str">
            <v>3.6.4.16.2</v>
          </cell>
        </row>
        <row r="191">
          <cell r="A191" t="str">
            <v>462.1</v>
          </cell>
          <cell r="B191" t="str">
            <v>3.6.4.17.1 </v>
          </cell>
        </row>
        <row r="192">
          <cell r="A192" t="str">
            <v>462.1.1</v>
          </cell>
          <cell r="B192" t="str">
            <v>3.6.4.17.3</v>
          </cell>
        </row>
        <row r="193">
          <cell r="A193" t="str">
            <v>462.1.2</v>
          </cell>
          <cell r="B193" t="str">
            <v>3.6.4.17.4</v>
          </cell>
        </row>
        <row r="194">
          <cell r="A194" t="str">
            <v>462.1.3</v>
          </cell>
          <cell r="B194" t="str">
            <v>3.6.4.17</v>
          </cell>
        </row>
        <row r="195">
          <cell r="A195" t="str">
            <v>462.1.4</v>
          </cell>
          <cell r="B195" t="str">
            <v> 3.6.4.17.4 </v>
          </cell>
        </row>
        <row r="196">
          <cell r="A196" t="str">
            <v>462.1P</v>
          </cell>
          <cell r="B196" t="str">
            <v>3.6.4.17</v>
          </cell>
        </row>
        <row r="197">
          <cell r="A197" t="str">
            <v>462.2</v>
          </cell>
          <cell r="B197" t="str">
            <v>3.6.4.17</v>
          </cell>
        </row>
        <row r="198">
          <cell r="A198" t="str">
            <v>462.2P</v>
          </cell>
          <cell r="B198" t="str">
            <v>3.6.4.17</v>
          </cell>
        </row>
        <row r="199">
          <cell r="A199" t="str">
            <v>462.3</v>
          </cell>
          <cell r="B199" t="str">
            <v> 3.6.4.17.3 </v>
          </cell>
        </row>
        <row r="200">
          <cell r="A200" t="str">
            <v>462.3P</v>
          </cell>
          <cell r="B200" t="str">
            <v>3.6.4.17</v>
          </cell>
        </row>
        <row r="201">
          <cell r="A201" t="str">
            <v>462.4</v>
          </cell>
          <cell r="B201" t="str">
            <v> 3.6.4.17.4 </v>
          </cell>
        </row>
        <row r="202">
          <cell r="A202" t="str">
            <v>462.4P</v>
          </cell>
          <cell r="B202" t="str">
            <v>3.6.4.17</v>
          </cell>
        </row>
        <row r="203">
          <cell r="A203" t="str">
            <v>462.5</v>
          </cell>
          <cell r="B203" t="str">
            <v>3.6.4.17</v>
          </cell>
        </row>
        <row r="204">
          <cell r="A204" t="str">
            <v>464.1</v>
          </cell>
          <cell r="B204" t="str">
            <v>3.6.8</v>
          </cell>
        </row>
        <row r="205">
          <cell r="A205" t="str">
            <v>464.1</v>
          </cell>
          <cell r="B205" t="str">
            <v> 3.6.8.2.4 </v>
          </cell>
        </row>
        <row r="206">
          <cell r="A206" t="str">
            <v>464.1P</v>
          </cell>
          <cell r="B206" t="str">
            <v> 3.6.8.4.6 </v>
          </cell>
        </row>
        <row r="207">
          <cell r="A207" t="str">
            <v>464.2</v>
          </cell>
          <cell r="B207" t="str">
            <v>3.6.4.8 </v>
          </cell>
        </row>
        <row r="208">
          <cell r="A208" t="str">
            <v>464.2</v>
          </cell>
          <cell r="B208" t="str">
            <v> 3.6.8.4</v>
          </cell>
        </row>
        <row r="209">
          <cell r="A209" t="str">
            <v>464.3</v>
          </cell>
          <cell r="B209" t="str">
            <v>3.6.4.2</v>
          </cell>
        </row>
        <row r="210">
          <cell r="A210" t="str">
            <v>464.4</v>
          </cell>
          <cell r="B210" t="str">
            <v> 3.6.4.2.5 </v>
          </cell>
        </row>
        <row r="211">
          <cell r="A211" t="str">
            <v>465.1</v>
          </cell>
          <cell r="B211" t="str">
            <v>3.6.2.1</v>
          </cell>
        </row>
        <row r="212">
          <cell r="A212" t="str">
            <v>466.1</v>
          </cell>
          <cell r="B212" t="str">
            <v>3.6.4.7</v>
          </cell>
        </row>
        <row r="213">
          <cell r="A213" t="str">
            <v>466.2</v>
          </cell>
          <cell r="B213" t="str">
            <v>3.6.4.7</v>
          </cell>
        </row>
        <row r="214">
          <cell r="A214" t="str">
            <v>470.2 P</v>
          </cell>
          <cell r="B214" t="str">
            <v>3.6.4</v>
          </cell>
        </row>
        <row r="215">
          <cell r="A215" t="str">
            <v>500.1</v>
          </cell>
          <cell r="B215" t="str">
            <v>3.6.5.1</v>
          </cell>
        </row>
        <row r="216">
          <cell r="A216" t="str">
            <v>500.1P</v>
          </cell>
          <cell r="B216" t="str">
            <v>3.6.5.1</v>
          </cell>
        </row>
        <row r="217">
          <cell r="A217" t="str">
            <v>501.1</v>
          </cell>
          <cell r="B217" t="str">
            <v>1.35.1.1.3</v>
          </cell>
        </row>
        <row r="218">
          <cell r="A218" t="str">
            <v>510.1</v>
          </cell>
          <cell r="B218" t="str">
            <v>3.6.5.2.10</v>
          </cell>
        </row>
        <row r="219">
          <cell r="A219" t="str">
            <v>510.1P1</v>
          </cell>
          <cell r="B219" t="str">
            <v>3.6.5.2</v>
          </cell>
        </row>
        <row r="220">
          <cell r="A220" t="str">
            <v>510.1P2</v>
          </cell>
          <cell r="B220" t="str">
            <v>3.6.5.2.2</v>
          </cell>
        </row>
        <row r="221">
          <cell r="A221" t="str">
            <v>510.1P3</v>
          </cell>
          <cell r="B221" t="str">
            <v>3.6.5.2</v>
          </cell>
        </row>
        <row r="222">
          <cell r="A222" t="str">
            <v>510.2</v>
          </cell>
          <cell r="B222" t="str">
            <v>3.6.5.2</v>
          </cell>
        </row>
        <row r="223">
          <cell r="A223" t="str">
            <v>510.3</v>
          </cell>
          <cell r="B223" t="str">
            <v>3.6.5.2</v>
          </cell>
        </row>
        <row r="224">
          <cell r="A224" t="str">
            <v>510.4</v>
          </cell>
          <cell r="B224" t="str">
            <v>3.6.5.2</v>
          </cell>
        </row>
        <row r="225">
          <cell r="A225" t="str">
            <v>510P1</v>
          </cell>
          <cell r="B225" t="str">
            <v>3.6.5.2</v>
          </cell>
        </row>
        <row r="226">
          <cell r="A226" t="str">
            <v>510P2</v>
          </cell>
          <cell r="B226" t="str">
            <v>3.6.5.2.2</v>
          </cell>
        </row>
        <row r="227">
          <cell r="A227" t="str">
            <v>510P3</v>
          </cell>
          <cell r="B227" t="str">
            <v>3.6.5.2</v>
          </cell>
        </row>
        <row r="228">
          <cell r="A228" t="str">
            <v>600.1</v>
          </cell>
          <cell r="B228" t="str">
            <v>3.6.6.1.9</v>
          </cell>
        </row>
        <row r="229">
          <cell r="A229" t="str">
            <v>600.2</v>
          </cell>
          <cell r="B229" t="str">
            <v>3.6.6.1.9</v>
          </cell>
        </row>
        <row r="230">
          <cell r="A230" t="str">
            <v>600.2P</v>
          </cell>
          <cell r="B230" t="str">
            <v>3.6.6.1</v>
          </cell>
        </row>
        <row r="231">
          <cell r="A231" t="str">
            <v>600.3</v>
          </cell>
          <cell r="B231" t="str">
            <v>3.6.6.1.9</v>
          </cell>
        </row>
        <row r="232">
          <cell r="A232" t="str">
            <v>600.4</v>
          </cell>
          <cell r="B232" t="str">
            <v xml:space="preserve">3.6.6.1.10  </v>
          </cell>
        </row>
        <row r="233">
          <cell r="A233" t="str">
            <v>600.4P</v>
          </cell>
          <cell r="B233" t="str">
            <v>3.6.6.1</v>
          </cell>
        </row>
        <row r="234">
          <cell r="A234" t="str">
            <v>600.5</v>
          </cell>
          <cell r="B234" t="str">
            <v>3.6.6.1.11</v>
          </cell>
        </row>
        <row r="235">
          <cell r="A235" t="str">
            <v>600.5P</v>
          </cell>
          <cell r="B235" t="str">
            <v>3.6.6.1</v>
          </cell>
        </row>
        <row r="236">
          <cell r="A236" t="str">
            <v>610.1</v>
          </cell>
          <cell r="B236" t="str">
            <v xml:space="preserve">3.6.6.2.1   </v>
          </cell>
        </row>
        <row r="237">
          <cell r="A237" t="str">
            <v>610.1P</v>
          </cell>
          <cell r="B237" t="str">
            <v>3.6.2.4.2</v>
          </cell>
        </row>
        <row r="238">
          <cell r="A238" t="str">
            <v>610.2</v>
          </cell>
          <cell r="B238" t="str">
            <v>3.6.6.2.4</v>
          </cell>
        </row>
        <row r="239">
          <cell r="A239" t="str">
            <v>620.1</v>
          </cell>
          <cell r="B239" t="str">
            <v>3.6.6.3.1</v>
          </cell>
        </row>
        <row r="240">
          <cell r="A240" t="str">
            <v>620.1P</v>
          </cell>
          <cell r="B240" t="str">
            <v>3.6.6.4</v>
          </cell>
        </row>
        <row r="241">
          <cell r="A241" t="str">
            <v>620.2</v>
          </cell>
          <cell r="B241" t="str">
            <v>3.6.6.3.2</v>
          </cell>
        </row>
        <row r="242">
          <cell r="A242" t="str">
            <v>620.3</v>
          </cell>
          <cell r="B242" t="str">
            <v>3.6.6.4.6</v>
          </cell>
        </row>
        <row r="243">
          <cell r="A243" t="str">
            <v>620.4</v>
          </cell>
          <cell r="B243" t="str">
            <v>3.6.6.4</v>
          </cell>
        </row>
        <row r="244">
          <cell r="A244" t="str">
            <v>620P</v>
          </cell>
          <cell r="B244" t="str">
            <v>3.6.6.4</v>
          </cell>
        </row>
        <row r="245">
          <cell r="A245" t="str">
            <v>621.1</v>
          </cell>
          <cell r="B245" t="str">
            <v>3.6.6.4.1</v>
          </cell>
        </row>
        <row r="246">
          <cell r="A246" t="str">
            <v>621.1 P</v>
          </cell>
          <cell r="B246" t="str">
            <v>3.6.6.4</v>
          </cell>
        </row>
        <row r="247">
          <cell r="A247" t="str">
            <v>621.1.2</v>
          </cell>
          <cell r="B247" t="str">
            <v>3.6.6.4.1</v>
          </cell>
        </row>
        <row r="248">
          <cell r="A248" t="str">
            <v>621.1P</v>
          </cell>
          <cell r="B248" t="str">
            <v>3.6.6.4</v>
          </cell>
        </row>
        <row r="249">
          <cell r="A249" t="str">
            <v>621.1P2</v>
          </cell>
          <cell r="B249" t="str">
            <v>3.6.6.4</v>
          </cell>
        </row>
        <row r="250">
          <cell r="A250" t="str">
            <v>621.1P3</v>
          </cell>
          <cell r="B250" t="str">
            <v>3.6.6.4</v>
          </cell>
        </row>
        <row r="251">
          <cell r="A251" t="str">
            <v>621.1P4</v>
          </cell>
          <cell r="B251" t="str">
            <v>3.6.6.4</v>
          </cell>
        </row>
        <row r="252">
          <cell r="A252" t="str">
            <v>621.1P5</v>
          </cell>
          <cell r="B252" t="str">
            <v>3.6.6.4</v>
          </cell>
        </row>
        <row r="253">
          <cell r="A253" t="str">
            <v>621.1P6</v>
          </cell>
          <cell r="B253" t="str">
            <v>3.6.6.4</v>
          </cell>
        </row>
        <row r="254">
          <cell r="A254" t="str">
            <v>621.1P7</v>
          </cell>
          <cell r="B254" t="str">
            <v>3.6.6.4</v>
          </cell>
        </row>
        <row r="255">
          <cell r="A255" t="str">
            <v>621.2</v>
          </cell>
          <cell r="B255" t="str">
            <v>3.6.6.4.2</v>
          </cell>
        </row>
        <row r="256">
          <cell r="A256" t="str">
            <v>621.3</v>
          </cell>
          <cell r="B256" t="str">
            <v>3.6.6.4.3</v>
          </cell>
        </row>
        <row r="257">
          <cell r="A257" t="str">
            <v>621.4</v>
          </cell>
          <cell r="B257" t="str">
            <v xml:space="preserve"> 3.6.6.4.4</v>
          </cell>
        </row>
        <row r="258">
          <cell r="A258" t="str">
            <v>621.5</v>
          </cell>
          <cell r="B258" t="str">
            <v>3.6.6.5.5</v>
          </cell>
        </row>
        <row r="259">
          <cell r="A259" t="str">
            <v>621.5P</v>
          </cell>
          <cell r="B259" t="str">
            <v>3.6.6.4.5</v>
          </cell>
        </row>
        <row r="260">
          <cell r="A260" t="str">
            <v>621.6</v>
          </cell>
          <cell r="B260" t="str">
            <v xml:space="preserve"> 3.6.6.4.6 </v>
          </cell>
        </row>
        <row r="261">
          <cell r="A261" t="str">
            <v>621.7</v>
          </cell>
          <cell r="B261" t="str">
            <v>3.6.6.4</v>
          </cell>
        </row>
        <row r="262">
          <cell r="A262" t="str">
            <v>622.1</v>
          </cell>
          <cell r="B262" t="str">
            <v>3.6.6.5.1</v>
          </cell>
        </row>
        <row r="263">
          <cell r="A263" t="str">
            <v>622.2</v>
          </cell>
          <cell r="B263" t="str">
            <v>3.6.6.5.3</v>
          </cell>
        </row>
        <row r="264">
          <cell r="A264" t="str">
            <v>622.3</v>
          </cell>
          <cell r="B264" t="str">
            <v>3.6.6.5.2</v>
          </cell>
        </row>
        <row r="265">
          <cell r="A265" t="str">
            <v>622.4</v>
          </cell>
          <cell r="B265" t="str">
            <v>3.6.6.5.4 </v>
          </cell>
        </row>
        <row r="266">
          <cell r="A266" t="str">
            <v>622.5</v>
          </cell>
          <cell r="B266" t="str">
            <v>3.6.6.5.5</v>
          </cell>
        </row>
        <row r="267">
          <cell r="A267" t="str">
            <v>623.1</v>
          </cell>
          <cell r="B267" t="str">
            <v>3.6.6.8</v>
          </cell>
        </row>
        <row r="268">
          <cell r="A268" t="str">
            <v>623.2</v>
          </cell>
          <cell r="B268" t="str">
            <v>3.6.6.8</v>
          </cell>
        </row>
        <row r="269">
          <cell r="A269" t="str">
            <v>623P</v>
          </cell>
          <cell r="B269" t="str">
            <v>3.6.6.8</v>
          </cell>
        </row>
        <row r="270">
          <cell r="A270" t="str">
            <v>623P1</v>
          </cell>
          <cell r="B270" t="str">
            <v>3.6.6.8</v>
          </cell>
        </row>
        <row r="271">
          <cell r="A271" t="str">
            <v>630.1</v>
          </cell>
          <cell r="B271" t="str">
            <v>3.6.6.6.8</v>
          </cell>
        </row>
        <row r="272">
          <cell r="A272" t="str">
            <v>630.1.5P</v>
          </cell>
          <cell r="B272" t="str">
            <v>3.3.6.10</v>
          </cell>
        </row>
        <row r="273">
          <cell r="A273" t="str">
            <v>630.2</v>
          </cell>
          <cell r="B273" t="str">
            <v>3.6.6.6.17</v>
          </cell>
        </row>
        <row r="274">
          <cell r="A274" t="str">
            <v>630.2P</v>
          </cell>
          <cell r="B274" t="str">
            <v> 3.3.6.10.2 </v>
          </cell>
        </row>
        <row r="275">
          <cell r="A275" t="str">
            <v>630.3</v>
          </cell>
          <cell r="B275" t="str">
            <v xml:space="preserve"> 3.6.6.6.26</v>
          </cell>
        </row>
        <row r="276">
          <cell r="A276" t="str">
            <v>630.4</v>
          </cell>
          <cell r="B276" t="str">
            <v xml:space="preserve">3.6.6.6.35 </v>
          </cell>
        </row>
        <row r="277">
          <cell r="A277" t="str">
            <v>630.4 P</v>
          </cell>
          <cell r="B277" t="str">
            <v>3.3.5.3.6</v>
          </cell>
        </row>
        <row r="278">
          <cell r="A278" t="str">
            <v>630.4 P</v>
          </cell>
          <cell r="B278" t="str">
            <v>3.6.6.6</v>
          </cell>
        </row>
        <row r="279">
          <cell r="A279" t="str">
            <v>630.4.1 P</v>
          </cell>
          <cell r="B279" t="str">
            <v>3.3.5.3.6</v>
          </cell>
        </row>
        <row r="280">
          <cell r="A280" t="str">
            <v>630.4.2 P</v>
          </cell>
          <cell r="B280" t="str">
            <v>3.6.6.21.2</v>
          </cell>
        </row>
        <row r="281">
          <cell r="A281" t="str">
            <v>630.5</v>
          </cell>
          <cell r="B281" t="str">
            <v>3.6.6.6.44</v>
          </cell>
        </row>
        <row r="282">
          <cell r="A282" t="str">
            <v>630.6</v>
          </cell>
          <cell r="B282" t="str">
            <v>3.6.6.6.46</v>
          </cell>
        </row>
        <row r="283">
          <cell r="A283" t="str">
            <v>630.7</v>
          </cell>
          <cell r="B283" t="str">
            <v>3.6.6.6.47</v>
          </cell>
        </row>
        <row r="284">
          <cell r="A284" t="str">
            <v>630.7 P</v>
          </cell>
          <cell r="B284" t="str">
            <v>3.6.6.6</v>
          </cell>
        </row>
        <row r="285">
          <cell r="A285" t="str">
            <v>6302P</v>
          </cell>
          <cell r="B285" t="str">
            <v>3.3.5.2</v>
          </cell>
        </row>
        <row r="286">
          <cell r="A286" t="str">
            <v>630P</v>
          </cell>
          <cell r="B286" t="str">
            <v>3.3.5.3.6</v>
          </cell>
        </row>
        <row r="287">
          <cell r="A287" t="str">
            <v>631.1</v>
          </cell>
          <cell r="B287" t="str">
            <v>3.6.6.21.2</v>
          </cell>
        </row>
        <row r="288">
          <cell r="A288" t="str">
            <v>631P</v>
          </cell>
          <cell r="B288" t="str">
            <v>3.6.6.21.2</v>
          </cell>
        </row>
        <row r="289">
          <cell r="A289" t="str">
            <v>631P</v>
          </cell>
          <cell r="B289" t="str">
            <v>3.6.6.21.2</v>
          </cell>
        </row>
        <row r="290">
          <cell r="A290" t="str">
            <v>632.1</v>
          </cell>
          <cell r="B290" t="str">
            <v>3.6.6.7.1</v>
          </cell>
        </row>
        <row r="291">
          <cell r="A291" t="str">
            <v>632.2</v>
          </cell>
          <cell r="B291" t="str">
            <v>3.6.6.7.2</v>
          </cell>
        </row>
        <row r="292">
          <cell r="A292" t="str">
            <v>632.2</v>
          </cell>
          <cell r="B292" t="str">
            <v>3.6.6.7</v>
          </cell>
        </row>
        <row r="293">
          <cell r="A293" t="str">
            <v>632.3</v>
          </cell>
          <cell r="B293" t="str">
            <v>3.6.6.7</v>
          </cell>
        </row>
        <row r="294">
          <cell r="A294" t="str">
            <v>632.4</v>
          </cell>
          <cell r="B294" t="str">
            <v>3.6.6.7</v>
          </cell>
        </row>
        <row r="295">
          <cell r="A295" t="str">
            <v>632P</v>
          </cell>
          <cell r="B295" t="str">
            <v>3.6.6.11</v>
          </cell>
        </row>
        <row r="296">
          <cell r="A296" t="str">
            <v>633.1</v>
          </cell>
          <cell r="B296" t="str">
            <v>3.6.6.7.2</v>
          </cell>
        </row>
        <row r="297">
          <cell r="A297" t="str">
            <v>633.3P</v>
          </cell>
          <cell r="B297" t="str">
            <v> 3.3.6.10.3 </v>
          </cell>
        </row>
        <row r="298">
          <cell r="A298" t="str">
            <v>640.1</v>
          </cell>
          <cell r="B298" t="str">
            <v>3.6.6.8.1 </v>
          </cell>
        </row>
        <row r="299">
          <cell r="A299" t="str">
            <v>640.1.1</v>
          </cell>
          <cell r="B299" t="str">
            <v>3.6.6.8.1 </v>
          </cell>
        </row>
        <row r="300">
          <cell r="A300" t="str">
            <v>640.1.2</v>
          </cell>
          <cell r="B300" t="str">
            <v>3.6.6.8.2</v>
          </cell>
        </row>
        <row r="301">
          <cell r="A301" t="str">
            <v>640.1.3</v>
          </cell>
          <cell r="B301" t="str">
            <v>3.6.6.8.3</v>
          </cell>
        </row>
        <row r="302">
          <cell r="A302" t="str">
            <v>640.1P</v>
          </cell>
          <cell r="B302" t="str">
            <v> 3.6.6.11</v>
          </cell>
        </row>
        <row r="303">
          <cell r="A303" t="str">
            <v>640.1P1</v>
          </cell>
          <cell r="B303" t="str">
            <v> 3.6.6.11.5</v>
          </cell>
        </row>
        <row r="304">
          <cell r="A304" t="str">
            <v>640.1P2</v>
          </cell>
          <cell r="B304" t="str">
            <v>3.6.6.11.3</v>
          </cell>
        </row>
        <row r="305">
          <cell r="A305" t="str">
            <v>640.2</v>
          </cell>
          <cell r="B305" t="str">
            <v> 3.6.6.8.2 </v>
          </cell>
        </row>
        <row r="306">
          <cell r="A306" t="str">
            <v>640.2</v>
          </cell>
          <cell r="B306" t="str">
            <v>3.6.6.11</v>
          </cell>
        </row>
        <row r="307">
          <cell r="A307" t="str">
            <v>640.2P</v>
          </cell>
          <cell r="B307" t="str">
            <v>3.6.6.8</v>
          </cell>
        </row>
        <row r="308">
          <cell r="A308" t="str">
            <v>640.3</v>
          </cell>
          <cell r="B308" t="str">
            <v> 3.6.6.8.3 </v>
          </cell>
        </row>
        <row r="309">
          <cell r="A309" t="str">
            <v>641.1</v>
          </cell>
          <cell r="B309" t="str">
            <v>3.6.6.9.1</v>
          </cell>
        </row>
        <row r="310">
          <cell r="A310" t="str">
            <v>641.1P</v>
          </cell>
          <cell r="B310" t="str">
            <v>3.6.6.9</v>
          </cell>
        </row>
        <row r="311">
          <cell r="A311" t="str">
            <v>641.2</v>
          </cell>
          <cell r="B311" t="str">
            <v>3.6.6.9</v>
          </cell>
        </row>
        <row r="312">
          <cell r="A312" t="str">
            <v>641P</v>
          </cell>
          <cell r="B312" t="str">
            <v>3.6.6.9</v>
          </cell>
        </row>
        <row r="313">
          <cell r="A313" t="str">
            <v>642.1</v>
          </cell>
          <cell r="B313" t="str">
            <v>3.6.6.10.1</v>
          </cell>
        </row>
        <row r="314">
          <cell r="A314" t="str">
            <v>642.2</v>
          </cell>
          <cell r="B314" t="str">
            <v>3.6.6.10.2</v>
          </cell>
        </row>
        <row r="315">
          <cell r="A315" t="str">
            <v>642P1</v>
          </cell>
          <cell r="B315" t="str">
            <v>3.6.6.10</v>
          </cell>
        </row>
        <row r="316">
          <cell r="A316" t="str">
            <v>642P2</v>
          </cell>
          <cell r="B316" t="str">
            <v>3.6.6.10</v>
          </cell>
        </row>
        <row r="317">
          <cell r="A317" t="str">
            <v>642P3</v>
          </cell>
          <cell r="B317" t="str">
            <v>3.6.6.10</v>
          </cell>
        </row>
        <row r="318">
          <cell r="A318" t="str">
            <v>650.1</v>
          </cell>
          <cell r="B318" t="str">
            <v>3.6.6.11.1</v>
          </cell>
        </row>
        <row r="319">
          <cell r="A319" t="str">
            <v>650.2</v>
          </cell>
          <cell r="B319" t="str">
            <v>3.6.6.11.2</v>
          </cell>
        </row>
        <row r="320">
          <cell r="A320" t="str">
            <v>650.3</v>
          </cell>
          <cell r="B320" t="str">
            <v>3.6.6.11.7</v>
          </cell>
        </row>
        <row r="321">
          <cell r="A321" t="str">
            <v>650.3 OTRO</v>
          </cell>
          <cell r="B321" t="str">
            <v>3.6.6.11.7</v>
          </cell>
        </row>
        <row r="322">
          <cell r="A322" t="str">
            <v>650.3P</v>
          </cell>
          <cell r="B322" t="str">
            <v>3.6.6.11</v>
          </cell>
        </row>
        <row r="323">
          <cell r="A323" t="str">
            <v>650.4</v>
          </cell>
          <cell r="B323" t="str">
            <v>3.6.6.11.6</v>
          </cell>
        </row>
        <row r="324">
          <cell r="A324" t="str">
            <v>650.5P</v>
          </cell>
          <cell r="B324" t="str">
            <v>3.6.9 </v>
          </cell>
        </row>
        <row r="325">
          <cell r="A325" t="str">
            <v>651.1P</v>
          </cell>
          <cell r="B325" t="str">
            <v>3.6.7.5</v>
          </cell>
        </row>
        <row r="326">
          <cell r="A326" t="str">
            <v>651.2P</v>
          </cell>
          <cell r="B326" t="str">
            <v>3.6.7.5.1</v>
          </cell>
        </row>
        <row r="327">
          <cell r="A327" t="str">
            <v>660.1</v>
          </cell>
          <cell r="B327" t="str">
            <v>3.6.6.12.9 </v>
          </cell>
        </row>
        <row r="328">
          <cell r="A328" t="str">
            <v>660.1</v>
          </cell>
          <cell r="B328" t="str">
            <v>3.6.6.12.7</v>
          </cell>
        </row>
        <row r="329">
          <cell r="A329" t="str">
            <v>660.2</v>
          </cell>
          <cell r="B329" t="str">
            <v>3.6.6.12.8</v>
          </cell>
        </row>
        <row r="330">
          <cell r="A330" t="str">
            <v>660.3</v>
          </cell>
          <cell r="B330" t="str">
            <v>3.6.6.12.9</v>
          </cell>
        </row>
        <row r="331">
          <cell r="A331" t="str">
            <v>661 OTRO</v>
          </cell>
          <cell r="B331" t="str">
            <v>3.6.6.13</v>
          </cell>
        </row>
        <row r="332">
          <cell r="A332" t="str">
            <v>661.1</v>
          </cell>
          <cell r="B332" t="str">
            <v>3.6.6.13.4</v>
          </cell>
        </row>
        <row r="333">
          <cell r="A333" t="str">
            <v>661.1.1</v>
          </cell>
          <cell r="B333" t="str">
            <v>3.6.6.13</v>
          </cell>
        </row>
        <row r="334">
          <cell r="A334" t="str">
            <v>661.1.2</v>
          </cell>
          <cell r="B334" t="str">
            <v>3.6.6.13</v>
          </cell>
        </row>
        <row r="335">
          <cell r="A335" t="str">
            <v>661.1P</v>
          </cell>
          <cell r="B335" t="str">
            <v>3.6.6.13</v>
          </cell>
        </row>
        <row r="336">
          <cell r="A336" t="str">
            <v>661.2</v>
          </cell>
          <cell r="B336" t="str">
            <v>3.6.6.13.20</v>
          </cell>
        </row>
        <row r="337">
          <cell r="A337" t="str">
            <v>661.3</v>
          </cell>
          <cell r="B337" t="str">
            <v> 3.6.6.13.4 </v>
          </cell>
        </row>
        <row r="338">
          <cell r="A338" t="str">
            <v>662.1</v>
          </cell>
          <cell r="B338" t="str">
            <v>3.3.14.19.1</v>
          </cell>
        </row>
        <row r="339">
          <cell r="A339" t="str">
            <v>662.2</v>
          </cell>
          <cell r="B339" t="str">
            <v>3.6.6.14</v>
          </cell>
        </row>
        <row r="340">
          <cell r="A340" t="str">
            <v>670.1</v>
          </cell>
          <cell r="B340" t="str">
            <v>3.6.6.15.2</v>
          </cell>
        </row>
        <row r="341">
          <cell r="A341" t="str">
            <v>670.1P</v>
          </cell>
          <cell r="B341" t="str">
            <v>3.6.6.15.2</v>
          </cell>
        </row>
        <row r="342">
          <cell r="A342" t="str">
            <v>670.2</v>
          </cell>
          <cell r="B342" t="str">
            <v>3.6.6.15.2</v>
          </cell>
        </row>
        <row r="343">
          <cell r="A343" t="str">
            <v>671.1</v>
          </cell>
          <cell r="B343" t="str">
            <v>3.6.6.16.1</v>
          </cell>
        </row>
        <row r="344">
          <cell r="A344" t="str">
            <v>671.1P</v>
          </cell>
          <cell r="B344" t="str">
            <v>3.6.6.16</v>
          </cell>
        </row>
        <row r="345">
          <cell r="A345" t="str">
            <v>671.2</v>
          </cell>
          <cell r="B345" t="str">
            <v> 3.6.6.16.8</v>
          </cell>
        </row>
        <row r="346">
          <cell r="A346" t="str">
            <v>672.1</v>
          </cell>
          <cell r="B346" t="str">
            <v>3.6.6.19.2</v>
          </cell>
        </row>
        <row r="347">
          <cell r="A347" t="str">
            <v>672.2</v>
          </cell>
          <cell r="B347" t="str">
            <v>3.6.6.19</v>
          </cell>
        </row>
        <row r="348">
          <cell r="A348" t="str">
            <v>673.1</v>
          </cell>
          <cell r="B348" t="str">
            <v>3.6.6.19.2</v>
          </cell>
        </row>
        <row r="349">
          <cell r="A349" t="str">
            <v>673.2</v>
          </cell>
          <cell r="B349" t="str">
            <v> 3.6.8.2.4 </v>
          </cell>
        </row>
        <row r="350">
          <cell r="A350" t="str">
            <v>673.2.1</v>
          </cell>
          <cell r="B350" t="str">
            <v> 3.6.8.2.3 </v>
          </cell>
        </row>
        <row r="351">
          <cell r="A351" t="str">
            <v>673.2.2</v>
          </cell>
          <cell r="B351" t="str">
            <v> 3.6.8.2.4 </v>
          </cell>
        </row>
        <row r="352">
          <cell r="A352" t="str">
            <v>673.2.3</v>
          </cell>
          <cell r="B352" t="str">
            <v> 3.6.8.2.5 </v>
          </cell>
        </row>
        <row r="353">
          <cell r="A353" t="str">
            <v>673.2P</v>
          </cell>
          <cell r="B353" t="str">
            <v>3.6.8.1</v>
          </cell>
        </row>
        <row r="354">
          <cell r="A354" t="str">
            <v>673.3</v>
          </cell>
          <cell r="B354" t="str">
            <v>3.6.8.1.2</v>
          </cell>
        </row>
        <row r="355">
          <cell r="A355" t="str">
            <v>673.4P</v>
          </cell>
          <cell r="B355" t="str">
            <v>3.6.8.3.6</v>
          </cell>
        </row>
        <row r="356">
          <cell r="A356" t="str">
            <v>674.1</v>
          </cell>
          <cell r="B356" t="str">
            <v>3.6.6.20.1</v>
          </cell>
        </row>
        <row r="357">
          <cell r="A357" t="str">
            <v>674.1P</v>
          </cell>
          <cell r="B357" t="str">
            <v>3.6.6.20.1</v>
          </cell>
        </row>
        <row r="358">
          <cell r="A358" t="str">
            <v>674.2</v>
          </cell>
          <cell r="B358" t="str">
            <v>3.6.6.20.2</v>
          </cell>
        </row>
        <row r="359">
          <cell r="A359" t="str">
            <v>674P</v>
          </cell>
          <cell r="B359" t="str">
            <v> 3.6.6.14</v>
          </cell>
        </row>
        <row r="360">
          <cell r="A360" t="str">
            <v>675.1</v>
          </cell>
          <cell r="B360" t="str">
            <v> 3.6.8.2.6 </v>
          </cell>
        </row>
        <row r="361">
          <cell r="A361" t="str">
            <v>675.2</v>
          </cell>
          <cell r="B361" t="str">
            <v>3.6.4.2</v>
          </cell>
        </row>
        <row r="362">
          <cell r="A362" t="str">
            <v>675.3</v>
          </cell>
          <cell r="B362" t="str">
            <v>3.6.4.1.2</v>
          </cell>
        </row>
        <row r="363">
          <cell r="A363" t="str">
            <v>676.1</v>
          </cell>
          <cell r="B363" t="str">
            <v> 3.6.8.2.2 </v>
          </cell>
        </row>
        <row r="364">
          <cell r="A364" t="str">
            <v>680.1</v>
          </cell>
          <cell r="B364" t="str">
            <v>3.6.6.20.1</v>
          </cell>
        </row>
        <row r="365">
          <cell r="A365" t="str">
            <v>680.1P</v>
          </cell>
          <cell r="B365" t="str">
            <v>3.6.6.20.1 </v>
          </cell>
        </row>
        <row r="366">
          <cell r="A366" t="str">
            <v>680.2</v>
          </cell>
          <cell r="B366" t="str">
            <v>3.6.6.20.2</v>
          </cell>
        </row>
        <row r="367">
          <cell r="A367" t="str">
            <v>680.3</v>
          </cell>
          <cell r="B367" t="str">
            <v>3.6.6.20.3</v>
          </cell>
        </row>
        <row r="368">
          <cell r="A368" t="str">
            <v>680P</v>
          </cell>
          <cell r="B368" t="str">
            <v>3.3.11.3</v>
          </cell>
        </row>
        <row r="369">
          <cell r="A369" t="str">
            <v>681.1</v>
          </cell>
          <cell r="B369" t="str">
            <v xml:space="preserve">3.6.6.21.1  </v>
          </cell>
        </row>
        <row r="370">
          <cell r="A370" t="str">
            <v>681.1P</v>
          </cell>
          <cell r="B370" t="str">
            <v>3.6.6.21</v>
          </cell>
        </row>
        <row r="371">
          <cell r="A371" t="str">
            <v>681.2</v>
          </cell>
          <cell r="B371" t="str">
            <v>3.6.6.20.2</v>
          </cell>
        </row>
        <row r="372">
          <cell r="A372" t="str">
            <v>681.2P</v>
          </cell>
          <cell r="B372" t="str">
            <v>3.6.6.21</v>
          </cell>
        </row>
        <row r="373">
          <cell r="A373" t="str">
            <v>682.1</v>
          </cell>
          <cell r="B373" t="str">
            <v>3.2.7.5.3</v>
          </cell>
        </row>
        <row r="374">
          <cell r="A374" t="str">
            <v>682.1</v>
          </cell>
          <cell r="B374" t="str">
            <v>3.2.7.5.3</v>
          </cell>
        </row>
        <row r="375">
          <cell r="A375" t="str">
            <v>682P</v>
          </cell>
          <cell r="B375" t="str">
            <v>3.2.7.5</v>
          </cell>
        </row>
        <row r="376">
          <cell r="A376" t="str">
            <v>682P</v>
          </cell>
          <cell r="B376" t="str">
            <v>3,6,6,22,1</v>
          </cell>
        </row>
        <row r="377">
          <cell r="A377" t="str">
            <v>683P</v>
          </cell>
          <cell r="B377" t="str">
            <v> 3.6.6.14</v>
          </cell>
        </row>
        <row r="378">
          <cell r="A378" t="str">
            <v>690.1</v>
          </cell>
          <cell r="B378" t="str">
            <v>3.6.7.1.1</v>
          </cell>
        </row>
        <row r="379">
          <cell r="A379" t="str">
            <v>700.1</v>
          </cell>
          <cell r="B379" t="str">
            <v>3.6.7.1.1</v>
          </cell>
        </row>
        <row r="380">
          <cell r="A380" t="str">
            <v>700.2</v>
          </cell>
          <cell r="B380" t="str">
            <v>3.6.7.1.6</v>
          </cell>
        </row>
        <row r="381">
          <cell r="A381" t="str">
            <v>700.3</v>
          </cell>
          <cell r="B381" t="str">
            <v> 3.6.7.1.2</v>
          </cell>
        </row>
        <row r="382">
          <cell r="A382" t="str">
            <v>700.4</v>
          </cell>
          <cell r="B382" t="str">
            <v>3.6.7.1.6</v>
          </cell>
        </row>
        <row r="383">
          <cell r="A383" t="str">
            <v>700.5P</v>
          </cell>
          <cell r="B383" t="str">
            <v>3.6.7.1.6</v>
          </cell>
        </row>
        <row r="384">
          <cell r="A384" t="str">
            <v>700.6P</v>
          </cell>
          <cell r="B384" t="str">
            <v>3.6.7.1</v>
          </cell>
        </row>
        <row r="385">
          <cell r="A385" t="str">
            <v>700P</v>
          </cell>
          <cell r="B385" t="str">
            <v>3.6.7</v>
          </cell>
        </row>
        <row r="386">
          <cell r="A386" t="str">
            <v>701.1</v>
          </cell>
          <cell r="B386" t="str">
            <v>3.6.7.2.1</v>
          </cell>
        </row>
        <row r="387">
          <cell r="A387" t="str">
            <v>701.2P</v>
          </cell>
          <cell r="B387" t="str">
            <v>3.6.7.6</v>
          </cell>
        </row>
        <row r="388">
          <cell r="A388" t="str">
            <v>701P</v>
          </cell>
          <cell r="B388" t="str">
            <v>3.6.7.2</v>
          </cell>
        </row>
        <row r="389">
          <cell r="A389" t="str">
            <v>710.1</v>
          </cell>
          <cell r="B389" t="str">
            <v>3.6.7.3.13</v>
          </cell>
        </row>
        <row r="390">
          <cell r="A390" t="str">
            <v>710.1.1</v>
          </cell>
          <cell r="B390" t="str">
            <v>3.6.7.3.39</v>
          </cell>
        </row>
        <row r="391">
          <cell r="A391" t="str">
            <v>710.1.2</v>
          </cell>
          <cell r="B391" t="str">
            <v>3.6.7.3</v>
          </cell>
        </row>
        <row r="392">
          <cell r="A392" t="str">
            <v>710.1.3</v>
          </cell>
          <cell r="B392" t="str">
            <v>3.6.7.3</v>
          </cell>
        </row>
        <row r="393">
          <cell r="A393" t="str">
            <v>710.1.4</v>
          </cell>
          <cell r="B393" t="str">
            <v>3.6.7.3</v>
          </cell>
        </row>
        <row r="394">
          <cell r="A394" t="str">
            <v>710.1.5</v>
          </cell>
          <cell r="B394" t="str">
            <v>3.6.7.3</v>
          </cell>
        </row>
        <row r="395">
          <cell r="A395" t="str">
            <v>710.2</v>
          </cell>
          <cell r="B395" t="str">
            <v>3.6.7.3</v>
          </cell>
        </row>
        <row r="396">
          <cell r="A396" t="str">
            <v>710.2.1</v>
          </cell>
          <cell r="B396" t="str">
            <v>3.6.7.3</v>
          </cell>
        </row>
        <row r="397">
          <cell r="A397" t="str">
            <v>710.3</v>
          </cell>
          <cell r="B397" t="str">
            <v>3.6.7.3</v>
          </cell>
        </row>
        <row r="398">
          <cell r="A398" t="str">
            <v>710.4</v>
          </cell>
          <cell r="B398" t="str">
            <v>3.6.7.3</v>
          </cell>
        </row>
        <row r="399">
          <cell r="A399" t="str">
            <v>710.5</v>
          </cell>
          <cell r="B399" t="str">
            <v>3.6.7.3</v>
          </cell>
        </row>
        <row r="400">
          <cell r="A400" t="str">
            <v>720.1</v>
          </cell>
          <cell r="B400" t="str">
            <v>3.6.7.4.1</v>
          </cell>
        </row>
        <row r="401">
          <cell r="A401" t="str">
            <v>730.1</v>
          </cell>
          <cell r="B401" t="str">
            <v>3.6.7.5.1</v>
          </cell>
        </row>
        <row r="402">
          <cell r="A402" t="str">
            <v>730.2</v>
          </cell>
          <cell r="B402" t="str">
            <v>3.6.7.5.2</v>
          </cell>
        </row>
        <row r="403">
          <cell r="A403" t="str">
            <v>730.2</v>
          </cell>
          <cell r="B403" t="str">
            <v>3.6.7.5.2</v>
          </cell>
        </row>
        <row r="404">
          <cell r="A404" t="str">
            <v>730.3</v>
          </cell>
          <cell r="B404" t="str">
            <v>3.6.7.5.3</v>
          </cell>
        </row>
        <row r="405">
          <cell r="A405" t="str">
            <v>731.1</v>
          </cell>
          <cell r="B405" t="str">
            <v>3.6.6.21</v>
          </cell>
        </row>
        <row r="406">
          <cell r="A406" t="str">
            <v>740.1</v>
          </cell>
          <cell r="B406" t="str">
            <v>3.6.7.6.1</v>
          </cell>
        </row>
        <row r="407">
          <cell r="A407" t="str">
            <v>741.1</v>
          </cell>
          <cell r="B407" t="str">
            <v>3.6.7</v>
          </cell>
        </row>
        <row r="408">
          <cell r="A408" t="str">
            <v>741.1P1</v>
          </cell>
          <cell r="B408" t="str">
            <v>3.6.7</v>
          </cell>
        </row>
        <row r="409">
          <cell r="A409" t="str">
            <v>741.1P2</v>
          </cell>
          <cell r="B409" t="str">
            <v>3.6.7</v>
          </cell>
        </row>
        <row r="410">
          <cell r="A410" t="str">
            <v>741.1P3</v>
          </cell>
          <cell r="B410" t="str">
            <v>3.6.7</v>
          </cell>
        </row>
        <row r="411">
          <cell r="A411" t="str">
            <v>800.1</v>
          </cell>
          <cell r="B411" t="str">
            <v>3.6.9.1.4</v>
          </cell>
        </row>
        <row r="412">
          <cell r="A412" t="str">
            <v>800.2</v>
          </cell>
          <cell r="B412" t="str">
            <v>3.6.9.1.10</v>
          </cell>
        </row>
        <row r="413">
          <cell r="A413" t="str">
            <v>800.3</v>
          </cell>
          <cell r="B413" t="str">
            <v>3.6.9.1.6</v>
          </cell>
        </row>
        <row r="414">
          <cell r="A414" t="str">
            <v>800.3P</v>
          </cell>
          <cell r="B414" t="str">
            <v> 3.6.9.1.8 </v>
          </cell>
        </row>
        <row r="415">
          <cell r="A415" t="str">
            <v>800.4</v>
          </cell>
          <cell r="B415" t="str">
            <v>3.6.9.1.13</v>
          </cell>
        </row>
        <row r="416">
          <cell r="A416" t="str">
            <v>800.4P</v>
          </cell>
          <cell r="B416" t="str">
            <v> 3.6.9.1.11 </v>
          </cell>
        </row>
        <row r="417">
          <cell r="A417" t="str">
            <v>800P</v>
          </cell>
          <cell r="B417" t="str">
            <v>3.6.9.1.30</v>
          </cell>
        </row>
        <row r="418">
          <cell r="A418" t="str">
            <v>801.1</v>
          </cell>
          <cell r="B418" t="str">
            <v>3.6.1.2</v>
          </cell>
        </row>
        <row r="419">
          <cell r="A419" t="str">
            <v>801.2</v>
          </cell>
          <cell r="B419" t="str">
            <v>3.6.9.4.12</v>
          </cell>
        </row>
        <row r="420">
          <cell r="A420" t="str">
            <v>801.3</v>
          </cell>
          <cell r="B420" t="str">
            <v>3.6.9.4.12</v>
          </cell>
        </row>
        <row r="421">
          <cell r="A421" t="str">
            <v>801.4</v>
          </cell>
          <cell r="B421" t="str">
            <v>3.6.9.4.12</v>
          </cell>
        </row>
        <row r="422">
          <cell r="A422" t="str">
            <v>801.5</v>
          </cell>
          <cell r="B422" t="str">
            <v>3.6.9.4.8</v>
          </cell>
        </row>
        <row r="423">
          <cell r="A423" t="str">
            <v>801.6</v>
          </cell>
          <cell r="B423" t="str">
            <v>3.6.9.4.10</v>
          </cell>
        </row>
        <row r="424">
          <cell r="A424" t="str">
            <v>801.7</v>
          </cell>
          <cell r="B424" t="str">
            <v>3.6.9.4</v>
          </cell>
        </row>
        <row r="425">
          <cell r="A425" t="str">
            <v>810.1</v>
          </cell>
          <cell r="B425" t="str">
            <v>3.6.9.2.1</v>
          </cell>
        </row>
        <row r="426">
          <cell r="A426" t="str">
            <v>810.1P</v>
          </cell>
          <cell r="B426" t="str">
            <v> 3.6.9.2</v>
          </cell>
        </row>
        <row r="427">
          <cell r="A427" t="str">
            <v>810.2</v>
          </cell>
          <cell r="B427" t="str">
            <v>3.6.9.2.2</v>
          </cell>
        </row>
        <row r="428">
          <cell r="A428" t="str">
            <v>810.3</v>
          </cell>
          <cell r="B428" t="str">
            <v>3.2.9.1.1</v>
          </cell>
        </row>
        <row r="429">
          <cell r="A429" t="str">
            <v>811.1</v>
          </cell>
          <cell r="B429" t="str">
            <v>3.2.10.1</v>
          </cell>
        </row>
        <row r="430">
          <cell r="A430" t="str">
            <v>811.1P1</v>
          </cell>
          <cell r="B430" t="str">
            <v>3.2.10.1</v>
          </cell>
        </row>
        <row r="431">
          <cell r="A431" t="str">
            <v>811.1P10</v>
          </cell>
          <cell r="B431" t="str">
            <v>3.2.10.1</v>
          </cell>
        </row>
        <row r="432">
          <cell r="A432" t="str">
            <v>811.1P11</v>
          </cell>
          <cell r="B432" t="str">
            <v>3.2.10.1</v>
          </cell>
        </row>
        <row r="433">
          <cell r="A433" t="str">
            <v>811.1P12</v>
          </cell>
          <cell r="B433" t="str">
            <v>3.2.10.1</v>
          </cell>
        </row>
        <row r="434">
          <cell r="A434" t="str">
            <v>811.1P13</v>
          </cell>
          <cell r="B434" t="str">
            <v>3.2.10.1</v>
          </cell>
        </row>
        <row r="435">
          <cell r="A435" t="str">
            <v>811.1P14</v>
          </cell>
          <cell r="B435" t="str">
            <v>3.2.10.1</v>
          </cell>
        </row>
        <row r="436">
          <cell r="A436" t="str">
            <v>811.1P2</v>
          </cell>
          <cell r="B436" t="str">
            <v>3.2.10.1</v>
          </cell>
        </row>
        <row r="437">
          <cell r="A437" t="str">
            <v>811.1P3</v>
          </cell>
          <cell r="B437" t="str">
            <v>3.2.10.1</v>
          </cell>
        </row>
        <row r="438">
          <cell r="A438" t="str">
            <v>811.1P4</v>
          </cell>
          <cell r="B438" t="str">
            <v>3.2.10.1</v>
          </cell>
        </row>
        <row r="439">
          <cell r="A439" t="str">
            <v>811.1P5</v>
          </cell>
          <cell r="B439" t="str">
            <v>3.2.10.1</v>
          </cell>
        </row>
        <row r="440">
          <cell r="A440" t="str">
            <v>811.1P6</v>
          </cell>
          <cell r="B440" t="str">
            <v>3.2.10.1</v>
          </cell>
        </row>
        <row r="441">
          <cell r="A441" t="str">
            <v>811.1P7</v>
          </cell>
          <cell r="B441" t="str">
            <v>3.2.10.1</v>
          </cell>
        </row>
        <row r="442">
          <cell r="A442" t="str">
            <v>811.1P8</v>
          </cell>
          <cell r="B442" t="str">
            <v>3.2.10.1</v>
          </cell>
        </row>
        <row r="443">
          <cell r="A443" t="str">
            <v>811.1P9</v>
          </cell>
          <cell r="B443" t="str">
            <v>3.2.10.1</v>
          </cell>
        </row>
        <row r="444">
          <cell r="A444" t="str">
            <v>812.1</v>
          </cell>
          <cell r="B444" t="str">
            <v> 3.3.6.10.3 </v>
          </cell>
        </row>
        <row r="445">
          <cell r="A445" t="str">
            <v>815P</v>
          </cell>
          <cell r="B445" t="str">
            <v>3.2.10.3</v>
          </cell>
        </row>
        <row r="446">
          <cell r="A446" t="str">
            <v>820P1</v>
          </cell>
          <cell r="B446" t="str">
            <v>3,6,8,2,2</v>
          </cell>
        </row>
        <row r="447">
          <cell r="A447" t="str">
            <v>900.1</v>
          </cell>
          <cell r="B447" t="str">
            <v xml:space="preserve">3.6.9.3.1   </v>
          </cell>
        </row>
        <row r="448">
          <cell r="A448" t="str">
            <v>900.2</v>
          </cell>
          <cell r="B448" t="str">
            <v xml:space="preserve">3.6.9.3.1   </v>
          </cell>
        </row>
        <row r="449">
          <cell r="A449" t="str">
            <v>900.3</v>
          </cell>
          <cell r="B449" t="str">
            <v xml:space="preserve">3.6.9.3.1   </v>
          </cell>
        </row>
        <row r="450">
          <cell r="A450" t="str">
            <v>900.3P</v>
          </cell>
          <cell r="B450" t="str">
            <v xml:space="preserve">3.6.9.3.1   </v>
          </cell>
        </row>
        <row r="451">
          <cell r="A451" t="str">
            <v>900.4P</v>
          </cell>
          <cell r="B451" t="str">
            <v xml:space="preserve">3.6.9.3.1   </v>
          </cell>
        </row>
        <row r="452">
          <cell r="A452" t="str">
            <v>trinchos de madera</v>
          </cell>
          <cell r="B452" t="str">
            <v>3.2.7.5.1</v>
          </cell>
        </row>
      </sheetData>
      <sheetData sheetId="26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s>
    <sheetDataSet>
      <sheetData sheetId="0" refreshError="1"/>
      <sheetData sheetId="1" refreshError="1"/>
      <sheetData sheetId="2">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ACIONAL 2008"/>
      <sheetName val="SALARIO CELADOR 2008"/>
      <sheetName val="TARIFAS DIARIO OFICIAL 2008"/>
      <sheetName val="COSTOS OFICINA"/>
      <sheetName val="COSTOS CAMP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2"/>
      <sheetName val="Hoja3"/>
      <sheetName val="PU (2)"/>
      <sheetName val="TARIF2002"/>
      <sheetName val="COSTOS CAMPAMENTO"/>
      <sheetName val="Insum"/>
      <sheetName val="Presupuesto remoción de derrumb"/>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alisis de Precios Unitarios A"/>
      <sheetName val="INDICMICROEMP"/>
      <sheetName val="Análisis de precios"/>
      <sheetName val="COSTOS OFICINA"/>
      <sheetName val="COSTOS CAMPAMENTO"/>
      <sheetName val="Datos"/>
      <sheetName val="Cuadro"/>
      <sheetName val="Equipo"/>
      <sheetName val="Materiales"/>
      <sheetName val="Mobra"/>
      <sheetName val="FLUJOS"/>
      <sheetName val="Analisis%20de%20Precios%20Unita"/>
      <sheetName val="APU_PART1"/>
      <sheetName val="A__P__U_1"/>
      <sheetName val="Analisis_de_Precios_Unitarios_1"/>
      <sheetName val="APU_PART"/>
      <sheetName val="A__P__U_"/>
      <sheetName val="Analisis_de_Precios_Unitarios_A"/>
      <sheetName val="A_ P_ U_"/>
      <sheetName val="TOTCAPIT"/>
      <sheetName val="JORNABAS"/>
      <sheetName val="TOTCUADEQ"/>
      <sheetName val="TOTCUADMO"/>
      <sheetName val="Anexo No. 5"/>
      <sheetName val="Index"/>
      <sheetName val="NPV Summary"/>
      <sheetName val="Equip Data"/>
      <sheetName val="Royalties"/>
      <sheetName val="Title"/>
      <sheetName val="ESTADO RED"/>
      <sheetName val="CARRETERAS"/>
      <sheetName val="GENERALIDADES "/>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
      <sheetName val="PPTO.OFICIAL"/>
      <sheetName val="PAV"/>
      <sheetName val="Hoja1"/>
      <sheetName val="alcantarillas"/>
    </sheetNames>
    <sheetDataSet>
      <sheetData sheetId="0"/>
      <sheetData sheetId="1"/>
      <sheetData sheetId="2"/>
      <sheetData sheetId="3">
        <row r="2">
          <cell r="A2" t="str">
            <v>200P1</v>
          </cell>
          <cell r="B2" t="str">
            <v>LOCALIZACION ESTRUCTURAS</v>
          </cell>
        </row>
        <row r="3">
          <cell r="A3" t="str">
            <v>200P2</v>
          </cell>
          <cell r="B3" t="str">
            <v>LOCALIZACION CARRETERAS</v>
          </cell>
        </row>
        <row r="4">
          <cell r="A4">
            <v>200.1</v>
          </cell>
          <cell r="B4" t="str">
            <v xml:space="preserve"> DESMONTE Y LIMPIEZA EN BOSQUE           </v>
          </cell>
        </row>
        <row r="5">
          <cell r="A5">
            <v>200.2</v>
          </cell>
          <cell r="B5" t="str">
            <v xml:space="preserve">DESMONTE Y LIMPIEZA EN ZONAS NO BOSCOSAS           </v>
          </cell>
        </row>
        <row r="6">
          <cell r="A6">
            <v>801.1</v>
          </cell>
          <cell r="B6" t="str">
            <v>ROCERIA</v>
          </cell>
        </row>
        <row r="7">
          <cell r="A7" t="str">
            <v>201,1P Y 201.5P</v>
          </cell>
          <cell r="B7" t="str">
            <v>DEMOLICIÓN DE EDIFICACIONES.</v>
          </cell>
        </row>
        <row r="8">
          <cell r="A8">
            <v>201.7</v>
          </cell>
          <cell r="B8" t="str">
            <v>DEMOLICION DE ESTRUCTURAS</v>
          </cell>
        </row>
        <row r="9">
          <cell r="A9" t="str">
            <v>201,2P</v>
          </cell>
          <cell r="B9" t="str">
            <v>DEMOLICION DE ESTRUCTURAS (CONCRETO CICLOPEO)</v>
          </cell>
        </row>
        <row r="10">
          <cell r="A10" t="str">
            <v>201,21P</v>
          </cell>
          <cell r="B10" t="str">
            <v>DEMOLICION DE ESTRUCTURAS (CONCRETO REFORZADO)</v>
          </cell>
        </row>
        <row r="11">
          <cell r="A11" t="str">
            <v>201,9P</v>
          </cell>
          <cell r="B11" t="str">
            <v xml:space="preserve">DEMOLICION PISOS, ANDENES Y BORDILLOS DE CONCRETO.  </v>
          </cell>
        </row>
        <row r="12">
          <cell r="A12" t="str">
            <v>201,3P</v>
          </cell>
          <cell r="B12" t="str">
            <v xml:space="preserve">DEMOLICION DE PAVIMENTOS DE CONCRETO.    </v>
          </cell>
        </row>
        <row r="13">
          <cell r="A13" t="str">
            <v>201,4P</v>
          </cell>
          <cell r="B13" t="str">
            <v xml:space="preserve">DEMOLICION DE OBSTACULOS.   </v>
          </cell>
        </row>
        <row r="14">
          <cell r="A14" t="str">
            <v>201,8P</v>
          </cell>
          <cell r="B14" t="str">
            <v xml:space="preserve">DESMONTAJE Y TRASLADO DE ESTRUCTURAS METALICAS. </v>
          </cell>
        </row>
        <row r="15">
          <cell r="A15">
            <v>201.12</v>
          </cell>
          <cell r="B15" t="str">
            <v xml:space="preserve">REMOCION DE ESPECIES VEGETALES    </v>
          </cell>
        </row>
        <row r="16">
          <cell r="A16" t="str">
            <v>201,10 Y 201.15</v>
          </cell>
          <cell r="B16" t="str">
            <v>REMOCION DE OBSTACULOS</v>
          </cell>
        </row>
        <row r="17">
          <cell r="A17">
            <v>201.11</v>
          </cell>
          <cell r="B17" t="str">
            <v xml:space="preserve">REMOCION SERVICIOS EXISTENTES    </v>
          </cell>
        </row>
        <row r="18">
          <cell r="A18">
            <v>201.15</v>
          </cell>
          <cell r="B18" t="str">
            <v>REMOCION DE ALCANTARILLAS</v>
          </cell>
        </row>
        <row r="19">
          <cell r="A19">
            <v>201.16</v>
          </cell>
          <cell r="B19" t="str">
            <v xml:space="preserve">REMOCION DE CERCAS DE ALAMBRE       </v>
          </cell>
        </row>
        <row r="20">
          <cell r="A20">
            <v>201.14</v>
          </cell>
          <cell r="B20" t="str">
            <v xml:space="preserve">REMOCION DE DUCTOS DE SERVICIOS EXISTENTES </v>
          </cell>
        </row>
        <row r="21">
          <cell r="A21" t="str">
            <v>210,1,1</v>
          </cell>
          <cell r="B21" t="str">
            <v>EXCAVACIÓN SIN CLASIFICAR DE LA EXPLANACIÓN Y CANALES</v>
          </cell>
        </row>
        <row r="22">
          <cell r="A22" t="str">
            <v>210,2,1</v>
          </cell>
          <cell r="B22" t="str">
            <v>EXCAVACION EN ROCA DE LA EXPLANACION Y CANALES</v>
          </cell>
        </row>
        <row r="23">
          <cell r="A23" t="str">
            <v>210,2 OTRA</v>
          </cell>
          <cell r="B23" t="str">
            <v xml:space="preserve"> EXCAVACION EN ROCA DE LA EXPLANACION Y CANALES (sin explosivos)        </v>
          </cell>
        </row>
        <row r="24">
          <cell r="A24" t="str">
            <v>210,2,2</v>
          </cell>
          <cell r="B24" t="str">
            <v>EXCAVACION EN MATERIAL COMUN DE LA EXPLANACION Y CANALES</v>
          </cell>
        </row>
        <row r="25">
          <cell r="A25">
            <v>211.1</v>
          </cell>
          <cell r="B25" t="str">
            <v>REMOCION DE DERRUMBES</v>
          </cell>
        </row>
        <row r="26">
          <cell r="A26">
            <v>220.1</v>
          </cell>
          <cell r="B26" t="str">
            <v>TERRAPLEN</v>
          </cell>
        </row>
        <row r="27">
          <cell r="A27">
            <v>221.1</v>
          </cell>
          <cell r="B27" t="str">
            <v>PEDRAPLEN COMPACTO</v>
          </cell>
        </row>
        <row r="28">
          <cell r="A28">
            <v>221.2</v>
          </cell>
          <cell r="B28" t="str">
            <v>PEDRAPLEN SUELTO</v>
          </cell>
        </row>
        <row r="29">
          <cell r="A29" t="str">
            <v>225P</v>
          </cell>
          <cell r="B29" t="str">
            <v xml:space="preserve">CONFORMACION DE BOTADERO O ESCOMBRERAS </v>
          </cell>
        </row>
        <row r="30">
          <cell r="A30">
            <v>230.1</v>
          </cell>
          <cell r="B30" t="str">
            <v>MEJORAMIENTO DE LA SUBRASANTE INVOLUCRA SUELO EXISTENTE</v>
          </cell>
        </row>
        <row r="31">
          <cell r="A31">
            <v>230.2</v>
          </cell>
          <cell r="B31" t="str">
            <v>MEJORAMIENTO DE LA SUBRASANTE ADICIONANDO MATERIAL</v>
          </cell>
        </row>
        <row r="32">
          <cell r="A32">
            <v>310.10000000000002</v>
          </cell>
          <cell r="B32" t="str">
            <v>CONFORMACION DE LA CALZADA EXISTENTE</v>
          </cell>
        </row>
        <row r="33">
          <cell r="A33">
            <v>311.10000000000002</v>
          </cell>
          <cell r="B33" t="str">
            <v>AFIRMADO</v>
          </cell>
        </row>
        <row r="34">
          <cell r="A34" t="str">
            <v>311,1P1</v>
          </cell>
          <cell r="B34" t="str">
            <v>AFIRMADO ESTABILIZADO CON CEMENTO</v>
          </cell>
        </row>
        <row r="35">
          <cell r="A35" t="str">
            <v>311,1P2</v>
          </cell>
          <cell r="B35" t="str">
            <v>AFIRMADO ESTABILIZADO CON CAL</v>
          </cell>
        </row>
        <row r="36">
          <cell r="A36" t="str">
            <v>311,1P3</v>
          </cell>
          <cell r="B36" t="str">
            <v>BACHEO DE CARRETERAS EN AFIRMADO</v>
          </cell>
        </row>
        <row r="37">
          <cell r="A37">
            <v>320.10000000000002</v>
          </cell>
          <cell r="B37" t="str">
            <v xml:space="preserve">SUBBASE GRANULAR </v>
          </cell>
        </row>
        <row r="38">
          <cell r="A38">
            <v>320.2</v>
          </cell>
          <cell r="B38" t="str">
            <v>SUBBASE GRANULAR CBR&gt;30%</v>
          </cell>
        </row>
        <row r="39">
          <cell r="A39">
            <v>320.3</v>
          </cell>
          <cell r="B39" t="str">
            <v>SUBBASE GRANULAR CBR&gt;40%</v>
          </cell>
        </row>
        <row r="40">
          <cell r="A40">
            <v>320.2</v>
          </cell>
          <cell r="B40" t="str">
            <v>SUBBASE GRANULAR PARA BACHEO</v>
          </cell>
        </row>
        <row r="41">
          <cell r="A41">
            <v>330.1</v>
          </cell>
          <cell r="B41" t="str">
            <v>BASE GRANULAR</v>
          </cell>
        </row>
        <row r="42">
          <cell r="A42">
            <v>330.2</v>
          </cell>
          <cell r="B42" t="str">
            <v>BASE GRANULAR PARA BACHEO</v>
          </cell>
        </row>
        <row r="43">
          <cell r="A43">
            <v>340.1</v>
          </cell>
          <cell r="B43" t="str">
            <v>BASE ESTABILIZADA CON EMULSION ASFALTICA BEE-1</v>
          </cell>
        </row>
        <row r="44">
          <cell r="A44">
            <v>340.2</v>
          </cell>
          <cell r="B44" t="str">
            <v>BASE ESTABILIZADA CON EMULSION ASFALTICA BEE-2</v>
          </cell>
        </row>
        <row r="45">
          <cell r="A45">
            <v>340.3</v>
          </cell>
          <cell r="B45" t="str">
            <v>BASE ESTABILIZADA CON EMULSION ASFALTICA BEE-3</v>
          </cell>
        </row>
        <row r="46">
          <cell r="A46">
            <v>341.1</v>
          </cell>
          <cell r="B46" t="str">
            <v>BASE ESTABILIZADA CON CEMENTO</v>
          </cell>
        </row>
        <row r="47">
          <cell r="A47">
            <v>341.2</v>
          </cell>
          <cell r="B47" t="str">
            <v>CEMENTO</v>
          </cell>
        </row>
        <row r="48">
          <cell r="A48" t="str">
            <v>342P</v>
          </cell>
          <cell r="B48" t="str">
            <v>BASE GRANULAR ESTABILIZADA CON CAL</v>
          </cell>
        </row>
        <row r="49">
          <cell r="A49">
            <v>410.1</v>
          </cell>
          <cell r="B49" t="str">
            <v>CEMENTO ASFÁLTICO DE PENETRACIÓN 60-70</v>
          </cell>
        </row>
        <row r="50">
          <cell r="A50">
            <v>410.2</v>
          </cell>
          <cell r="B50" t="str">
            <v>CEMENTO ASFÁLTICO DE PENETRACIÓN 80-100</v>
          </cell>
        </row>
        <row r="51">
          <cell r="A51">
            <v>411.1</v>
          </cell>
          <cell r="B51" t="str">
            <v>EMULSIÓN ASFÁLTICA DE ROTURA MEDIA CRM</v>
          </cell>
        </row>
        <row r="52">
          <cell r="A52">
            <v>411.2</v>
          </cell>
          <cell r="B52" t="str">
            <v>EMULSIÓN ASFÁLTICA DE ROTURA LENTA CRL-1</v>
          </cell>
        </row>
        <row r="53">
          <cell r="A53">
            <v>411.3</v>
          </cell>
          <cell r="B53" t="str">
            <v>EMULSIÓN ASFÁLTICA DE ROTURA LENTA CRL-1H</v>
          </cell>
        </row>
        <row r="54">
          <cell r="A54">
            <v>465.1</v>
          </cell>
          <cell r="B54" t="str">
            <v>EXCAVACIONES PARA REPARACIÓN DE PAVIMENTO ASFÁLTICO EXISTENTE</v>
          </cell>
        </row>
        <row r="55">
          <cell r="A55">
            <v>414.1</v>
          </cell>
          <cell r="B55" t="str">
            <v>CEMENTO ASFÁLTICO MODIFICADO CON POLÍMETROS TIPO 1</v>
          </cell>
        </row>
        <row r="56">
          <cell r="A56">
            <v>414.2</v>
          </cell>
          <cell r="B56" t="str">
            <v>CEMENTO ASFÁLTICO MODIFICADO CON POLÍMETROS TIPO 2</v>
          </cell>
        </row>
        <row r="57">
          <cell r="A57">
            <v>414.3</v>
          </cell>
          <cell r="B57" t="str">
            <v>CEMENTO ASFÁLTICO MODIFICADO CON POLÍMETROS TIPO 3</v>
          </cell>
        </row>
        <row r="58">
          <cell r="A58">
            <v>414.4</v>
          </cell>
          <cell r="B58" t="str">
            <v>CEMENTO ASFÁLTICO MODIFICADO CON POLÍMETROS TIPO 4</v>
          </cell>
        </row>
        <row r="59">
          <cell r="A59">
            <v>415.1</v>
          </cell>
          <cell r="B59" t="str">
            <v>EMULSIÓN ASFÁLTICA DE ROTURA MEDIA MODIFICADA CON POLÍMETROS CRMm</v>
          </cell>
        </row>
        <row r="60">
          <cell r="A60">
            <v>420.1</v>
          </cell>
          <cell r="B60" t="str">
            <v>RIEGO DE IMPRIMACIÓN CON EMULSIÓN ASFÁLTICA</v>
          </cell>
        </row>
        <row r="61">
          <cell r="A61">
            <v>421.1</v>
          </cell>
          <cell r="B61" t="str">
            <v>RIEGO DE LIGA CON EMULSIÓN ASFÁLTICA CRR-1</v>
          </cell>
        </row>
        <row r="62">
          <cell r="A62">
            <v>421.2</v>
          </cell>
          <cell r="B62" t="str">
            <v>RIEGO DE LIGA CON EMULSIÓN ASFÁLTICA CRR-2</v>
          </cell>
        </row>
        <row r="63">
          <cell r="A63">
            <v>421.3</v>
          </cell>
          <cell r="B63" t="str">
            <v>RIEGO DE LIGA CON EMULSIÓN MODIFICADA CON POLÍMETROS CRR-1M</v>
          </cell>
        </row>
        <row r="64">
          <cell r="A64">
            <v>421.4</v>
          </cell>
          <cell r="B64" t="str">
            <v>RIEGO DE LIGA CON EMULSIÓN MODIFICADA CON POLÍMETROS CRR-2M</v>
          </cell>
        </row>
        <row r="65">
          <cell r="A65">
            <v>430.1</v>
          </cell>
          <cell r="B65" t="str">
            <v>TRATAMIENTO SUPERFICIAL SIMPLE CON EMULSIÓN CRR-2</v>
          </cell>
        </row>
        <row r="66">
          <cell r="A66">
            <v>430.2</v>
          </cell>
          <cell r="B66" t="str">
            <v>TRATAMIENTO SUPERFICIAL SIMPLE CON EMULSIÓN CRR-2M</v>
          </cell>
        </row>
        <row r="67">
          <cell r="A67">
            <v>431.1</v>
          </cell>
          <cell r="B67" t="str">
            <v>TRATAMIENTO SUPERFICIAL DOBLE CON EMULSIÓN CRR-2</v>
          </cell>
        </row>
        <row r="68">
          <cell r="A68">
            <v>431.2</v>
          </cell>
          <cell r="B68" t="str">
            <v>TRATAMIENTO SUPERFICIAL DOBLE CON EMULSIÓN CRR-2M</v>
          </cell>
        </row>
        <row r="69">
          <cell r="A69">
            <v>432.1</v>
          </cell>
          <cell r="B69" t="str">
            <v>SELLO DE ARENA-ASFALTO CON EMULSIÓN CRR-2</v>
          </cell>
        </row>
        <row r="70">
          <cell r="A70">
            <v>433.1</v>
          </cell>
          <cell r="B70" t="str">
            <v>LECHADA ASFÁLTICA CON EMULSIÓN CRL-1H TIPO LA-1</v>
          </cell>
        </row>
        <row r="71">
          <cell r="A71">
            <v>433.2</v>
          </cell>
          <cell r="B71" t="str">
            <v>LECHADA ASFÁLTICA CON EMULSIÓN CRL-1H TIPO LA-2</v>
          </cell>
        </row>
        <row r="72">
          <cell r="A72">
            <v>433.3</v>
          </cell>
          <cell r="B72" t="str">
            <v>LECHADA ASFÁLTICA CON EMULSIÓN CRL-1H TIPO LA-3</v>
          </cell>
        </row>
        <row r="73">
          <cell r="A73">
            <v>433.4</v>
          </cell>
          <cell r="B73" t="str">
            <v>LECHADA ASFÁLTICA CON EMULSIÓN CRL-1H TIPO LA-4</v>
          </cell>
        </row>
        <row r="74">
          <cell r="A74">
            <v>433.5</v>
          </cell>
          <cell r="B74" t="str">
            <v>LECHADA ASFÁLTICA CON EMULSIÓN CRL-1HM TIPO LA-1</v>
          </cell>
        </row>
        <row r="75">
          <cell r="A75">
            <v>433.6</v>
          </cell>
          <cell r="B75" t="str">
            <v>LECHADA ASFÁLTICA CON EMULSIÓN CRL-1HM TIPO LA-2</v>
          </cell>
        </row>
        <row r="76">
          <cell r="A76">
            <v>433.7</v>
          </cell>
          <cell r="B76" t="str">
            <v>LECHADA ASFÁLTICA CON EMULSIÓN CRL-1HM TIPO LA-3</v>
          </cell>
        </row>
        <row r="77">
          <cell r="A77">
            <v>433.8</v>
          </cell>
          <cell r="B77" t="str">
            <v>LECHADA ASFÁLTICA CON EMULSIÓN CRL-1HM TIPO LA-4</v>
          </cell>
        </row>
        <row r="78">
          <cell r="A78">
            <v>440.1</v>
          </cell>
          <cell r="B78" t="str">
            <v>MEZCLA DENSA EN FRÍO MDF-1</v>
          </cell>
        </row>
        <row r="79">
          <cell r="A79" t="str">
            <v>440.1P</v>
          </cell>
          <cell r="B79" t="str">
            <v>MEZCLA DENSA EN FRÍO MDF-1</v>
          </cell>
        </row>
        <row r="80">
          <cell r="A80">
            <v>440.2</v>
          </cell>
          <cell r="B80" t="str">
            <v>MEZCLA DENSA EN FRÍO MDF-2</v>
          </cell>
        </row>
        <row r="81">
          <cell r="A81" t="str">
            <v>440.2P</v>
          </cell>
          <cell r="B81" t="str">
            <v>MEZCLA DENSA EN FRÍO MDF-2</v>
          </cell>
        </row>
        <row r="82">
          <cell r="A82">
            <v>440.3</v>
          </cell>
          <cell r="B82" t="str">
            <v>MEZCLA DENSA EN FRÍO MDF-3</v>
          </cell>
        </row>
        <row r="83">
          <cell r="A83" t="str">
            <v>440.3P</v>
          </cell>
          <cell r="B83" t="str">
            <v>MEZCLA DENSA EN FRÍO MDF-3</v>
          </cell>
        </row>
        <row r="84">
          <cell r="A84">
            <v>440.4</v>
          </cell>
          <cell r="B84" t="str">
            <v>MEZCLA DENSA EN FRÍO PARA BACHEO</v>
          </cell>
        </row>
        <row r="85">
          <cell r="A85">
            <v>441.1</v>
          </cell>
          <cell r="B85" t="str">
            <v>MEZCLA ABIERTA EN FRÍO TIPO MAF-1</v>
          </cell>
        </row>
        <row r="86">
          <cell r="A86" t="str">
            <v>441.1P</v>
          </cell>
          <cell r="B86" t="str">
            <v>MEZCLA ABIERTA EN FRÍO TIPO MAF-1</v>
          </cell>
        </row>
        <row r="87">
          <cell r="A87">
            <v>441.2</v>
          </cell>
          <cell r="B87" t="str">
            <v>MEZCLA ABIERTA EN FRÍO TIPO MAF-2</v>
          </cell>
        </row>
        <row r="88">
          <cell r="A88" t="str">
            <v>441.2P</v>
          </cell>
          <cell r="B88" t="str">
            <v>MEZCLA ABIERTA EN FRÍO TIPO MAF-2</v>
          </cell>
        </row>
        <row r="89">
          <cell r="A89">
            <v>441.3</v>
          </cell>
          <cell r="B89" t="str">
            <v>MEZCLA ABIERTA EN FRÍO TIPO MAF-3</v>
          </cell>
        </row>
        <row r="90">
          <cell r="A90" t="str">
            <v>441.3P</v>
          </cell>
          <cell r="B90" t="str">
            <v>MEZCLA ABIERTA EN FRÍO TIPO MAF-3</v>
          </cell>
        </row>
        <row r="91">
          <cell r="A91">
            <v>441.4</v>
          </cell>
          <cell r="B91" t="str">
            <v>MEZCLA ABIERTA EN FRÍO PARA BACHEO</v>
          </cell>
        </row>
        <row r="92">
          <cell r="A92" t="str">
            <v>450.1</v>
          </cell>
          <cell r="B92" t="str">
            <v>MEZCLA DENSA EN CALIENTE MDC-0</v>
          </cell>
        </row>
        <row r="93">
          <cell r="A93" t="str">
            <v xml:space="preserve">450,1P </v>
          </cell>
          <cell r="B93" t="str">
            <v>MEZCLA DENSA EN CALIENTE MDC-0</v>
          </cell>
        </row>
        <row r="94">
          <cell r="A94">
            <v>450.1</v>
          </cell>
          <cell r="B94" t="str">
            <v>MEZCLA DENSA EN CALIENTE TIPO MDC-1</v>
          </cell>
        </row>
        <row r="95">
          <cell r="A95" t="str">
            <v>450,1P</v>
          </cell>
          <cell r="B95" t="str">
            <v>MEZCLA DENSA EN CALIENTE TIPO MDC-1</v>
          </cell>
        </row>
        <row r="96">
          <cell r="A96">
            <v>450.2</v>
          </cell>
          <cell r="B96" t="str">
            <v>MEZCLA DENSA EN CALIENTE TIPO MDC-2</v>
          </cell>
        </row>
        <row r="97">
          <cell r="A97" t="str">
            <v>450,2P</v>
          </cell>
          <cell r="B97" t="str">
            <v>MEZCLA DENSA EN CALIENTE TIPO MDC-2</v>
          </cell>
        </row>
        <row r="98">
          <cell r="A98">
            <v>450.3</v>
          </cell>
          <cell r="B98" t="str">
            <v>MEZCLA DENSA EN CALIENTE TIPO MDC-3</v>
          </cell>
        </row>
        <row r="99">
          <cell r="A99" t="str">
            <v>450,3P</v>
          </cell>
          <cell r="B99" t="str">
            <v>MEZCLA DENSA EN CALIENTE TIPO MDC-3</v>
          </cell>
        </row>
        <row r="100">
          <cell r="A100" t="str">
            <v>450,9P</v>
          </cell>
          <cell r="B100" t="str">
            <v>MEZCLA EN CALIENTE PARA BACHEO</v>
          </cell>
        </row>
        <row r="101">
          <cell r="A101">
            <v>451.1</v>
          </cell>
          <cell r="B101" t="str">
            <v>MEZCLA ABIERTA EN CALIENTE TIPO MAC-1</v>
          </cell>
        </row>
        <row r="102">
          <cell r="A102" t="str">
            <v>451,1P</v>
          </cell>
          <cell r="B102" t="str">
            <v>MEZCLA ABIERTA EN CALIENTE TIPO MAC-1</v>
          </cell>
        </row>
        <row r="103">
          <cell r="A103">
            <v>451.2</v>
          </cell>
          <cell r="B103" t="str">
            <v>MEZCLA ABIERTA EN CALIENTE TIPO MAC-2</v>
          </cell>
        </row>
        <row r="104">
          <cell r="A104" t="str">
            <v>451,2P</v>
          </cell>
          <cell r="B104" t="str">
            <v>MEZCLA ABIERTA EN CALIENTE TIPO MAC-2</v>
          </cell>
        </row>
        <row r="105">
          <cell r="A105">
            <v>451.3</v>
          </cell>
          <cell r="B105" t="str">
            <v>MEZCLA ABIERTA EN CALIENTE TIPO MAC-3</v>
          </cell>
        </row>
        <row r="106">
          <cell r="A106" t="str">
            <v>451,3P</v>
          </cell>
          <cell r="B106" t="str">
            <v>MEZCLA ABIERTA EN CALIENTE TIPO MAC-3</v>
          </cell>
        </row>
        <row r="107">
          <cell r="A107">
            <v>452.1</v>
          </cell>
          <cell r="B107" t="str">
            <v>MEZCLA DISCONTINUA EN CALIENTE TIPO M-1</v>
          </cell>
        </row>
        <row r="108">
          <cell r="A108" t="str">
            <v>452.1P</v>
          </cell>
          <cell r="B108" t="str">
            <v>MEZCLA DISCONTINUA EN CALIENTE TIPO M-1</v>
          </cell>
        </row>
        <row r="109">
          <cell r="A109">
            <v>452.2</v>
          </cell>
          <cell r="B109" t="str">
            <v>MEZCLA DISCONTINUA EN CALIENTE TIPO M-2</v>
          </cell>
        </row>
        <row r="110">
          <cell r="A110" t="str">
            <v>452.2P</v>
          </cell>
          <cell r="B110" t="str">
            <v>MEZCLA DISCONTINUA EN CALIENTE TIPO M-2</v>
          </cell>
        </row>
        <row r="111">
          <cell r="A111">
            <v>452.3</v>
          </cell>
          <cell r="B111" t="str">
            <v>MEZCLA DISCONTINUA EN CALIENTE TIPO F-1</v>
          </cell>
        </row>
        <row r="112">
          <cell r="A112" t="str">
            <v>452.3P</v>
          </cell>
          <cell r="B112" t="str">
            <v>MEZCLA DISCONTINUA EN CALIENTE TIPO F-1</v>
          </cell>
        </row>
        <row r="113">
          <cell r="A113">
            <v>452.4</v>
          </cell>
          <cell r="B113" t="str">
            <v>MEZCLA DISCONTINUA EN CALIENTE TIPO F-2</v>
          </cell>
        </row>
        <row r="114">
          <cell r="A114" t="str">
            <v>452.4P</v>
          </cell>
          <cell r="B114" t="str">
            <v>MEZCLA DISCONTINUA EN CALIENTE TIPO F-2</v>
          </cell>
        </row>
        <row r="115">
          <cell r="A115">
            <v>453.1</v>
          </cell>
          <cell r="B115" t="str">
            <v>MEZCLA DRENANTE</v>
          </cell>
        </row>
        <row r="116">
          <cell r="A116">
            <v>460.1</v>
          </cell>
          <cell r="B116" t="str">
            <v>FRESADO DE UN PAVIMENTO ASFÁLTICO EN ESPESOR DE   5   CM.</v>
          </cell>
        </row>
        <row r="117">
          <cell r="A117" t="str">
            <v>460,1P</v>
          </cell>
          <cell r="B117" t="str">
            <v>FRESADO DE UN PAVIMENTO ASFÁLTICO</v>
          </cell>
        </row>
        <row r="118">
          <cell r="A118">
            <v>461.1</v>
          </cell>
          <cell r="B118" t="str">
            <v>PAVIMENTO RECICLADO EN FRÍO EN EL LUGAR CON EMULSIÓN ASFÁLTICA</v>
          </cell>
        </row>
        <row r="119">
          <cell r="A119">
            <v>461.2</v>
          </cell>
          <cell r="B119" t="str">
            <v>PAVIMENTO RECICLADO EN FRÍO EN EL LUGAR CON CEMENTO ASFÁLTICO ESPUMADO</v>
          </cell>
        </row>
        <row r="120">
          <cell r="A120" t="str">
            <v>462,1P</v>
          </cell>
          <cell r="B120" t="str">
            <v>PAVIMENTO ASFÁLTICO RECICLADO EN CALIENTE MDC-0</v>
          </cell>
        </row>
        <row r="121">
          <cell r="A121" t="str">
            <v>462,2P</v>
          </cell>
          <cell r="B121" t="str">
            <v>PAVIMENTO ASFÁLTICO RECICLADO EN CALIENTE MDC-1</v>
          </cell>
        </row>
        <row r="122">
          <cell r="A122" t="str">
            <v>462,3P</v>
          </cell>
          <cell r="B122" t="str">
            <v>PAVIMENTO ASFÁLTICO RECICLADO EN CALIENTE MDC-2</v>
          </cell>
        </row>
        <row r="123">
          <cell r="A123" t="str">
            <v>462,4P</v>
          </cell>
          <cell r="B123" t="str">
            <v>PAVIMENTO ASFÁLTICO RECICLADO EN CALIENTE MDC-3</v>
          </cell>
        </row>
        <row r="124">
          <cell r="A124">
            <v>462.5</v>
          </cell>
          <cell r="B124" t="str">
            <v>PAVIMENTO ASFÁLTICO RECICLADO EN CALIENTE PARA BACHEO</v>
          </cell>
        </row>
        <row r="125">
          <cell r="A125">
            <v>500.1</v>
          </cell>
          <cell r="B125" t="str">
            <v>PAVIMENTO DE CONCRETO HIDRÁULICO</v>
          </cell>
        </row>
        <row r="126">
          <cell r="A126" t="str">
            <v>500,1P</v>
          </cell>
          <cell r="B126" t="str">
            <v>PAVIMENTO DE CONCRETO HIDRÁULICO (FASTRACK</v>
          </cell>
        </row>
        <row r="127">
          <cell r="A127">
            <v>510.1</v>
          </cell>
          <cell r="B127" t="str">
            <v>PAVIMENTO DE ADOQUINES DE CONCRETO</v>
          </cell>
        </row>
        <row r="128">
          <cell r="A128" t="str">
            <v>510,1P1</v>
          </cell>
          <cell r="B128" t="str">
            <v>ADOQUÍN GRAMA</v>
          </cell>
        </row>
        <row r="129">
          <cell r="A129" t="str">
            <v>510,1P2</v>
          </cell>
          <cell r="B129" t="str">
            <v>ADOQUÍN COLOR</v>
          </cell>
        </row>
        <row r="130">
          <cell r="A130" t="str">
            <v>510,1P3</v>
          </cell>
          <cell r="B130" t="str">
            <v>DILATACIÓN EN ADOQUÍN</v>
          </cell>
        </row>
        <row r="131">
          <cell r="A131">
            <v>600.1</v>
          </cell>
          <cell r="B131" t="str">
            <v>EXCAVACIONES VARIAS SIN CLASIFICAR</v>
          </cell>
        </row>
        <row r="132">
          <cell r="A132">
            <v>600.20000000000005</v>
          </cell>
          <cell r="B132" t="str">
            <v>EXCAVACIONES VARIAS EN ROCA EN SECO</v>
          </cell>
        </row>
        <row r="133">
          <cell r="A133">
            <v>600.29999999999995</v>
          </cell>
          <cell r="B133" t="str">
            <v>EXCAVACIONES VARIAS EN ROCA BAJO AGUA</v>
          </cell>
        </row>
        <row r="134">
          <cell r="A134">
            <v>600.4</v>
          </cell>
          <cell r="B134" t="str">
            <v>EXCAVACIONES VARIAS EN MATERIAL COMÚN EN SECO</v>
          </cell>
        </row>
        <row r="135">
          <cell r="A135" t="str">
            <v>600,4P</v>
          </cell>
          <cell r="B135" t="str">
            <v>EXCAVACIONES VARIAS EN MATERIAL COMÚN EN SECO A MANO</v>
          </cell>
        </row>
        <row r="136">
          <cell r="A136">
            <v>600.5</v>
          </cell>
          <cell r="B136" t="str">
            <v>EXCAVACIONES VARIAS EN MATERIAL COMÚN BAJO AGUA</v>
          </cell>
        </row>
        <row r="137">
          <cell r="A137" t="str">
            <v>600.5P</v>
          </cell>
          <cell r="B137" t="str">
            <v>EXCAVACIONES VARIAS EN MATERIAL COMÚN BAJO AGUA A MANO</v>
          </cell>
        </row>
        <row r="138">
          <cell r="A138">
            <v>610.1</v>
          </cell>
          <cell r="B138" t="str">
            <v>RELLENOS PARA ESTRUCTURAS</v>
          </cell>
        </row>
        <row r="139">
          <cell r="A139">
            <v>610.20000000000005</v>
          </cell>
          <cell r="B139" t="str">
            <v>RELLENOS CON MATERIAL FILTRANTE</v>
          </cell>
        </row>
        <row r="140">
          <cell r="A140">
            <v>620.1</v>
          </cell>
          <cell r="B140" t="str">
            <v>PILOTES PREFABRICADOS DE CONCRETO</v>
          </cell>
        </row>
        <row r="141">
          <cell r="A141">
            <v>620.20000000000005</v>
          </cell>
          <cell r="B141" t="str">
            <v xml:space="preserve">EXTENSIÓN DE PILOTES </v>
          </cell>
        </row>
        <row r="142">
          <cell r="A142">
            <v>620.29999999999995</v>
          </cell>
          <cell r="B142" t="str">
            <v xml:space="preserve">PRUEBA DE CARGA </v>
          </cell>
        </row>
        <row r="143">
          <cell r="A143" t="str">
            <v>620P</v>
          </cell>
          <cell r="B143" t="str">
            <v>PILOTE EN MADERA DE D=15CM</v>
          </cell>
        </row>
        <row r="144">
          <cell r="A144">
            <v>621.1</v>
          </cell>
          <cell r="B144" t="str">
            <v>PILOTE DE CONCRETO FUNDIDO EN SITIO D=1M L=12M</v>
          </cell>
        </row>
        <row r="145">
          <cell r="A145">
            <v>621.20000000000005</v>
          </cell>
          <cell r="B145" t="str">
            <v>BASE ACAMPANADA FUNDIDA EN SITIO</v>
          </cell>
        </row>
        <row r="146">
          <cell r="A146">
            <v>621.29999999999995</v>
          </cell>
          <cell r="B146" t="str">
            <v xml:space="preserve">PILOTE DE PRUEBA DE DIÁMETRO    </v>
          </cell>
        </row>
        <row r="147">
          <cell r="A147">
            <v>621.4</v>
          </cell>
          <cell r="B147" t="str">
            <v>BASE ACAMPANADA DE PRUEBA</v>
          </cell>
        </row>
        <row r="148">
          <cell r="A148">
            <v>621.5</v>
          </cell>
          <cell r="B148" t="str">
            <v>CAMISA PERMANENTE DE DIÁMETRO EXTERIOR</v>
          </cell>
        </row>
        <row r="149">
          <cell r="A149" t="str">
            <v>621,5P</v>
          </cell>
          <cell r="B149" t="str">
            <v>CAMISA PERMANENTE DE DIÁMETRO INTERIOR D=1M EN CONCRETO</v>
          </cell>
        </row>
        <row r="150">
          <cell r="A150">
            <v>621.6</v>
          </cell>
          <cell r="B150" t="str">
            <v xml:space="preserve">PRUEBA DE CARGA </v>
          </cell>
        </row>
        <row r="151">
          <cell r="A151">
            <v>621.70000000000005</v>
          </cell>
          <cell r="B151" t="str">
            <v>CAISSONS</v>
          </cell>
        </row>
        <row r="152">
          <cell r="A152">
            <v>622.1</v>
          </cell>
          <cell r="B152" t="str">
            <v>TABLESTACADO DE MADERA</v>
          </cell>
        </row>
        <row r="153">
          <cell r="A153">
            <v>622.20000000000005</v>
          </cell>
          <cell r="B153" t="str">
            <v>TABLESTACADO METÁLICO</v>
          </cell>
        </row>
        <row r="154">
          <cell r="A154">
            <v>622.29999999999995</v>
          </cell>
          <cell r="B154" t="str">
            <v>TABLESTACADO DE CONCRETO REFORZADO</v>
          </cell>
        </row>
        <row r="155">
          <cell r="A155">
            <v>622.4</v>
          </cell>
          <cell r="B155" t="str">
            <v>TABLESTACADO DE CONCRETO PREESFORZADO</v>
          </cell>
        </row>
        <row r="156">
          <cell r="A156">
            <v>622.5</v>
          </cell>
          <cell r="B156" t="str">
            <v>CORTE DEL EXTREMO SUPERIOR DEL ELEMENTO</v>
          </cell>
        </row>
        <row r="157">
          <cell r="A157">
            <v>630.1</v>
          </cell>
          <cell r="B157" t="str">
            <v>CONCRETO CLASE A</v>
          </cell>
        </row>
        <row r="158">
          <cell r="A158">
            <v>630.20000000000005</v>
          </cell>
          <cell r="B158" t="str">
            <v>CONCRETO CLASE B</v>
          </cell>
        </row>
        <row r="159">
          <cell r="A159">
            <v>630.29999999999995</v>
          </cell>
          <cell r="B159" t="str">
            <v>CONCRETO CLASE C</v>
          </cell>
        </row>
        <row r="160">
          <cell r="A160">
            <v>630.4</v>
          </cell>
          <cell r="B160" t="str">
            <v>CONCRETO CLASE D</v>
          </cell>
        </row>
        <row r="161">
          <cell r="A161">
            <v>630.5</v>
          </cell>
          <cell r="B161" t="str">
            <v>CONCRETO CLASE E</v>
          </cell>
        </row>
        <row r="162">
          <cell r="A162">
            <v>630.6</v>
          </cell>
          <cell r="B162" t="str">
            <v>CONCRETO CLASE F</v>
          </cell>
        </row>
        <row r="163">
          <cell r="A163">
            <v>630.70000000000005</v>
          </cell>
          <cell r="B163" t="str">
            <v>CONCRETO CLASE G</v>
          </cell>
        </row>
        <row r="164">
          <cell r="A164" t="str">
            <v>630P</v>
          </cell>
          <cell r="B164" t="str">
            <v>MORTERO 1.3</v>
          </cell>
        </row>
        <row r="165">
          <cell r="A165" t="str">
            <v>631P</v>
          </cell>
          <cell r="B165" t="str">
            <v>BOLSACRETOS</v>
          </cell>
        </row>
        <row r="166">
          <cell r="A166">
            <v>632.1</v>
          </cell>
          <cell r="B166" t="str">
            <v>BARANDA DE CONCRETO 1,05*0.35</v>
          </cell>
        </row>
        <row r="167">
          <cell r="A167" t="str">
            <v>632P</v>
          </cell>
          <cell r="B167" t="str">
            <v>BARANDA METÁLICA</v>
          </cell>
        </row>
        <row r="168">
          <cell r="A168" t="str">
            <v>640,1,1</v>
          </cell>
          <cell r="B168" t="str">
            <v>ACERO DE REFUERZO fy   260   Mpa</v>
          </cell>
        </row>
        <row r="169">
          <cell r="A169">
            <v>640.20000000000005</v>
          </cell>
          <cell r="B169" t="str">
            <v>ACERO DE REFUERZO GRADO 40</v>
          </cell>
        </row>
        <row r="170">
          <cell r="A170">
            <v>640.1</v>
          </cell>
          <cell r="B170" t="str">
            <v>ACERO DE REFUERZO fy   420   Mpa</v>
          </cell>
        </row>
        <row r="171">
          <cell r="A171">
            <v>641.1</v>
          </cell>
          <cell r="B171" t="str">
            <v>ACERO DE PREESFUERZO</v>
          </cell>
        </row>
        <row r="172">
          <cell r="A172" t="str">
            <v>641P</v>
          </cell>
          <cell r="B172" t="str">
            <v>ANCLAJE EN ROCA DE D=4" CON 3 TORONES DE 1/2" POSTENSADOS</v>
          </cell>
        </row>
        <row r="173">
          <cell r="A173">
            <v>642.1</v>
          </cell>
          <cell r="B173" t="str">
            <v>APOYO ELASTOMERICO</v>
          </cell>
        </row>
        <row r="174">
          <cell r="A174">
            <v>642.20000000000005</v>
          </cell>
          <cell r="B174" t="str">
            <v>SELLO PARA JUNTAS DE PUENTES</v>
          </cell>
        </row>
        <row r="175">
          <cell r="A175" t="str">
            <v>642P1</v>
          </cell>
          <cell r="B175" t="str">
            <v>CONSTRUCCIÓN JUNTAS ELASTOMERICAS DE 30CM DE ANCHO</v>
          </cell>
        </row>
        <row r="176">
          <cell r="A176" t="str">
            <v>642P2</v>
          </cell>
          <cell r="B176" t="str">
            <v>JUNTA ELASTOMERICA M100</v>
          </cell>
        </row>
        <row r="177">
          <cell r="A177" t="str">
            <v>642P3</v>
          </cell>
          <cell r="B177" t="str">
            <v>JUNTA ELASTOMERICA M60</v>
          </cell>
        </row>
        <row r="178">
          <cell r="A178">
            <v>650.1</v>
          </cell>
          <cell r="B178" t="str">
            <v>DISEÑO Y FABRICACIÓN DE ESTRUCTURA METÁLICA</v>
          </cell>
        </row>
        <row r="179">
          <cell r="A179">
            <v>650.20000000000005</v>
          </cell>
          <cell r="B179" t="str">
            <v>FABRICACIÓN DE LA ESTRUCTURA METÁLICA</v>
          </cell>
        </row>
        <row r="180">
          <cell r="A180">
            <v>650.29999999999995</v>
          </cell>
          <cell r="B180" t="str">
            <v>TRANSPORTE DE LA ESTRUCTURA METÁLICA</v>
          </cell>
        </row>
        <row r="181">
          <cell r="A181" t="str">
            <v>650.3 OTRO</v>
          </cell>
          <cell r="B181" t="str">
            <v>TRANSPORTE DE LA ESTRUCTURA METÁLICA</v>
          </cell>
        </row>
        <row r="182">
          <cell r="A182">
            <v>650.4</v>
          </cell>
          <cell r="B182" t="str">
            <v>MONTAJE Y PINTURA DE ESTRUCTURA METÁLICA</v>
          </cell>
        </row>
        <row r="183">
          <cell r="A183">
            <v>660.1</v>
          </cell>
          <cell r="B183" t="str">
            <v>TUBERÍA DE CONCRETO SIMPLE DE DIÁMETRO 450 MM</v>
          </cell>
        </row>
        <row r="184">
          <cell r="A184">
            <v>660.3</v>
          </cell>
          <cell r="B184" t="str">
            <v>TUBERÍA DE CONCRETO SIMPLE DE DIÁMETRO 600 MM</v>
          </cell>
        </row>
        <row r="185">
          <cell r="A185">
            <v>660.2</v>
          </cell>
          <cell r="B185" t="str">
            <v>TUBERÍA DE CONCRETO SIMPLE 500 MM</v>
          </cell>
        </row>
        <row r="186">
          <cell r="A186" t="str">
            <v>661 OTRO</v>
          </cell>
          <cell r="B186" t="str">
            <v>TUBERÍA DE CONCRETO REFORZADO DE    900 MM DE DIÁMETRO INTERIOR</v>
          </cell>
        </row>
        <row r="187">
          <cell r="A187">
            <v>661</v>
          </cell>
          <cell r="B187" t="str">
            <v>TUBERÍA DE CONCRETO REFORZADO 900 MM (TIPO 2)</v>
          </cell>
        </row>
        <row r="188">
          <cell r="A188">
            <v>661.1</v>
          </cell>
          <cell r="B188" t="str">
            <v>TUBERIA DE CONCRETO REFORZADO 900 MM</v>
          </cell>
        </row>
        <row r="189">
          <cell r="A189">
            <v>662.1</v>
          </cell>
          <cell r="B189" t="str">
            <v>TUBERIA CORRUGADA DE ACERO GALVANIZADO</v>
          </cell>
        </row>
        <row r="190">
          <cell r="A190">
            <v>662.2</v>
          </cell>
          <cell r="B190" t="str">
            <v>TUBERIA CORRUGADA DE ACERO CON RECUBRIMIENTO</v>
          </cell>
        </row>
        <row r="191">
          <cell r="A191" t="str">
            <v>670.1P</v>
          </cell>
          <cell r="B191" t="str">
            <v>DISIPADOR DE ENERGIA Y SEDIMENTADOR EN GAVIONES (con recubrimiento)</v>
          </cell>
        </row>
        <row r="192">
          <cell r="A192">
            <v>670.2</v>
          </cell>
          <cell r="B192" t="str">
            <v>DISIPADOR DE ENERGIA Y SEDIMENTADOR EN CONCRETO CICLOPEO</v>
          </cell>
        </row>
        <row r="193">
          <cell r="A193">
            <v>671.1</v>
          </cell>
          <cell r="B193" t="str">
            <v>CUNETA DE CONCRETO FUNDIDA EN EL LUGAR</v>
          </cell>
        </row>
        <row r="194">
          <cell r="A194">
            <v>672.1</v>
          </cell>
          <cell r="B194" t="str">
            <v>BORDILLOS</v>
          </cell>
        </row>
        <row r="195">
          <cell r="A195">
            <v>673.1</v>
          </cell>
          <cell r="B195" t="str">
            <v>GEOTEXTIL</v>
          </cell>
        </row>
        <row r="196">
          <cell r="A196">
            <v>673.2</v>
          </cell>
          <cell r="B196" t="str">
            <v>MATERIAL DRENANTE</v>
          </cell>
        </row>
        <row r="197">
          <cell r="A197">
            <v>673.3</v>
          </cell>
          <cell r="B197" t="str">
            <v>MATERIAL DE COBERTURA</v>
          </cell>
        </row>
        <row r="198">
          <cell r="A198">
            <v>674</v>
          </cell>
          <cell r="B198" t="str">
            <v>GEOTEXTIL PARA SEPARACION DE SUELOS DE SUBRASANTE Y CAPAS GRANULARES</v>
          </cell>
        </row>
        <row r="199">
          <cell r="A199">
            <v>675.1</v>
          </cell>
          <cell r="B199" t="str">
            <v>GEOTEXTIL PARA PAVIMENTACION Y REPAVIMENTACION</v>
          </cell>
        </row>
        <row r="200">
          <cell r="A200">
            <v>675.2</v>
          </cell>
          <cell r="B200" t="str">
            <v>EMULSION ASFALTICA PARA RETENCION DE GEOTEXTILES</v>
          </cell>
        </row>
        <row r="201">
          <cell r="A201">
            <v>675.3</v>
          </cell>
          <cell r="B201" t="str">
            <v>CEMENTO ASFALTICO PARA RETENCION DE GEOTEXTILES</v>
          </cell>
        </row>
        <row r="202">
          <cell r="A202">
            <v>676</v>
          </cell>
          <cell r="B202" t="str">
            <v>GEOTEXTIL PARA ESTABILIZACION DE SUELOS DE SUBRASANTE Y CAPAS GRANULARES</v>
          </cell>
        </row>
        <row r="203">
          <cell r="A203" t="str">
            <v>680,1P</v>
          </cell>
          <cell r="B203" t="str">
            <v>ESCAMAS EN CONCRETO</v>
          </cell>
        </row>
        <row r="204">
          <cell r="A204">
            <v>680.2</v>
          </cell>
          <cell r="B204" t="str">
            <v>ARMADURA GALVANIZADA</v>
          </cell>
        </row>
        <row r="205">
          <cell r="A205">
            <v>680.3</v>
          </cell>
          <cell r="B205" t="str">
            <v>RELLENO GRANULAR PARA TIERRA ARMADA</v>
          </cell>
        </row>
        <row r="206">
          <cell r="A206" t="str">
            <v>680P</v>
          </cell>
          <cell r="B206" t="str">
            <v>EMPEDRADO PARA TALUDES</v>
          </cell>
        </row>
        <row r="207">
          <cell r="A207">
            <v>681.1</v>
          </cell>
          <cell r="B207" t="str">
            <v>GAVIONES</v>
          </cell>
        </row>
        <row r="208">
          <cell r="A208" t="str">
            <v>680.1P</v>
          </cell>
          <cell r="B208" t="str">
            <v>MURO DE CONTENCION DE SUELO REFORZADO CON GEOTEXTIL</v>
          </cell>
        </row>
        <row r="209">
          <cell r="A209">
            <v>682</v>
          </cell>
          <cell r="B209" t="str">
            <v>COLCHOGAVIONES</v>
          </cell>
        </row>
        <row r="210">
          <cell r="A210" t="str">
            <v>674P</v>
          </cell>
          <cell r="B210" t="str">
            <v>DRENES HORIZONTALES TUBERIA PERFORADA 2"</v>
          </cell>
        </row>
        <row r="211">
          <cell r="A211">
            <v>700.1</v>
          </cell>
          <cell r="B211" t="str">
            <v>LINEA DE DEMARCACION</v>
          </cell>
        </row>
        <row r="212">
          <cell r="A212">
            <v>700.2</v>
          </cell>
          <cell r="B212" t="str">
            <v>MARCA VIAL</v>
          </cell>
        </row>
        <row r="213">
          <cell r="A213" t="str">
            <v>700P</v>
          </cell>
          <cell r="B213" t="str">
            <v>BANDAS SONORAS REDUCTORAS DE VELOCIDAD</v>
          </cell>
        </row>
        <row r="214">
          <cell r="A214">
            <v>701.1</v>
          </cell>
          <cell r="B214" t="str">
            <v>TACHAS REFLECTIVAS</v>
          </cell>
        </row>
        <row r="215">
          <cell r="A215">
            <v>710.1</v>
          </cell>
          <cell r="B215" t="str">
            <v>SEÑALES DE TRANSITO GRUPO 1 (75*75)</v>
          </cell>
        </row>
        <row r="216">
          <cell r="A216">
            <v>710.2</v>
          </cell>
          <cell r="B216" t="str">
            <v>SEÑALES DE TRANSITO GRUPO 2 (1.20*0.4)</v>
          </cell>
        </row>
        <row r="217">
          <cell r="A217">
            <v>710.3</v>
          </cell>
          <cell r="B217" t="str">
            <v>SEÑALES DE TRANSITO GRUPO 3 (SP-54 LA FERREA)</v>
          </cell>
        </row>
        <row r="218">
          <cell r="A218">
            <v>710.4</v>
          </cell>
          <cell r="B218" t="str">
            <v>SEÑALES DE TRANSITO GRUPO 4 (DELINEADORES DE CURVA)</v>
          </cell>
        </row>
        <row r="219">
          <cell r="A219">
            <v>710.5</v>
          </cell>
          <cell r="B219" t="str">
            <v>SEÑALES DE TRANSITO GRUPO 5 (INFORMATIVAS)</v>
          </cell>
        </row>
        <row r="220">
          <cell r="A220">
            <v>720</v>
          </cell>
          <cell r="B220" t="str">
            <v>POSTE DE KILOMETRAJE</v>
          </cell>
        </row>
        <row r="221">
          <cell r="A221">
            <v>730.1</v>
          </cell>
          <cell r="B221" t="str">
            <v>DEFENSAS METALICAS</v>
          </cell>
        </row>
        <row r="222">
          <cell r="A222">
            <v>730.2</v>
          </cell>
          <cell r="B222" t="str">
            <v>SECCION FINAL</v>
          </cell>
        </row>
        <row r="223">
          <cell r="A223">
            <v>740.1</v>
          </cell>
          <cell r="B223" t="str">
            <v>CAPTAFAROS</v>
          </cell>
        </row>
        <row r="224">
          <cell r="A224">
            <v>800.1</v>
          </cell>
          <cell r="B224" t="str">
            <v>CERCA DE ALAMBRE DE PUAS CON POSTES DE MADERA</v>
          </cell>
        </row>
        <row r="225">
          <cell r="A225">
            <v>800.2</v>
          </cell>
          <cell r="B225" t="str">
            <v>CERCA DE ALAMBRE DE PUAS CON POSTES DE CONCRETO</v>
          </cell>
        </row>
        <row r="226">
          <cell r="A226">
            <v>800.3</v>
          </cell>
          <cell r="B226" t="str">
            <v>CERCAS DE MALLA CON POSTES DE MADERA</v>
          </cell>
        </row>
        <row r="227">
          <cell r="A227">
            <v>800.4</v>
          </cell>
          <cell r="B227" t="str">
            <v>CERCAS DE MALLA CON POSTES DE CONCRETO</v>
          </cell>
        </row>
        <row r="228">
          <cell r="A228" t="str">
            <v>800P</v>
          </cell>
          <cell r="B228" t="str">
            <v>CERRAMIENTO EN MALLA ESLABONADA</v>
          </cell>
        </row>
        <row r="229">
          <cell r="A229">
            <v>810.1</v>
          </cell>
          <cell r="B229" t="str">
            <v>EMPRADIZACION DE TALUDES CON BLOQUES DE CESPED</v>
          </cell>
        </row>
        <row r="230">
          <cell r="A230" t="str">
            <v>810.1P</v>
          </cell>
          <cell r="B230" t="str">
            <v>EMPRADIZACION DE TALUDES CON BIOMANTO</v>
          </cell>
        </row>
        <row r="231">
          <cell r="A231">
            <v>810.2</v>
          </cell>
          <cell r="B231" t="str">
            <v>EMPRADIZACION DE TALUDES CON TIERRA ORGANICA Y SEMILLAS</v>
          </cell>
        </row>
        <row r="232">
          <cell r="A232" t="str">
            <v>815P</v>
          </cell>
          <cell r="B232" t="str">
            <v>ARBORIZACION</v>
          </cell>
        </row>
        <row r="233">
          <cell r="A233">
            <v>900.1</v>
          </cell>
          <cell r="B233" t="str">
            <v>TRANSPORTE DE MATERIALES PROVENIENTES DE LA EXPLAN, CANAL, PRESTA ENTRE 100 Y 1000 M</v>
          </cell>
        </row>
        <row r="234">
          <cell r="A234">
            <v>900.2</v>
          </cell>
          <cell r="B234" t="str">
            <v>TRANSPORTE DE MATERIALES PROVENIENTES DE LA EXPLAN, CANAL, PRESTA MAYOR A 1000 M</v>
          </cell>
        </row>
        <row r="235">
          <cell r="A235">
            <v>900.3</v>
          </cell>
          <cell r="B235" t="str">
            <v>TRANSPORTE DE MATERIAL PROVENIENTE DE DERRUMBES</v>
          </cell>
        </row>
        <row r="237">
          <cell r="A237">
            <v>730.2</v>
          </cell>
          <cell r="B237" t="str">
            <v>SECCION DE TOPE</v>
          </cell>
        </row>
        <row r="238">
          <cell r="A238" t="str">
            <v>1100P</v>
          </cell>
          <cell r="B238" t="str">
            <v>PINTURA MUROS</v>
          </cell>
        </row>
        <row r="239">
          <cell r="A239" t="str">
            <v>683,1P</v>
          </cell>
          <cell r="B239" t="str">
            <v>DRENAJES  EN TUBERÍA DE PVC 4"</v>
          </cell>
        </row>
        <row r="240">
          <cell r="A240" t="str">
            <v>510,5P</v>
          </cell>
          <cell r="B240" t="str">
            <v>PAVIMENTO ADOQUINES DE ARCILLA.</v>
          </cell>
        </row>
        <row r="241">
          <cell r="A241" t="str">
            <v>340,2P</v>
          </cell>
          <cell r="B241" t="str">
            <v>BASE ESTABILIZADA CON EMULSIÓN ASFÁLTICA BEE-2</v>
          </cell>
        </row>
        <row r="242">
          <cell r="A242" t="str">
            <v>660,1P</v>
          </cell>
          <cell r="B242" t="str">
            <v>TUBERÍA DE CONCRETO SIMPLE 200 MM</v>
          </cell>
        </row>
        <row r="243">
          <cell r="A243" t="str">
            <v>610.4P</v>
          </cell>
          <cell r="B243" t="str">
            <v>BOLSAS SUELO CEMENTO</v>
          </cell>
        </row>
        <row r="244">
          <cell r="A244" t="str">
            <v>465.1.P</v>
          </cell>
          <cell r="B244" t="str">
            <v xml:space="preserve">EXCAVACION Y RETIRO DEL PAVIMENTO EXISTENTE  INCLUYE COMPACTACION DE LA SUBRASANTE       </v>
          </cell>
        </row>
      </sheetData>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ow r="45">
          <cell r="B45">
            <v>1200</v>
          </cell>
        </row>
        <row r="90">
          <cell r="B90">
            <v>800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MATERIALES"/>
      <sheetName val="PPTO.OFICIAL"/>
      <sheetName val="AIU"/>
      <sheetName val="MANO OBRA"/>
      <sheetName val="MATERIALES"/>
      <sheetName val="EQUIPO"/>
      <sheetName val="URBANISMO"/>
      <sheetName val="URB 15"/>
      <sheetName val="URB 13"/>
      <sheetName val="URB 8"/>
      <sheetName val="URB 10"/>
      <sheetName val="FORMATO"/>
      <sheetName val="URB 18"/>
      <sheetName val="URB 16"/>
      <sheetName val="URB 14"/>
      <sheetName val="URB 12"/>
      <sheetName val="URB 11"/>
      <sheetName val="URB 9"/>
      <sheetName val="URB 7"/>
      <sheetName val="URB 6"/>
      <sheetName val="URB 5"/>
      <sheetName val="URB 4"/>
      <sheetName val="URB 3"/>
      <sheetName val="URB 2"/>
      <sheetName val="URB 1"/>
      <sheetName val="tablon gres"/>
      <sheetName val="CANTIDADES AYA "/>
      <sheetName val="AL6536"/>
      <sheetName val="AL6521"/>
      <sheetName val=" 0262"/>
      <sheetName val=" 0264"/>
      <sheetName val="0360"/>
      <sheetName val="0370"/>
      <sheetName val="AL6465"/>
      <sheetName val="0412"/>
      <sheetName val="0515"/>
      <sheetName val="AL6500"/>
      <sheetName val="AL6501"/>
      <sheetName val="AL6502"/>
      <sheetName val="AL6503"/>
      <sheetName val="AL6504"/>
      <sheetName val="AL6505"/>
      <sheetName val="AL6506"/>
      <sheetName val="AL6520"/>
      <sheetName val="AL6520X"/>
      <sheetName val="201.7"/>
      <sheetName val="210.2.2"/>
      <sheetName val="220.1"/>
      <sheetName val="211.1"/>
      <sheetName val="230.2"/>
      <sheetName val="232.1"/>
      <sheetName val="320.2"/>
      <sheetName val="330.2"/>
      <sheetName val="420.2"/>
      <sheetName val="421,1"/>
      <sheetName val="450.2"/>
      <sheetName val="450.1"/>
      <sheetName val="464.1"/>
      <sheetName val="201.15"/>
      <sheetName val="2P.1"/>
      <sheetName val="600.1"/>
      <sheetName val="610.2"/>
      <sheetName val="630.1"/>
      <sheetName val="630.2"/>
      <sheetName val="630.3"/>
      <sheetName val="630.4"/>
      <sheetName val="630.5"/>
      <sheetName val="630.6"/>
      <sheetName val="630.7"/>
      <sheetName val="630.8"/>
      <sheetName val="630.9"/>
      <sheetName val="632.1"/>
      <sheetName val="640.1"/>
      <sheetName val="642.1"/>
      <sheetName val="642.2"/>
      <sheetName val="661.1"/>
      <sheetName val="670.5"/>
      <sheetName val="671.3"/>
      <sheetName val="672.3"/>
      <sheetName val="673.2"/>
      <sheetName val="673.1"/>
      <sheetName val="663.1"/>
      <sheetName val="674.2"/>
      <sheetName val="3P.1"/>
      <sheetName val="3P.2"/>
      <sheetName val="810.1"/>
      <sheetName val="810.2"/>
      <sheetName val="700,1"/>
      <sheetName val="700,3"/>
      <sheetName val="701,1"/>
      <sheetName val="710,1,1"/>
      <sheetName val="710,1,2"/>
      <sheetName val="710,1,3"/>
      <sheetName val="710,2"/>
      <sheetName val="730,1"/>
      <sheetName val="730,2"/>
      <sheetName val="730,3"/>
      <sheetName val="740,1"/>
      <sheetName val="741,1 "/>
      <sheetName val="900.1"/>
      <sheetName val="900.2"/>
      <sheetName val="900.3"/>
      <sheetName val="SUBMEZCLAS"/>
      <sheetName val="1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row r="17">
          <cell r="B17">
            <v>9000</v>
          </cell>
        </row>
        <row r="19">
          <cell r="B19">
            <v>15000</v>
          </cell>
        </row>
        <row r="40">
          <cell r="B40">
            <v>5700</v>
          </cell>
        </row>
        <row r="41">
          <cell r="B41">
            <v>6700</v>
          </cell>
        </row>
        <row r="43">
          <cell r="B43">
            <v>67180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ERA MOVIMIENTO TIERRA (2)"/>
      <sheetName val="CRONOGRAMA"/>
      <sheetName val="CANTIDADES DE OBRA"/>
      <sheetName val="PAGA"/>
      <sheetName val="PPTO.OFICIAL"/>
      <sheetName val="EQUIPOS-MATERIALES"/>
      <sheetName val="201.7"/>
      <sheetName val="210.2.2"/>
      <sheetName val="211.1"/>
      <sheetName val="320.3"/>
      <sheetName val="320.5"/>
      <sheetName val="330.3"/>
      <sheetName val="330.5"/>
      <sheetName val="420,2"/>
      <sheetName val="421,1"/>
      <sheetName val="450.2"/>
      <sheetName val="450.10"/>
      <sheetName val="460.1 "/>
      <sheetName val="461.1"/>
      <sheetName val="464.1"/>
      <sheetName val="465.1"/>
      <sheetName val="466,2"/>
      <sheetName val="600.2.3"/>
      <sheetName val="610.2"/>
      <sheetName val="630.1"/>
      <sheetName val="630.2"/>
      <sheetName val="640.1"/>
      <sheetName val="661.1"/>
      <sheetName val="670.5"/>
      <sheetName val="671.3"/>
      <sheetName val="672.3"/>
      <sheetName val="673.2"/>
      <sheetName val="673.1"/>
      <sheetName val="663.1"/>
      <sheetName val="700,1"/>
      <sheetName val="700,3"/>
      <sheetName val="701,1"/>
      <sheetName val="710,1,1"/>
      <sheetName val="710,1,2"/>
      <sheetName val="710,1,3"/>
      <sheetName val="710,2"/>
      <sheetName val="730,1"/>
      <sheetName val="730,2"/>
      <sheetName val="730,3"/>
      <sheetName val="740,1"/>
      <sheetName val="741,1 "/>
      <sheetName val="900.1"/>
      <sheetName val="900.2"/>
      <sheetName val="900.3"/>
      <sheetName val="MANO OBRA"/>
      <sheetName val="MATERIALES"/>
      <sheetName val="EQUIPO"/>
      <sheetName val="SUBMEZCLAS"/>
      <sheetName val="FORMATO APU"/>
      <sheetName val="AIU"/>
      <sheetName val="CARTERA MOVIMIENTO TIERRA"/>
      <sheetName val="Hoja1"/>
      <sheetName val="excavacion en ro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36">
          <cell r="D36">
            <v>13000</v>
          </cell>
        </row>
      </sheetData>
      <sheetData sheetId="51"/>
      <sheetData sheetId="52"/>
      <sheetData sheetId="53"/>
      <sheetData sheetId="54"/>
      <sheetData sheetId="55"/>
      <sheetData sheetId="56"/>
      <sheetData sheetId="5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gdalena PIR 2008"/>
      <sheetName val="Magdalena PIR 2009"/>
      <sheetName val="Información para Prorrogas"/>
      <sheetName val="Inf. Comisión Feb.10"/>
      <sheetName val="Inf. Consejo Comunal"/>
    </sheetNames>
    <sheetDataSet>
      <sheetData sheetId="0"/>
      <sheetData sheetId="1"/>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cre PIR 2008"/>
      <sheetName val="Sucre PIR 2009"/>
      <sheetName val="Inf. Director"/>
      <sheetName val="Información para Prorroga"/>
    </sheetNames>
    <sheetDataSet>
      <sheetData sheetId="0"/>
      <sheetData sheetId="1"/>
      <sheetData sheetId="2"/>
      <sheetData sheetId="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uadrillas"/>
      <sheetName val="ANALISIS"/>
      <sheetName val="precios"/>
      <sheetName val="paraiso"/>
      <sheetName val="No.3"/>
      <sheetName val="rend"/>
      <sheetName val="programacion"/>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IÑO"/>
      <sheetName val="Hoja1"/>
      <sheetName val="Hoja2"/>
      <sheetName val="Hoja3"/>
    </sheetNames>
    <sheetDataSet>
      <sheetData sheetId="0">
        <row r="11">
          <cell r="A11" t="str">
            <v>GAG</v>
          </cell>
          <cell r="B11" t="str">
            <v>Nariño</v>
          </cell>
          <cell r="C11" t="str">
            <v>ALBAN</v>
          </cell>
          <cell r="D11" t="str">
            <v>NO</v>
          </cell>
          <cell r="E11" t="str">
            <v>SI</v>
          </cell>
          <cell r="F11" t="str">
            <v>SI</v>
          </cell>
          <cell r="G11" t="str">
            <v>SI</v>
          </cell>
          <cell r="H11" t="str">
            <v>SI</v>
          </cell>
          <cell r="I11" t="str">
            <v>SI</v>
          </cell>
          <cell r="J11" t="str">
            <v>NO</v>
          </cell>
          <cell r="K11">
            <v>6</v>
          </cell>
          <cell r="L11" t="str">
            <v>SI</v>
          </cell>
          <cell r="M11" t="str">
            <v>NO</v>
          </cell>
          <cell r="N11" t="str">
            <v>SI</v>
          </cell>
          <cell r="O11" t="str">
            <v>NO</v>
          </cell>
          <cell r="P11" t="str">
            <v>SI</v>
          </cell>
          <cell r="Q11">
            <v>0</v>
          </cell>
          <cell r="R11">
            <v>290</v>
          </cell>
          <cell r="S11">
            <v>150000000</v>
          </cell>
          <cell r="T11">
            <v>0</v>
          </cell>
          <cell r="U11">
            <v>150000000</v>
          </cell>
          <cell r="V11">
            <v>0</v>
          </cell>
          <cell r="W11">
            <v>150000000</v>
          </cell>
          <cell r="X11">
            <v>1</v>
          </cell>
        </row>
        <row r="12">
          <cell r="A12" t="str">
            <v>GAG</v>
          </cell>
          <cell r="B12" t="str">
            <v>Nariño</v>
          </cell>
          <cell r="C12" t="str">
            <v>ALDANA</v>
          </cell>
          <cell r="D12" t="str">
            <v>NO</v>
          </cell>
          <cell r="E12" t="str">
            <v>SI</v>
          </cell>
          <cell r="F12" t="str">
            <v>SI</v>
          </cell>
          <cell r="G12" t="str">
            <v>SI</v>
          </cell>
          <cell r="H12" t="str">
            <v>SI</v>
          </cell>
          <cell r="I12" t="str">
            <v>SI</v>
          </cell>
          <cell r="J12" t="str">
            <v>NO</v>
          </cell>
          <cell r="K12">
            <v>6</v>
          </cell>
          <cell r="L12" t="str">
            <v>SI</v>
          </cell>
          <cell r="M12" t="str">
            <v>NO</v>
          </cell>
          <cell r="N12" t="str">
            <v>NO</v>
          </cell>
          <cell r="O12" t="str">
            <v>NO</v>
          </cell>
          <cell r="P12" t="str">
            <v>SI</v>
          </cell>
          <cell r="Q12">
            <v>0</v>
          </cell>
          <cell r="R12">
            <v>90</v>
          </cell>
          <cell r="S12">
            <v>123000000</v>
          </cell>
          <cell r="T12">
            <v>0</v>
          </cell>
          <cell r="U12">
            <v>123000000</v>
          </cell>
          <cell r="V12">
            <v>0</v>
          </cell>
          <cell r="W12">
            <v>123000000</v>
          </cell>
          <cell r="X12">
            <v>1</v>
          </cell>
        </row>
        <row r="13">
          <cell r="A13" t="str">
            <v>GAG</v>
          </cell>
          <cell r="B13" t="str">
            <v>Nariño</v>
          </cell>
          <cell r="C13" t="str">
            <v>ANCUYA</v>
          </cell>
          <cell r="D13" t="str">
            <v>NO</v>
          </cell>
          <cell r="E13" t="str">
            <v>SI</v>
          </cell>
          <cell r="F13" t="str">
            <v>SI</v>
          </cell>
          <cell r="G13" t="str">
            <v>SI</v>
          </cell>
          <cell r="H13" t="str">
            <v>SI</v>
          </cell>
          <cell r="I13" t="str">
            <v>SI</v>
          </cell>
          <cell r="J13" t="str">
            <v>SI</v>
          </cell>
          <cell r="K13">
            <v>6</v>
          </cell>
          <cell r="L13" t="str">
            <v>SI</v>
          </cell>
          <cell r="M13" t="str">
            <v>NO</v>
          </cell>
          <cell r="N13" t="str">
            <v>NO</v>
          </cell>
          <cell r="O13" t="str">
            <v>NO</v>
          </cell>
          <cell r="P13" t="str">
            <v>SI</v>
          </cell>
          <cell r="Q13">
            <v>0</v>
          </cell>
          <cell r="R13">
            <v>105</v>
          </cell>
          <cell r="S13">
            <v>127000000</v>
          </cell>
          <cell r="T13">
            <v>0</v>
          </cell>
          <cell r="U13">
            <v>127000000</v>
          </cell>
          <cell r="V13">
            <v>0</v>
          </cell>
          <cell r="W13">
            <v>127000000</v>
          </cell>
          <cell r="X13">
            <v>1</v>
          </cell>
        </row>
        <row r="14">
          <cell r="A14" t="str">
            <v>GAG</v>
          </cell>
          <cell r="B14" t="str">
            <v>Nariño</v>
          </cell>
          <cell r="C14" t="str">
            <v>ARBOLEDA</v>
          </cell>
          <cell r="D14" t="str">
            <v>NO</v>
          </cell>
          <cell r="E14" t="str">
            <v>SI</v>
          </cell>
          <cell r="F14" t="str">
            <v>SI</v>
          </cell>
          <cell r="G14" t="str">
            <v>SI</v>
          </cell>
          <cell r="H14" t="str">
            <v>SI</v>
          </cell>
          <cell r="I14" t="str">
            <v>SI</v>
          </cell>
          <cell r="J14" t="str">
            <v>SI</v>
          </cell>
          <cell r="K14">
            <v>6</v>
          </cell>
          <cell r="L14" t="str">
            <v>SI</v>
          </cell>
          <cell r="M14" t="str">
            <v>NO</v>
          </cell>
          <cell r="N14" t="str">
            <v>NO</v>
          </cell>
          <cell r="O14" t="str">
            <v>NO</v>
          </cell>
          <cell r="P14" t="str">
            <v>SI</v>
          </cell>
          <cell r="Q14">
            <v>32.1</v>
          </cell>
          <cell r="R14">
            <v>33.5</v>
          </cell>
          <cell r="S14">
            <v>109000000</v>
          </cell>
          <cell r="T14">
            <v>50000000</v>
          </cell>
          <cell r="U14">
            <v>59000000</v>
          </cell>
          <cell r="V14">
            <v>0</v>
          </cell>
          <cell r="W14">
            <v>109000000</v>
          </cell>
          <cell r="X14">
            <v>1</v>
          </cell>
        </row>
        <row r="15">
          <cell r="A15" t="str">
            <v>GAG</v>
          </cell>
          <cell r="B15" t="str">
            <v>Nariño</v>
          </cell>
          <cell r="C15" t="str">
            <v>BARBACOAS</v>
          </cell>
          <cell r="D15" t="str">
            <v>NO</v>
          </cell>
          <cell r="E15" t="str">
            <v>SI</v>
          </cell>
          <cell r="F15" t="str">
            <v>SI</v>
          </cell>
          <cell r="G15" t="str">
            <v>SI</v>
          </cell>
          <cell r="H15" t="str">
            <v>SI</v>
          </cell>
          <cell r="I15" t="str">
            <v>SI</v>
          </cell>
          <cell r="J15" t="str">
            <v>NO</v>
          </cell>
          <cell r="K15">
            <v>6</v>
          </cell>
          <cell r="L15" t="str">
            <v>SI</v>
          </cell>
          <cell r="M15" t="str">
            <v>NO</v>
          </cell>
          <cell r="N15" t="str">
            <v>SI</v>
          </cell>
          <cell r="O15" t="str">
            <v>NO</v>
          </cell>
          <cell r="P15" t="str">
            <v>SI</v>
          </cell>
          <cell r="Q15">
            <v>10.35</v>
          </cell>
          <cell r="R15">
            <v>50</v>
          </cell>
          <cell r="S15">
            <v>113000000</v>
          </cell>
          <cell r="T15">
            <v>50000000</v>
          </cell>
          <cell r="U15">
            <v>63000000</v>
          </cell>
          <cell r="V15">
            <v>0</v>
          </cell>
          <cell r="W15">
            <v>113000000</v>
          </cell>
          <cell r="X15">
            <v>1</v>
          </cell>
        </row>
        <row r="16">
          <cell r="A16" t="str">
            <v>GAG</v>
          </cell>
          <cell r="B16" t="str">
            <v>Nariño</v>
          </cell>
          <cell r="C16" t="str">
            <v>BELEN</v>
          </cell>
          <cell r="D16" t="str">
            <v>NO</v>
          </cell>
          <cell r="E16" t="str">
            <v>SI</v>
          </cell>
          <cell r="F16" t="str">
            <v>SI</v>
          </cell>
          <cell r="G16" t="str">
            <v>SI</v>
          </cell>
          <cell r="H16" t="str">
            <v>SI</v>
          </cell>
          <cell r="I16" t="str">
            <v>SI</v>
          </cell>
          <cell r="J16" t="str">
            <v>SI</v>
          </cell>
          <cell r="K16">
            <v>6</v>
          </cell>
          <cell r="L16" t="str">
            <v>SI</v>
          </cell>
          <cell r="M16" t="str">
            <v>NO</v>
          </cell>
          <cell r="N16" t="str">
            <v>NO</v>
          </cell>
          <cell r="O16" t="str">
            <v>NO</v>
          </cell>
          <cell r="P16" t="str">
            <v>SI</v>
          </cell>
          <cell r="Q16">
            <v>25.5</v>
          </cell>
          <cell r="R16">
            <v>38</v>
          </cell>
          <cell r="S16">
            <v>110000000</v>
          </cell>
          <cell r="T16">
            <v>50000000</v>
          </cell>
          <cell r="U16">
            <v>60000000</v>
          </cell>
          <cell r="V16">
            <v>0</v>
          </cell>
          <cell r="W16">
            <v>110000000</v>
          </cell>
          <cell r="X16">
            <v>1</v>
          </cell>
        </row>
        <row r="17">
          <cell r="A17" t="str">
            <v>GAG</v>
          </cell>
          <cell r="B17" t="str">
            <v xml:space="preserve">Nariño* </v>
          </cell>
          <cell r="C17" t="str">
            <v>BUESACO</v>
          </cell>
          <cell r="D17" t="str">
            <v>NO</v>
          </cell>
          <cell r="E17" t="str">
            <v>SI</v>
          </cell>
          <cell r="F17" t="str">
            <v>SI</v>
          </cell>
          <cell r="G17" t="str">
            <v>SI</v>
          </cell>
          <cell r="H17" t="str">
            <v>SI</v>
          </cell>
          <cell r="I17" t="str">
            <v>SI</v>
          </cell>
          <cell r="J17" t="str">
            <v>NO</v>
          </cell>
          <cell r="K17">
            <v>6</v>
          </cell>
          <cell r="L17" t="str">
            <v>SI</v>
          </cell>
          <cell r="M17" t="str">
            <v>NO</v>
          </cell>
          <cell r="N17" t="str">
            <v>SI</v>
          </cell>
          <cell r="O17" t="str">
            <v>NO</v>
          </cell>
          <cell r="P17" t="str">
            <v>SI</v>
          </cell>
          <cell r="Q17">
            <v>13.2</v>
          </cell>
          <cell r="R17">
            <v>13.2</v>
          </cell>
          <cell r="S17">
            <v>150000000</v>
          </cell>
          <cell r="T17">
            <v>50000000</v>
          </cell>
          <cell r="U17">
            <v>100000000</v>
          </cell>
          <cell r="V17">
            <v>0</v>
          </cell>
          <cell r="W17">
            <v>150000000</v>
          </cell>
          <cell r="X17">
            <v>1</v>
          </cell>
        </row>
        <row r="18">
          <cell r="A18" t="str">
            <v>GAG</v>
          </cell>
          <cell r="B18" t="str">
            <v>Nariño</v>
          </cell>
          <cell r="C18" t="str">
            <v>COLON</v>
          </cell>
          <cell r="D18" t="str">
            <v>NO</v>
          </cell>
          <cell r="E18" t="str">
            <v>SI</v>
          </cell>
          <cell r="F18" t="str">
            <v>SI</v>
          </cell>
          <cell r="G18" t="str">
            <v>SI</v>
          </cell>
          <cell r="H18" t="str">
            <v>SI</v>
          </cell>
          <cell r="I18" t="str">
            <v>SI</v>
          </cell>
          <cell r="J18" t="str">
            <v>SI</v>
          </cell>
          <cell r="K18">
            <v>6</v>
          </cell>
          <cell r="L18" t="str">
            <v>SI</v>
          </cell>
          <cell r="M18" t="str">
            <v>NO</v>
          </cell>
          <cell r="N18" t="str">
            <v>SI</v>
          </cell>
          <cell r="O18" t="str">
            <v>NO</v>
          </cell>
          <cell r="P18" t="str">
            <v>SI</v>
          </cell>
          <cell r="Q18">
            <v>29.8</v>
          </cell>
          <cell r="R18">
            <v>87</v>
          </cell>
          <cell r="S18">
            <v>123000000</v>
          </cell>
          <cell r="T18">
            <v>50000000</v>
          </cell>
          <cell r="U18">
            <v>73000000</v>
          </cell>
          <cell r="V18">
            <v>0</v>
          </cell>
          <cell r="W18">
            <v>123000000</v>
          </cell>
          <cell r="X18">
            <v>1</v>
          </cell>
        </row>
        <row r="19">
          <cell r="A19" t="str">
            <v>GAG</v>
          </cell>
          <cell r="B19" t="str">
            <v>Nariño*</v>
          </cell>
          <cell r="C19" t="str">
            <v>CONSACA</v>
          </cell>
          <cell r="D19" t="str">
            <v>SI</v>
          </cell>
          <cell r="E19" t="str">
            <v>SI</v>
          </cell>
          <cell r="F19" t="str">
            <v>SI</v>
          </cell>
          <cell r="G19" t="str">
            <v>SI</v>
          </cell>
          <cell r="H19" t="str">
            <v>SI</v>
          </cell>
          <cell r="I19" t="str">
            <v>SI</v>
          </cell>
          <cell r="J19" t="str">
            <v>SI</v>
          </cell>
          <cell r="K19">
            <v>6</v>
          </cell>
          <cell r="L19" t="str">
            <v>SI</v>
          </cell>
          <cell r="M19" t="str">
            <v>NO</v>
          </cell>
          <cell r="N19" t="str">
            <v>SI</v>
          </cell>
          <cell r="O19" t="str">
            <v>NO</v>
          </cell>
          <cell r="P19" t="str">
            <v>SI</v>
          </cell>
          <cell r="Q19">
            <v>7.2</v>
          </cell>
          <cell r="R19">
            <v>89.32</v>
          </cell>
          <cell r="S19">
            <v>150000000</v>
          </cell>
          <cell r="T19">
            <v>50000000</v>
          </cell>
          <cell r="U19">
            <v>100000000</v>
          </cell>
          <cell r="V19">
            <v>10000000</v>
          </cell>
          <cell r="W19">
            <v>160000000</v>
          </cell>
          <cell r="X19">
            <v>1</v>
          </cell>
        </row>
        <row r="20">
          <cell r="A20" t="str">
            <v>GAG</v>
          </cell>
          <cell r="B20" t="str">
            <v>Nariño</v>
          </cell>
          <cell r="C20" t="str">
            <v>CONTADERO</v>
          </cell>
          <cell r="D20" t="str">
            <v>NO</v>
          </cell>
          <cell r="E20" t="str">
            <v>SI</v>
          </cell>
          <cell r="F20" t="str">
            <v>SI</v>
          </cell>
          <cell r="G20" t="str">
            <v>SI</v>
          </cell>
          <cell r="H20" t="str">
            <v>SI</v>
          </cell>
          <cell r="I20" t="str">
            <v>SI</v>
          </cell>
          <cell r="J20" t="str">
            <v>SI</v>
          </cell>
          <cell r="K20">
            <v>6</v>
          </cell>
          <cell r="L20" t="str">
            <v>SI</v>
          </cell>
          <cell r="M20" t="str">
            <v>NO</v>
          </cell>
          <cell r="N20" t="str">
            <v>NO</v>
          </cell>
          <cell r="O20" t="str">
            <v>NO</v>
          </cell>
          <cell r="P20" t="str">
            <v>SI</v>
          </cell>
          <cell r="Q20">
            <v>13</v>
          </cell>
          <cell r="R20">
            <v>148</v>
          </cell>
          <cell r="S20">
            <v>139000000</v>
          </cell>
          <cell r="T20">
            <v>50000000</v>
          </cell>
          <cell r="U20">
            <v>89000000</v>
          </cell>
          <cell r="V20">
            <v>0</v>
          </cell>
          <cell r="W20">
            <v>139000000</v>
          </cell>
          <cell r="X20">
            <v>1</v>
          </cell>
        </row>
        <row r="21">
          <cell r="A21" t="str">
            <v>GAG</v>
          </cell>
          <cell r="B21" t="str">
            <v>Nariño</v>
          </cell>
          <cell r="C21" t="str">
            <v>CORDOBA</v>
          </cell>
          <cell r="D21" t="str">
            <v>NO</v>
          </cell>
          <cell r="E21" t="str">
            <v>NO</v>
          </cell>
          <cell r="F21" t="str">
            <v>SI</v>
          </cell>
          <cell r="G21" t="str">
            <v>SI</v>
          </cell>
          <cell r="H21" t="str">
            <v>SI</v>
          </cell>
          <cell r="I21" t="str">
            <v>SI</v>
          </cell>
          <cell r="J21" t="str">
            <v>SI</v>
          </cell>
          <cell r="K21">
            <v>6</v>
          </cell>
          <cell r="L21" t="str">
            <v>SI</v>
          </cell>
          <cell r="M21" t="str">
            <v>NO</v>
          </cell>
          <cell r="N21" t="str">
            <v>NO</v>
          </cell>
          <cell r="O21" t="str">
            <v>NO</v>
          </cell>
          <cell r="P21" t="str">
            <v>SI</v>
          </cell>
          <cell r="Q21">
            <v>14.7</v>
          </cell>
          <cell r="R21">
            <v>124.9</v>
          </cell>
          <cell r="S21">
            <v>133000000</v>
          </cell>
          <cell r="T21">
            <v>50000000</v>
          </cell>
          <cell r="U21">
            <v>83000000</v>
          </cell>
          <cell r="V21">
            <v>0</v>
          </cell>
          <cell r="W21">
            <v>133000000</v>
          </cell>
          <cell r="X21">
            <v>1</v>
          </cell>
        </row>
        <row r="22">
          <cell r="A22" t="str">
            <v>GAG</v>
          </cell>
          <cell r="B22" t="str">
            <v>Nariño</v>
          </cell>
          <cell r="C22" t="str">
            <v>CUASPUD</v>
          </cell>
          <cell r="D22" t="str">
            <v>SI</v>
          </cell>
          <cell r="E22" t="str">
            <v>SI</v>
          </cell>
          <cell r="F22" t="str">
            <v>SI</v>
          </cell>
          <cell r="G22" t="str">
            <v>SI</v>
          </cell>
          <cell r="H22" t="str">
            <v>SI</v>
          </cell>
          <cell r="I22" t="str">
            <v>SI</v>
          </cell>
          <cell r="J22" t="str">
            <v>NO</v>
          </cell>
          <cell r="K22">
            <v>6</v>
          </cell>
          <cell r="L22" t="str">
            <v>SI</v>
          </cell>
          <cell r="M22" t="str">
            <v>NO</v>
          </cell>
          <cell r="N22" t="str">
            <v>SI</v>
          </cell>
          <cell r="O22" t="str">
            <v>NO</v>
          </cell>
          <cell r="P22" t="str">
            <v>SI</v>
          </cell>
          <cell r="Q22">
            <v>0</v>
          </cell>
          <cell r="R22">
            <v>36.9</v>
          </cell>
          <cell r="S22">
            <v>110000000</v>
          </cell>
          <cell r="T22">
            <v>0</v>
          </cell>
          <cell r="U22">
            <v>110000000</v>
          </cell>
          <cell r="V22">
            <v>18000000</v>
          </cell>
          <cell r="W22">
            <v>128000000</v>
          </cell>
          <cell r="X22">
            <v>1</v>
          </cell>
        </row>
        <row r="23">
          <cell r="A23" t="str">
            <v>GAG</v>
          </cell>
          <cell r="B23" t="str">
            <v>Nariño</v>
          </cell>
          <cell r="C23" t="str">
            <v>CUMBAL</v>
          </cell>
          <cell r="D23" t="str">
            <v>NO</v>
          </cell>
          <cell r="E23" t="str">
            <v>SI</v>
          </cell>
          <cell r="F23" t="str">
            <v>SI</v>
          </cell>
          <cell r="G23" t="str">
            <v>SI</v>
          </cell>
          <cell r="H23" t="str">
            <v>SI</v>
          </cell>
          <cell r="I23" t="str">
            <v>SI</v>
          </cell>
          <cell r="J23" t="str">
            <v>SI</v>
          </cell>
          <cell r="K23">
            <v>6</v>
          </cell>
          <cell r="L23" t="str">
            <v>SI</v>
          </cell>
          <cell r="M23" t="str">
            <v>NO</v>
          </cell>
          <cell r="N23" t="str">
            <v>NO</v>
          </cell>
          <cell r="O23" t="str">
            <v>NO</v>
          </cell>
          <cell r="P23" t="str">
            <v>SI</v>
          </cell>
          <cell r="Q23">
            <v>83.25</v>
          </cell>
          <cell r="R23">
            <v>330</v>
          </cell>
          <cell r="S23">
            <v>150000000</v>
          </cell>
          <cell r="T23">
            <v>70000000</v>
          </cell>
          <cell r="U23">
            <v>80000000</v>
          </cell>
          <cell r="V23">
            <v>0</v>
          </cell>
          <cell r="W23">
            <v>150000000</v>
          </cell>
          <cell r="X23">
            <v>1</v>
          </cell>
        </row>
        <row r="24">
          <cell r="A24" t="str">
            <v>GAG</v>
          </cell>
          <cell r="B24" t="str">
            <v>Nariño</v>
          </cell>
          <cell r="C24" t="str">
            <v>CUMBITARA</v>
          </cell>
          <cell r="D24" t="str">
            <v>NO</v>
          </cell>
          <cell r="E24" t="str">
            <v>SI</v>
          </cell>
          <cell r="F24" t="str">
            <v>SI</v>
          </cell>
          <cell r="G24" t="str">
            <v>SI</v>
          </cell>
          <cell r="H24" t="str">
            <v>SI</v>
          </cell>
          <cell r="I24" t="str">
            <v>SI</v>
          </cell>
          <cell r="J24" t="str">
            <v>SI</v>
          </cell>
          <cell r="K24">
            <v>6</v>
          </cell>
          <cell r="L24" t="str">
            <v>SI</v>
          </cell>
          <cell r="M24" t="str">
            <v>NO</v>
          </cell>
          <cell r="N24" t="str">
            <v>NO</v>
          </cell>
          <cell r="O24" t="str">
            <v>NO</v>
          </cell>
          <cell r="P24" t="str">
            <v>SI</v>
          </cell>
          <cell r="Q24">
            <v>18.05</v>
          </cell>
          <cell r="R24">
            <v>115</v>
          </cell>
          <cell r="S24">
            <v>130000000</v>
          </cell>
          <cell r="T24">
            <v>50000000</v>
          </cell>
          <cell r="U24">
            <v>80000000</v>
          </cell>
          <cell r="V24">
            <v>0</v>
          </cell>
          <cell r="W24">
            <v>130000000</v>
          </cell>
          <cell r="X24">
            <v>1</v>
          </cell>
        </row>
        <row r="25">
          <cell r="A25" t="str">
            <v>GAG</v>
          </cell>
          <cell r="B25" t="str">
            <v>Nariño</v>
          </cell>
          <cell r="C25" t="str">
            <v>CHACHAGUI</v>
          </cell>
          <cell r="D25" t="str">
            <v>NO</v>
          </cell>
          <cell r="E25" t="str">
            <v>Decr</v>
          </cell>
          <cell r="F25" t="str">
            <v>SI</v>
          </cell>
          <cell r="G25" t="str">
            <v>SI</v>
          </cell>
          <cell r="H25" t="str">
            <v>SI</v>
          </cell>
          <cell r="I25" t="str">
            <v>SI</v>
          </cell>
          <cell r="J25" t="str">
            <v>NO</v>
          </cell>
          <cell r="K25">
            <v>6</v>
          </cell>
          <cell r="L25" t="str">
            <v>SI</v>
          </cell>
          <cell r="M25" t="str">
            <v>NO</v>
          </cell>
          <cell r="N25" t="str">
            <v>SI</v>
          </cell>
          <cell r="O25" t="str">
            <v>NO</v>
          </cell>
          <cell r="P25" t="str">
            <v>SI</v>
          </cell>
          <cell r="Q25">
            <v>16.45</v>
          </cell>
          <cell r="R25">
            <v>88</v>
          </cell>
          <cell r="S25">
            <v>123000000</v>
          </cell>
          <cell r="T25">
            <v>50000000</v>
          </cell>
          <cell r="U25">
            <v>73000000</v>
          </cell>
          <cell r="V25">
            <v>0</v>
          </cell>
          <cell r="W25">
            <v>123000000</v>
          </cell>
          <cell r="X25">
            <v>1</v>
          </cell>
        </row>
        <row r="26">
          <cell r="A26" t="str">
            <v>GAG</v>
          </cell>
          <cell r="B26" t="str">
            <v>Nariño</v>
          </cell>
          <cell r="C26" t="str">
            <v>EL PEÑOL</v>
          </cell>
          <cell r="D26" t="str">
            <v>NO</v>
          </cell>
          <cell r="E26" t="str">
            <v>SI</v>
          </cell>
          <cell r="F26" t="str">
            <v>SI</v>
          </cell>
          <cell r="G26" t="str">
            <v>SI</v>
          </cell>
          <cell r="H26" t="str">
            <v>NO</v>
          </cell>
          <cell r="I26" t="str">
            <v>SI</v>
          </cell>
          <cell r="J26" t="str">
            <v>SI</v>
          </cell>
          <cell r="K26">
            <v>6</v>
          </cell>
          <cell r="L26" t="str">
            <v>SI</v>
          </cell>
          <cell r="M26" t="str">
            <v>NO</v>
          </cell>
          <cell r="N26" t="str">
            <v>SI</v>
          </cell>
          <cell r="O26" t="str">
            <v>NO</v>
          </cell>
          <cell r="P26" t="str">
            <v>SI</v>
          </cell>
          <cell r="Q26">
            <v>0</v>
          </cell>
          <cell r="R26">
            <v>35</v>
          </cell>
          <cell r="S26">
            <v>109000000</v>
          </cell>
          <cell r="T26">
            <v>0</v>
          </cell>
          <cell r="U26">
            <v>109000000</v>
          </cell>
          <cell r="V26">
            <v>0</v>
          </cell>
          <cell r="W26">
            <v>109000000</v>
          </cell>
          <cell r="X26">
            <v>1</v>
          </cell>
        </row>
        <row r="27">
          <cell r="A27" t="str">
            <v>GAG</v>
          </cell>
          <cell r="B27" t="str">
            <v>Nariño*</v>
          </cell>
          <cell r="C27" t="str">
            <v>EL ROSARIO</v>
          </cell>
          <cell r="D27" t="str">
            <v>NO</v>
          </cell>
          <cell r="E27" t="str">
            <v>SI</v>
          </cell>
          <cell r="F27" t="str">
            <v>SI</v>
          </cell>
          <cell r="G27" t="str">
            <v>SI</v>
          </cell>
          <cell r="H27" t="str">
            <v>SI</v>
          </cell>
          <cell r="I27" t="str">
            <v>SI</v>
          </cell>
          <cell r="J27" t="str">
            <v>NO</v>
          </cell>
          <cell r="K27">
            <v>6</v>
          </cell>
          <cell r="L27" t="str">
            <v>SI</v>
          </cell>
          <cell r="M27" t="str">
            <v>NO</v>
          </cell>
          <cell r="N27" t="str">
            <v>SI</v>
          </cell>
          <cell r="O27" t="str">
            <v>NO</v>
          </cell>
          <cell r="P27" t="str">
            <v>SI</v>
          </cell>
          <cell r="Q27">
            <v>25.1</v>
          </cell>
          <cell r="R27">
            <v>220</v>
          </cell>
          <cell r="S27">
            <v>150000000</v>
          </cell>
          <cell r="T27">
            <v>50000000</v>
          </cell>
          <cell r="U27">
            <v>100000000</v>
          </cell>
          <cell r="V27">
            <v>0</v>
          </cell>
          <cell r="W27">
            <v>150000000</v>
          </cell>
          <cell r="X27">
            <v>1</v>
          </cell>
        </row>
        <row r="28">
          <cell r="A28" t="str">
            <v>GAG</v>
          </cell>
          <cell r="B28" t="str">
            <v>Nariño</v>
          </cell>
          <cell r="C28" t="str">
            <v>EL TABLON DE GOMEZ</v>
          </cell>
          <cell r="D28" t="str">
            <v>NO</v>
          </cell>
          <cell r="E28" t="str">
            <v>SI</v>
          </cell>
          <cell r="F28" t="str">
            <v>SI</v>
          </cell>
          <cell r="G28" t="str">
            <v>SI</v>
          </cell>
          <cell r="H28" t="str">
            <v>SI</v>
          </cell>
          <cell r="I28" t="str">
            <v>SI</v>
          </cell>
          <cell r="J28" t="str">
            <v>SI</v>
          </cell>
          <cell r="K28">
            <v>6</v>
          </cell>
          <cell r="L28" t="str">
            <v>SI</v>
          </cell>
          <cell r="M28" t="str">
            <v>NO</v>
          </cell>
          <cell r="N28" t="str">
            <v>SI</v>
          </cell>
          <cell r="O28" t="str">
            <v>NO</v>
          </cell>
          <cell r="P28" t="str">
            <v>SI</v>
          </cell>
          <cell r="Q28">
            <v>23.3</v>
          </cell>
          <cell r="R28">
            <v>85</v>
          </cell>
          <cell r="S28">
            <v>122000000</v>
          </cell>
          <cell r="T28">
            <v>50000000</v>
          </cell>
          <cell r="U28">
            <v>72000000</v>
          </cell>
          <cell r="V28">
            <v>0</v>
          </cell>
          <cell r="W28">
            <v>122000000</v>
          </cell>
          <cell r="X28">
            <v>1</v>
          </cell>
        </row>
        <row r="29">
          <cell r="A29" t="str">
            <v>GAG</v>
          </cell>
          <cell r="B29" t="str">
            <v>Nariño</v>
          </cell>
          <cell r="C29" t="str">
            <v>EL TAMBO</v>
          </cell>
          <cell r="D29" t="str">
            <v>NO</v>
          </cell>
          <cell r="E29" t="str">
            <v>NO</v>
          </cell>
          <cell r="F29" t="str">
            <v>SI</v>
          </cell>
          <cell r="G29" t="str">
            <v>SI</v>
          </cell>
          <cell r="H29" t="str">
            <v>SI</v>
          </cell>
          <cell r="I29" t="str">
            <v>SI</v>
          </cell>
          <cell r="J29" t="str">
            <v>SI</v>
          </cell>
          <cell r="K29">
            <v>6</v>
          </cell>
          <cell r="L29" t="str">
            <v>SI</v>
          </cell>
          <cell r="M29" t="str">
            <v>NO</v>
          </cell>
          <cell r="N29" t="str">
            <v>NO</v>
          </cell>
          <cell r="O29" t="str">
            <v>NO</v>
          </cell>
          <cell r="P29" t="str">
            <v>SI</v>
          </cell>
          <cell r="Q29">
            <v>14.4</v>
          </cell>
          <cell r="R29">
            <v>14.4</v>
          </cell>
          <cell r="S29">
            <v>104000000</v>
          </cell>
          <cell r="T29">
            <v>50000000</v>
          </cell>
          <cell r="U29">
            <v>54000000</v>
          </cell>
          <cell r="V29">
            <v>0</v>
          </cell>
          <cell r="W29">
            <v>104000000</v>
          </cell>
          <cell r="X29">
            <v>1</v>
          </cell>
        </row>
        <row r="30">
          <cell r="A30" t="str">
            <v>GAG</v>
          </cell>
          <cell r="B30" t="str">
            <v>Nariño</v>
          </cell>
          <cell r="C30" t="str">
            <v>FRANCISCO PIZARRO</v>
          </cell>
          <cell r="D30" t="str">
            <v>NO</v>
          </cell>
          <cell r="E30" t="str">
            <v>NO</v>
          </cell>
          <cell r="F30" t="str">
            <v>SI</v>
          </cell>
          <cell r="G30" t="str">
            <v>SI</v>
          </cell>
          <cell r="H30" t="str">
            <v>SI</v>
          </cell>
          <cell r="I30" t="str">
            <v>NO</v>
          </cell>
          <cell r="J30" t="str">
            <v>NO</v>
          </cell>
          <cell r="K30">
            <v>6</v>
          </cell>
          <cell r="L30" t="str">
            <v>SI</v>
          </cell>
          <cell r="M30" t="str">
            <v>NO</v>
          </cell>
          <cell r="N30" t="str">
            <v>SI</v>
          </cell>
          <cell r="O30" t="str">
            <v>NO</v>
          </cell>
          <cell r="P30" t="str">
            <v>SI</v>
          </cell>
          <cell r="Q30">
            <v>0</v>
          </cell>
          <cell r="R30">
            <v>17</v>
          </cell>
          <cell r="S30">
            <v>104000000</v>
          </cell>
          <cell r="T30">
            <v>0</v>
          </cell>
          <cell r="U30">
            <v>104000000</v>
          </cell>
          <cell r="V30">
            <v>0</v>
          </cell>
          <cell r="W30">
            <v>104000000</v>
          </cell>
          <cell r="X30">
            <v>1</v>
          </cell>
        </row>
        <row r="31">
          <cell r="A31" t="str">
            <v>GAG</v>
          </cell>
          <cell r="B31" t="str">
            <v>Nariño</v>
          </cell>
          <cell r="C31" t="str">
            <v>FUNES</v>
          </cell>
          <cell r="D31" t="str">
            <v>NO</v>
          </cell>
          <cell r="E31" t="str">
            <v>SI</v>
          </cell>
          <cell r="F31" t="str">
            <v>SI</v>
          </cell>
          <cell r="G31" t="str">
            <v>SI</v>
          </cell>
          <cell r="H31" t="str">
            <v>SI</v>
          </cell>
          <cell r="I31" t="str">
            <v>SI</v>
          </cell>
          <cell r="J31" t="str">
            <v>NO</v>
          </cell>
          <cell r="K31">
            <v>6</v>
          </cell>
          <cell r="L31" t="str">
            <v>SI</v>
          </cell>
          <cell r="M31" t="str">
            <v>NO</v>
          </cell>
          <cell r="N31" t="str">
            <v>SI</v>
          </cell>
          <cell r="O31" t="str">
            <v>NO</v>
          </cell>
          <cell r="P31" t="str">
            <v>SI</v>
          </cell>
          <cell r="Q31">
            <v>5.85</v>
          </cell>
          <cell r="R31">
            <v>77.5</v>
          </cell>
          <cell r="S31">
            <v>120000000</v>
          </cell>
          <cell r="T31">
            <v>50000000</v>
          </cell>
          <cell r="U31">
            <v>70000000</v>
          </cell>
          <cell r="V31">
            <v>0</v>
          </cell>
          <cell r="W31">
            <v>120000000</v>
          </cell>
          <cell r="X31">
            <v>1</v>
          </cell>
        </row>
        <row r="32">
          <cell r="A32" t="str">
            <v>GAG</v>
          </cell>
          <cell r="B32" t="str">
            <v>Nariño</v>
          </cell>
          <cell r="C32" t="str">
            <v>GUACHUCAL</v>
          </cell>
          <cell r="D32" t="str">
            <v>NO</v>
          </cell>
          <cell r="E32" t="str">
            <v>SI</v>
          </cell>
          <cell r="F32" t="str">
            <v>SI</v>
          </cell>
          <cell r="G32" t="str">
            <v>SI</v>
          </cell>
          <cell r="H32" t="str">
            <v>SI</v>
          </cell>
          <cell r="I32" t="str">
            <v>SI</v>
          </cell>
          <cell r="J32" t="str">
            <v>NO</v>
          </cell>
          <cell r="K32">
            <v>6</v>
          </cell>
          <cell r="L32" t="str">
            <v>SI</v>
          </cell>
          <cell r="M32" t="str">
            <v>NO</v>
          </cell>
          <cell r="N32" t="str">
            <v>SI</v>
          </cell>
          <cell r="O32" t="str">
            <v>NO</v>
          </cell>
          <cell r="P32" t="str">
            <v>SI</v>
          </cell>
          <cell r="Q32">
            <v>38.700000000000003</v>
          </cell>
          <cell r="R32">
            <v>219</v>
          </cell>
          <cell r="S32">
            <v>150000000</v>
          </cell>
          <cell r="T32">
            <v>50000000</v>
          </cell>
          <cell r="U32">
            <v>100000000</v>
          </cell>
          <cell r="V32">
            <v>0</v>
          </cell>
          <cell r="W32">
            <v>150000000</v>
          </cell>
          <cell r="X32">
            <v>1</v>
          </cell>
        </row>
        <row r="33">
          <cell r="A33" t="str">
            <v>GAG</v>
          </cell>
          <cell r="B33" t="str">
            <v>Nariño*</v>
          </cell>
          <cell r="C33" t="str">
            <v>GUAITARILLA</v>
          </cell>
          <cell r="D33" t="str">
            <v>NO</v>
          </cell>
          <cell r="E33" t="str">
            <v>SI</v>
          </cell>
          <cell r="F33" t="str">
            <v>SI</v>
          </cell>
          <cell r="G33" t="str">
            <v>SI</v>
          </cell>
          <cell r="H33" t="str">
            <v>SI</v>
          </cell>
          <cell r="I33" t="str">
            <v>SI</v>
          </cell>
          <cell r="J33" t="str">
            <v>NO</v>
          </cell>
          <cell r="K33">
            <v>6</v>
          </cell>
          <cell r="L33" t="str">
            <v>SI</v>
          </cell>
          <cell r="M33" t="str">
            <v>NO</v>
          </cell>
          <cell r="N33" t="str">
            <v>SI</v>
          </cell>
          <cell r="O33" t="str">
            <v>NO</v>
          </cell>
          <cell r="P33" t="str">
            <v>SI</v>
          </cell>
          <cell r="Q33">
            <v>44.55</v>
          </cell>
          <cell r="R33">
            <v>104</v>
          </cell>
          <cell r="S33">
            <v>150000000</v>
          </cell>
          <cell r="T33">
            <v>50000000</v>
          </cell>
          <cell r="U33">
            <v>100000000</v>
          </cell>
          <cell r="V33">
            <v>0</v>
          </cell>
          <cell r="W33">
            <v>150000000</v>
          </cell>
          <cell r="X33">
            <v>1</v>
          </cell>
        </row>
        <row r="34">
          <cell r="A34" t="str">
            <v>GAG</v>
          </cell>
          <cell r="B34" t="str">
            <v>Nariño</v>
          </cell>
          <cell r="C34" t="str">
            <v>GUALMATAN</v>
          </cell>
          <cell r="D34" t="str">
            <v>NO</v>
          </cell>
          <cell r="E34" t="str">
            <v>SI</v>
          </cell>
          <cell r="F34" t="str">
            <v>SI</v>
          </cell>
          <cell r="G34" t="str">
            <v>SI</v>
          </cell>
          <cell r="H34" t="str">
            <v>SI</v>
          </cell>
          <cell r="I34" t="str">
            <v>SI</v>
          </cell>
          <cell r="J34" t="str">
            <v>SI</v>
          </cell>
          <cell r="K34">
            <v>6</v>
          </cell>
          <cell r="L34" t="str">
            <v>SI</v>
          </cell>
          <cell r="M34" t="str">
            <v>NO</v>
          </cell>
          <cell r="N34" t="str">
            <v>NO</v>
          </cell>
          <cell r="O34" t="str">
            <v>NO</v>
          </cell>
          <cell r="P34" t="str">
            <v>SI</v>
          </cell>
          <cell r="Q34">
            <v>0</v>
          </cell>
          <cell r="R34">
            <v>48</v>
          </cell>
          <cell r="S34">
            <v>113000000</v>
          </cell>
          <cell r="T34">
            <v>0</v>
          </cell>
          <cell r="U34">
            <v>113000000</v>
          </cell>
          <cell r="V34">
            <v>0</v>
          </cell>
          <cell r="W34">
            <v>113000000</v>
          </cell>
          <cell r="X34">
            <v>1</v>
          </cell>
        </row>
        <row r="35">
          <cell r="A35" t="str">
            <v>GAG</v>
          </cell>
          <cell r="B35" t="str">
            <v>Nariño</v>
          </cell>
          <cell r="C35" t="str">
            <v>ILES</v>
          </cell>
          <cell r="D35" t="str">
            <v>NO</v>
          </cell>
          <cell r="E35" t="str">
            <v>SI</v>
          </cell>
          <cell r="F35" t="str">
            <v>SI</v>
          </cell>
          <cell r="G35" t="str">
            <v>SI</v>
          </cell>
          <cell r="H35" t="str">
            <v>SI</v>
          </cell>
          <cell r="I35" t="str">
            <v>SI</v>
          </cell>
          <cell r="J35" t="str">
            <v>SI</v>
          </cell>
          <cell r="K35">
            <v>6</v>
          </cell>
          <cell r="L35" t="str">
            <v>SI</v>
          </cell>
          <cell r="M35" t="str">
            <v>NO</v>
          </cell>
          <cell r="N35" t="str">
            <v>NO</v>
          </cell>
          <cell r="O35" t="str">
            <v>NO</v>
          </cell>
          <cell r="P35" t="str">
            <v>SI</v>
          </cell>
          <cell r="Q35">
            <v>9.9</v>
          </cell>
          <cell r="R35">
            <v>60</v>
          </cell>
          <cell r="S35">
            <v>116000000</v>
          </cell>
          <cell r="T35">
            <v>50000000</v>
          </cell>
          <cell r="U35">
            <v>66000000</v>
          </cell>
          <cell r="V35">
            <v>0</v>
          </cell>
          <cell r="W35">
            <v>116000000</v>
          </cell>
          <cell r="X35">
            <v>1</v>
          </cell>
        </row>
        <row r="36">
          <cell r="A36" t="str">
            <v>GAG</v>
          </cell>
          <cell r="B36" t="str">
            <v>Nariño</v>
          </cell>
          <cell r="C36" t="str">
            <v>IMUES</v>
          </cell>
          <cell r="D36" t="str">
            <v>NO</v>
          </cell>
          <cell r="E36" t="str">
            <v>SI</v>
          </cell>
          <cell r="F36" t="str">
            <v>SI</v>
          </cell>
          <cell r="G36" t="str">
            <v>SI</v>
          </cell>
          <cell r="H36" t="str">
            <v>SI</v>
          </cell>
          <cell r="I36" t="str">
            <v>SI</v>
          </cell>
          <cell r="J36" t="str">
            <v>SI</v>
          </cell>
          <cell r="K36">
            <v>6</v>
          </cell>
          <cell r="L36" t="str">
            <v>SI</v>
          </cell>
          <cell r="M36" t="str">
            <v>NO</v>
          </cell>
          <cell r="N36" t="str">
            <v>NO</v>
          </cell>
          <cell r="O36" t="str">
            <v>NO</v>
          </cell>
          <cell r="P36" t="str">
            <v>SI</v>
          </cell>
          <cell r="Q36">
            <v>8.5</v>
          </cell>
          <cell r="R36">
            <v>45</v>
          </cell>
          <cell r="S36">
            <v>112000000</v>
          </cell>
          <cell r="T36">
            <v>50000000</v>
          </cell>
          <cell r="U36">
            <v>62000000</v>
          </cell>
          <cell r="V36">
            <v>0</v>
          </cell>
          <cell r="W36">
            <v>112000000</v>
          </cell>
          <cell r="X36">
            <v>1</v>
          </cell>
        </row>
        <row r="37">
          <cell r="A37" t="str">
            <v>GAG</v>
          </cell>
          <cell r="B37" t="str">
            <v>Nariño</v>
          </cell>
          <cell r="C37" t="str">
            <v>IPIALES</v>
          </cell>
          <cell r="D37" t="str">
            <v>NO</v>
          </cell>
          <cell r="E37" t="str">
            <v>SI</v>
          </cell>
          <cell r="F37" t="str">
            <v>SI</v>
          </cell>
          <cell r="G37" t="str">
            <v>SI</v>
          </cell>
          <cell r="H37" t="str">
            <v>SI</v>
          </cell>
          <cell r="I37" t="str">
            <v>SI</v>
          </cell>
          <cell r="J37" t="str">
            <v>SI</v>
          </cell>
          <cell r="K37">
            <v>6</v>
          </cell>
          <cell r="L37" t="str">
            <v>SI</v>
          </cell>
          <cell r="M37" t="str">
            <v>NO</v>
          </cell>
          <cell r="N37" t="str">
            <v>NO</v>
          </cell>
          <cell r="O37" t="str">
            <v>NO</v>
          </cell>
          <cell r="P37" t="str">
            <v>SI</v>
          </cell>
          <cell r="Q37">
            <v>83.15</v>
          </cell>
          <cell r="R37">
            <v>280</v>
          </cell>
          <cell r="S37">
            <v>150000000</v>
          </cell>
          <cell r="T37">
            <v>70000000</v>
          </cell>
          <cell r="U37">
            <v>80000000</v>
          </cell>
          <cell r="V37">
            <v>0</v>
          </cell>
          <cell r="W37">
            <v>150000000</v>
          </cell>
          <cell r="X37">
            <v>1</v>
          </cell>
        </row>
        <row r="38">
          <cell r="A38" t="str">
            <v>GAG</v>
          </cell>
          <cell r="B38" t="str">
            <v>Nariño</v>
          </cell>
          <cell r="C38" t="str">
            <v>LA CRUZ</v>
          </cell>
          <cell r="D38" t="str">
            <v>NO</v>
          </cell>
          <cell r="E38" t="str">
            <v>NO</v>
          </cell>
          <cell r="F38" t="str">
            <v>SI</v>
          </cell>
          <cell r="G38" t="str">
            <v>SI</v>
          </cell>
          <cell r="H38" t="str">
            <v>SI</v>
          </cell>
          <cell r="I38" t="str">
            <v>SI</v>
          </cell>
          <cell r="J38" t="str">
            <v>SI</v>
          </cell>
          <cell r="K38">
            <v>6</v>
          </cell>
          <cell r="L38" t="str">
            <v>SI</v>
          </cell>
          <cell r="M38" t="str">
            <v>SI</v>
          </cell>
          <cell r="N38" t="str">
            <v>NO</v>
          </cell>
          <cell r="O38" t="str">
            <v>NO</v>
          </cell>
          <cell r="P38" t="str">
            <v>SI</v>
          </cell>
          <cell r="Q38">
            <v>25.5</v>
          </cell>
          <cell r="R38">
            <v>25.5</v>
          </cell>
          <cell r="S38">
            <v>107000000</v>
          </cell>
          <cell r="T38">
            <v>50000000</v>
          </cell>
          <cell r="U38">
            <v>57000000</v>
          </cell>
          <cell r="V38">
            <v>0</v>
          </cell>
          <cell r="W38">
            <v>107000000</v>
          </cell>
          <cell r="X38">
            <v>1</v>
          </cell>
        </row>
        <row r="39">
          <cell r="A39" t="str">
            <v>GAG</v>
          </cell>
          <cell r="B39" t="str">
            <v>Nariño</v>
          </cell>
          <cell r="C39" t="str">
            <v>LA FLORIDA</v>
          </cell>
          <cell r="D39" t="str">
            <v>NO</v>
          </cell>
          <cell r="E39" t="str">
            <v>SI</v>
          </cell>
          <cell r="F39" t="str">
            <v>SI</v>
          </cell>
          <cell r="G39" t="str">
            <v>SI</v>
          </cell>
          <cell r="H39" t="str">
            <v>SI</v>
          </cell>
          <cell r="I39" t="str">
            <v>SI</v>
          </cell>
          <cell r="J39" t="str">
            <v>NO</v>
          </cell>
          <cell r="K39">
            <v>6</v>
          </cell>
          <cell r="L39" t="str">
            <v>SI</v>
          </cell>
          <cell r="M39" t="str">
            <v>NO</v>
          </cell>
          <cell r="N39" t="str">
            <v>SI</v>
          </cell>
          <cell r="O39" t="str">
            <v>NO</v>
          </cell>
          <cell r="P39" t="str">
            <v>SI</v>
          </cell>
          <cell r="Q39">
            <v>19.5</v>
          </cell>
          <cell r="R39">
            <v>125</v>
          </cell>
          <cell r="S39">
            <v>133000000</v>
          </cell>
          <cell r="T39">
            <v>50000000</v>
          </cell>
          <cell r="U39">
            <v>83000000</v>
          </cell>
          <cell r="V39">
            <v>0</v>
          </cell>
          <cell r="W39">
            <v>133000000</v>
          </cell>
          <cell r="X39">
            <v>1</v>
          </cell>
        </row>
        <row r="40">
          <cell r="A40" t="str">
            <v>GAG</v>
          </cell>
          <cell r="B40" t="str">
            <v>Nariño</v>
          </cell>
          <cell r="C40" t="str">
            <v>LA LLANADA</v>
          </cell>
          <cell r="D40" t="str">
            <v>SI</v>
          </cell>
          <cell r="E40" t="str">
            <v>NO</v>
          </cell>
          <cell r="F40" t="str">
            <v>SI</v>
          </cell>
          <cell r="G40" t="str">
            <v>SI</v>
          </cell>
          <cell r="H40" t="str">
            <v>SI</v>
          </cell>
          <cell r="I40" t="str">
            <v>SI</v>
          </cell>
          <cell r="J40" t="str">
            <v>SI</v>
          </cell>
          <cell r="K40">
            <v>6</v>
          </cell>
          <cell r="L40" t="str">
            <v>SI</v>
          </cell>
          <cell r="M40" t="str">
            <v>NO</v>
          </cell>
          <cell r="N40" t="str">
            <v>NO</v>
          </cell>
          <cell r="O40" t="str">
            <v>NO</v>
          </cell>
          <cell r="P40" t="str">
            <v>SI</v>
          </cell>
          <cell r="Q40">
            <v>0</v>
          </cell>
          <cell r="R40">
            <v>61</v>
          </cell>
          <cell r="S40">
            <v>116000000</v>
          </cell>
          <cell r="T40">
            <v>0</v>
          </cell>
          <cell r="U40">
            <v>116000000</v>
          </cell>
          <cell r="V40">
            <v>10000000</v>
          </cell>
          <cell r="W40">
            <v>126000000</v>
          </cell>
          <cell r="X40">
            <v>1</v>
          </cell>
        </row>
        <row r="41">
          <cell r="A41" t="str">
            <v>GAG</v>
          </cell>
          <cell r="B41" t="str">
            <v>Nariño*</v>
          </cell>
          <cell r="C41" t="str">
            <v>LA TOLA</v>
          </cell>
          <cell r="D41" t="str">
            <v>NO</v>
          </cell>
          <cell r="E41" t="str">
            <v>SI</v>
          </cell>
          <cell r="F41" t="str">
            <v>SI</v>
          </cell>
          <cell r="G41" t="str">
            <v>SI</v>
          </cell>
          <cell r="H41" t="str">
            <v>SI</v>
          </cell>
          <cell r="I41" t="str">
            <v>SI</v>
          </cell>
          <cell r="J41" t="str">
            <v>NO</v>
          </cell>
          <cell r="K41">
            <v>6</v>
          </cell>
          <cell r="L41" t="str">
            <v>SI</v>
          </cell>
          <cell r="M41" t="str">
            <v>NO</v>
          </cell>
          <cell r="N41" t="str">
            <v>SI</v>
          </cell>
          <cell r="O41" t="str">
            <v>NO</v>
          </cell>
          <cell r="P41" t="str">
            <v>SI</v>
          </cell>
          <cell r="Q41">
            <v>0</v>
          </cell>
          <cell r="R41">
            <v>0</v>
          </cell>
          <cell r="S41">
            <v>150000000</v>
          </cell>
          <cell r="T41">
            <v>0</v>
          </cell>
          <cell r="U41">
            <v>150000000</v>
          </cell>
          <cell r="V41">
            <v>0</v>
          </cell>
          <cell r="W41">
            <v>150000000</v>
          </cell>
          <cell r="X41">
            <v>1</v>
          </cell>
        </row>
        <row r="42">
          <cell r="A42" t="str">
            <v>GAG</v>
          </cell>
          <cell r="B42" t="str">
            <v>Nariño</v>
          </cell>
          <cell r="C42" t="str">
            <v>LA UNION</v>
          </cell>
          <cell r="D42" t="str">
            <v>NO</v>
          </cell>
          <cell r="E42" t="str">
            <v>SI</v>
          </cell>
          <cell r="F42" t="str">
            <v>SI</v>
          </cell>
          <cell r="G42" t="str">
            <v>SI</v>
          </cell>
          <cell r="H42" t="str">
            <v>SI</v>
          </cell>
          <cell r="I42" t="str">
            <v>SI</v>
          </cell>
          <cell r="J42" t="str">
            <v>SI</v>
          </cell>
          <cell r="K42">
            <v>6</v>
          </cell>
          <cell r="L42" t="str">
            <v>SI</v>
          </cell>
          <cell r="M42" t="str">
            <v>NO</v>
          </cell>
          <cell r="N42" t="str">
            <v>NO</v>
          </cell>
          <cell r="O42" t="str">
            <v>NO</v>
          </cell>
          <cell r="P42" t="str">
            <v>SI</v>
          </cell>
          <cell r="Q42">
            <v>35.75</v>
          </cell>
          <cell r="R42">
            <v>286.5</v>
          </cell>
          <cell r="S42">
            <v>150000000</v>
          </cell>
          <cell r="T42">
            <v>50000000</v>
          </cell>
          <cell r="U42">
            <v>100000000</v>
          </cell>
          <cell r="V42">
            <v>0</v>
          </cell>
          <cell r="W42">
            <v>150000000</v>
          </cell>
          <cell r="X42">
            <v>1</v>
          </cell>
        </row>
        <row r="43">
          <cell r="A43" t="str">
            <v>GAG</v>
          </cell>
          <cell r="B43" t="str">
            <v>Nariño</v>
          </cell>
          <cell r="C43" t="str">
            <v>Leiva</v>
          </cell>
          <cell r="D43" t="str">
            <v>NO</v>
          </cell>
          <cell r="E43" t="str">
            <v>SI</v>
          </cell>
          <cell r="F43" t="str">
            <v>SI</v>
          </cell>
          <cell r="G43" t="str">
            <v>SI</v>
          </cell>
          <cell r="H43" t="str">
            <v>SI</v>
          </cell>
          <cell r="I43" t="str">
            <v>SI</v>
          </cell>
          <cell r="J43" t="str">
            <v>SI</v>
          </cell>
          <cell r="K43">
            <v>6</v>
          </cell>
          <cell r="L43" t="str">
            <v>SI</v>
          </cell>
          <cell r="M43" t="str">
            <v>NO</v>
          </cell>
          <cell r="N43" t="str">
            <v>SI</v>
          </cell>
          <cell r="O43" t="str">
            <v>NO</v>
          </cell>
          <cell r="P43" t="str">
            <v>SI</v>
          </cell>
          <cell r="Q43">
            <v>61.5</v>
          </cell>
          <cell r="R43">
            <v>61.5</v>
          </cell>
          <cell r="S43">
            <v>60000000</v>
          </cell>
          <cell r="T43">
            <v>60000000</v>
          </cell>
          <cell r="U43">
            <v>0</v>
          </cell>
          <cell r="V43">
            <v>0</v>
          </cell>
          <cell r="W43">
            <v>60000000</v>
          </cell>
          <cell r="X43">
            <v>1</v>
          </cell>
        </row>
        <row r="44">
          <cell r="A44" t="str">
            <v>GAG</v>
          </cell>
          <cell r="B44" t="str">
            <v>Nariño</v>
          </cell>
          <cell r="C44" t="str">
            <v>LINARES</v>
          </cell>
          <cell r="D44" t="str">
            <v>NO</v>
          </cell>
          <cell r="E44" t="str">
            <v>SI</v>
          </cell>
          <cell r="F44" t="str">
            <v>SI</v>
          </cell>
          <cell r="G44" t="str">
            <v>SI</v>
          </cell>
          <cell r="H44" t="str">
            <v>SI</v>
          </cell>
          <cell r="I44" t="str">
            <v>SI</v>
          </cell>
          <cell r="J44" t="str">
            <v>SI</v>
          </cell>
          <cell r="K44">
            <v>6</v>
          </cell>
          <cell r="L44" t="str">
            <v>SI</v>
          </cell>
          <cell r="M44" t="str">
            <v>NO</v>
          </cell>
          <cell r="N44" t="str">
            <v>SI</v>
          </cell>
          <cell r="O44" t="str">
            <v>NO</v>
          </cell>
          <cell r="P44" t="str">
            <v>SI</v>
          </cell>
          <cell r="Q44">
            <v>26.4</v>
          </cell>
          <cell r="R44">
            <v>64.400000000000006</v>
          </cell>
          <cell r="S44">
            <v>220000000</v>
          </cell>
          <cell r="T44">
            <v>120000000</v>
          </cell>
          <cell r="U44">
            <v>100000000</v>
          </cell>
          <cell r="V44">
            <v>0</v>
          </cell>
          <cell r="W44">
            <v>220000000</v>
          </cell>
          <cell r="X44">
            <v>1</v>
          </cell>
        </row>
        <row r="45">
          <cell r="A45" t="str">
            <v>GAG</v>
          </cell>
          <cell r="B45" t="str">
            <v>Nariño</v>
          </cell>
          <cell r="C45" t="str">
            <v>LOS ANDES</v>
          </cell>
          <cell r="D45" t="str">
            <v>NO</v>
          </cell>
          <cell r="E45" t="str">
            <v>SI</v>
          </cell>
          <cell r="F45" t="str">
            <v>SI</v>
          </cell>
          <cell r="G45" t="str">
            <v>SI</v>
          </cell>
          <cell r="H45" t="str">
            <v>NO</v>
          </cell>
          <cell r="I45" t="str">
            <v>SI</v>
          </cell>
          <cell r="J45" t="str">
            <v>SI</v>
          </cell>
          <cell r="K45">
            <v>6</v>
          </cell>
          <cell r="L45" t="str">
            <v>SI</v>
          </cell>
          <cell r="M45" t="str">
            <v>NO</v>
          </cell>
          <cell r="N45" t="str">
            <v>SI</v>
          </cell>
          <cell r="O45" t="str">
            <v>NO</v>
          </cell>
          <cell r="P45" t="str">
            <v>SI</v>
          </cell>
          <cell r="Q45">
            <v>28.5</v>
          </cell>
          <cell r="R45">
            <v>190</v>
          </cell>
          <cell r="S45">
            <v>150000000</v>
          </cell>
          <cell r="T45">
            <v>50000000</v>
          </cell>
          <cell r="U45">
            <v>100000000</v>
          </cell>
          <cell r="V45">
            <v>0</v>
          </cell>
          <cell r="W45">
            <v>150000000</v>
          </cell>
          <cell r="X45">
            <v>1</v>
          </cell>
        </row>
        <row r="46">
          <cell r="A46" t="str">
            <v>GAG</v>
          </cell>
          <cell r="B46" t="str">
            <v>Nariño</v>
          </cell>
          <cell r="C46" t="str">
            <v>MAGUI PAYAN</v>
          </cell>
          <cell r="D46" t="str">
            <v>NO</v>
          </cell>
          <cell r="E46" t="str">
            <v>SI</v>
          </cell>
          <cell r="F46" t="str">
            <v>SI</v>
          </cell>
          <cell r="G46" t="str">
            <v>SI</v>
          </cell>
          <cell r="H46" t="str">
            <v>SI</v>
          </cell>
          <cell r="I46" t="str">
            <v>SI</v>
          </cell>
          <cell r="J46" t="str">
            <v>SI</v>
          </cell>
          <cell r="K46">
            <v>6</v>
          </cell>
          <cell r="L46" t="str">
            <v>SI</v>
          </cell>
          <cell r="M46" t="str">
            <v>NO</v>
          </cell>
          <cell r="N46" t="str">
            <v>SI</v>
          </cell>
          <cell r="O46" t="str">
            <v>NO</v>
          </cell>
          <cell r="P46" t="str">
            <v>SI</v>
          </cell>
          <cell r="Q46">
            <v>6.35</v>
          </cell>
          <cell r="R46">
            <v>70</v>
          </cell>
          <cell r="S46">
            <v>118000000</v>
          </cell>
          <cell r="T46">
            <v>50000000</v>
          </cell>
          <cell r="U46">
            <v>68000000</v>
          </cell>
          <cell r="V46">
            <v>0</v>
          </cell>
          <cell r="W46">
            <v>118000000</v>
          </cell>
          <cell r="X46">
            <v>1</v>
          </cell>
        </row>
        <row r="47">
          <cell r="A47" t="str">
            <v>GAG</v>
          </cell>
          <cell r="B47" t="str">
            <v>Nariño</v>
          </cell>
          <cell r="C47" t="str">
            <v>MALLAMA</v>
          </cell>
          <cell r="D47" t="str">
            <v>NO</v>
          </cell>
          <cell r="E47" t="str">
            <v>SI</v>
          </cell>
          <cell r="F47" t="str">
            <v>SI</v>
          </cell>
          <cell r="G47" t="str">
            <v>SI</v>
          </cell>
          <cell r="H47" t="str">
            <v>SI</v>
          </cell>
          <cell r="I47" t="str">
            <v>SI</v>
          </cell>
          <cell r="J47" t="str">
            <v>SI</v>
          </cell>
          <cell r="K47">
            <v>6</v>
          </cell>
          <cell r="L47" t="str">
            <v>SI</v>
          </cell>
          <cell r="M47" t="str">
            <v>NO</v>
          </cell>
          <cell r="N47" t="str">
            <v>NO</v>
          </cell>
          <cell r="O47" t="str">
            <v>NO</v>
          </cell>
          <cell r="P47" t="str">
            <v>SI</v>
          </cell>
          <cell r="Q47">
            <v>17.100000000000001</v>
          </cell>
          <cell r="R47">
            <v>91</v>
          </cell>
          <cell r="S47">
            <v>124000000</v>
          </cell>
          <cell r="T47">
            <v>50000000</v>
          </cell>
          <cell r="U47">
            <v>74000000</v>
          </cell>
          <cell r="V47">
            <v>0</v>
          </cell>
          <cell r="W47">
            <v>124000000</v>
          </cell>
          <cell r="X47">
            <v>1</v>
          </cell>
        </row>
        <row r="48">
          <cell r="A48" t="str">
            <v>GAG</v>
          </cell>
          <cell r="B48" t="str">
            <v>Nariño</v>
          </cell>
          <cell r="C48" t="str">
            <v>MOSQUERA</v>
          </cell>
          <cell r="D48" t="str">
            <v>NO</v>
          </cell>
          <cell r="E48" t="str">
            <v>SI</v>
          </cell>
          <cell r="F48" t="str">
            <v>SI</v>
          </cell>
          <cell r="G48" t="str">
            <v>SI</v>
          </cell>
          <cell r="H48" t="str">
            <v>SI</v>
          </cell>
          <cell r="I48" t="str">
            <v>SI</v>
          </cell>
          <cell r="K48">
            <v>6</v>
          </cell>
          <cell r="L48" t="str">
            <v>SI</v>
          </cell>
          <cell r="M48" t="str">
            <v>NO</v>
          </cell>
          <cell r="O48" t="str">
            <v>NO</v>
          </cell>
          <cell r="P48" t="str">
            <v>SI</v>
          </cell>
          <cell r="Q48">
            <v>0</v>
          </cell>
          <cell r="R48">
            <v>4</v>
          </cell>
          <cell r="S48">
            <v>101000000</v>
          </cell>
          <cell r="T48">
            <v>0</v>
          </cell>
          <cell r="U48">
            <v>101000000</v>
          </cell>
          <cell r="V48">
            <v>0</v>
          </cell>
          <cell r="W48">
            <v>101000000</v>
          </cell>
          <cell r="X48">
            <v>1</v>
          </cell>
        </row>
        <row r="49">
          <cell r="A49" t="str">
            <v>GAG</v>
          </cell>
          <cell r="B49" t="str">
            <v>Nariño</v>
          </cell>
          <cell r="C49" t="str">
            <v>NARIÑO</v>
          </cell>
          <cell r="D49" t="str">
            <v>NO</v>
          </cell>
          <cell r="E49" t="str">
            <v>SI</v>
          </cell>
          <cell r="F49" t="str">
            <v>SI</v>
          </cell>
          <cell r="G49" t="str">
            <v>SI</v>
          </cell>
          <cell r="H49" t="str">
            <v>SI</v>
          </cell>
          <cell r="I49" t="str">
            <v>SI</v>
          </cell>
          <cell r="J49" t="str">
            <v>SI</v>
          </cell>
          <cell r="K49">
            <v>6</v>
          </cell>
          <cell r="L49" t="str">
            <v>SI</v>
          </cell>
          <cell r="M49" t="str">
            <v>NO</v>
          </cell>
          <cell r="N49" t="str">
            <v>NO</v>
          </cell>
          <cell r="O49" t="str">
            <v>NO</v>
          </cell>
          <cell r="P49" t="str">
            <v>SI</v>
          </cell>
          <cell r="Q49">
            <v>0</v>
          </cell>
          <cell r="R49">
            <v>25</v>
          </cell>
          <cell r="S49">
            <v>107000000</v>
          </cell>
          <cell r="T49">
            <v>0</v>
          </cell>
          <cell r="U49">
            <v>107000000</v>
          </cell>
          <cell r="V49">
            <v>0</v>
          </cell>
          <cell r="W49">
            <v>107000000</v>
          </cell>
          <cell r="X49">
            <v>1</v>
          </cell>
        </row>
        <row r="50">
          <cell r="A50" t="str">
            <v>GAG</v>
          </cell>
          <cell r="B50" t="str">
            <v>Nariño</v>
          </cell>
          <cell r="C50" t="str">
            <v>OLAYA HERRERA</v>
          </cell>
          <cell r="D50" t="str">
            <v>NO</v>
          </cell>
          <cell r="E50" t="str">
            <v>SI</v>
          </cell>
          <cell r="F50" t="str">
            <v>SI</v>
          </cell>
          <cell r="G50" t="str">
            <v>SI</v>
          </cell>
          <cell r="H50" t="str">
            <v>NO</v>
          </cell>
          <cell r="I50" t="str">
            <v>SI</v>
          </cell>
          <cell r="J50" t="str">
            <v>SI</v>
          </cell>
          <cell r="K50">
            <v>6</v>
          </cell>
          <cell r="L50" t="str">
            <v>SI</v>
          </cell>
          <cell r="M50" t="str">
            <v>NO</v>
          </cell>
          <cell r="N50" t="str">
            <v>NO</v>
          </cell>
          <cell r="O50" t="str">
            <v>NO</v>
          </cell>
          <cell r="P50" t="str">
            <v>SI</v>
          </cell>
          <cell r="Q50">
            <v>0</v>
          </cell>
          <cell r="R50">
            <v>300</v>
          </cell>
          <cell r="S50">
            <v>150000000</v>
          </cell>
          <cell r="T50">
            <v>0</v>
          </cell>
          <cell r="U50">
            <v>150000000</v>
          </cell>
          <cell r="V50">
            <v>0</v>
          </cell>
          <cell r="W50">
            <v>150000000</v>
          </cell>
          <cell r="X50">
            <v>1</v>
          </cell>
        </row>
        <row r="51">
          <cell r="A51" t="str">
            <v>GAG</v>
          </cell>
          <cell r="B51" t="str">
            <v>Nariño</v>
          </cell>
          <cell r="C51" t="str">
            <v>OSPINA</v>
          </cell>
          <cell r="D51" t="str">
            <v>NO</v>
          </cell>
          <cell r="E51" t="str">
            <v>SI</v>
          </cell>
          <cell r="F51" t="str">
            <v>SI</v>
          </cell>
          <cell r="G51" t="str">
            <v>SI</v>
          </cell>
          <cell r="H51" t="str">
            <v>SI</v>
          </cell>
          <cell r="I51" t="str">
            <v>SI</v>
          </cell>
          <cell r="J51" t="str">
            <v>SI</v>
          </cell>
          <cell r="K51">
            <v>6</v>
          </cell>
          <cell r="L51" t="str">
            <v>SI</v>
          </cell>
          <cell r="M51" t="str">
            <v>NO</v>
          </cell>
          <cell r="N51" t="str">
            <v>SI</v>
          </cell>
          <cell r="O51" t="str">
            <v>NO</v>
          </cell>
          <cell r="P51" t="str">
            <v>SI</v>
          </cell>
          <cell r="Q51">
            <v>29.35</v>
          </cell>
          <cell r="R51">
            <v>54</v>
          </cell>
          <cell r="S51">
            <v>114000000</v>
          </cell>
          <cell r="T51">
            <v>50000000</v>
          </cell>
          <cell r="U51">
            <v>64000000</v>
          </cell>
          <cell r="V51">
            <v>0</v>
          </cell>
          <cell r="W51">
            <v>114000000</v>
          </cell>
          <cell r="X51">
            <v>1</v>
          </cell>
        </row>
        <row r="52">
          <cell r="A52" t="str">
            <v>GAG</v>
          </cell>
          <cell r="B52" t="str">
            <v>Nariño</v>
          </cell>
          <cell r="C52" t="str">
            <v>PASTO</v>
          </cell>
          <cell r="D52" t="str">
            <v>SI</v>
          </cell>
          <cell r="F52" t="str">
            <v>SI</v>
          </cell>
          <cell r="G52" t="str">
            <v>SI</v>
          </cell>
          <cell r="H52" t="str">
            <v>SI</v>
          </cell>
          <cell r="I52" t="str">
            <v>SI</v>
          </cell>
          <cell r="J52" t="str">
            <v>SI</v>
          </cell>
          <cell r="K52">
            <v>2</v>
          </cell>
          <cell r="L52" t="str">
            <v>SI</v>
          </cell>
          <cell r="M52" t="str">
            <v>NO</v>
          </cell>
          <cell r="N52" t="str">
            <v>NO</v>
          </cell>
          <cell r="O52" t="str">
            <v>NO</v>
          </cell>
          <cell r="P52" t="str">
            <v>SI</v>
          </cell>
          <cell r="Q52">
            <v>151.75</v>
          </cell>
          <cell r="R52">
            <v>330</v>
          </cell>
          <cell r="S52">
            <v>150000000</v>
          </cell>
          <cell r="T52">
            <v>0</v>
          </cell>
          <cell r="U52">
            <v>150000000</v>
          </cell>
          <cell r="V52">
            <v>0</v>
          </cell>
          <cell r="W52">
            <v>150000000</v>
          </cell>
          <cell r="X52">
            <v>1</v>
          </cell>
        </row>
        <row r="53">
          <cell r="A53" t="str">
            <v>GAG</v>
          </cell>
          <cell r="B53" t="str">
            <v>Nariño</v>
          </cell>
          <cell r="C53" t="str">
            <v>POLICARPA</v>
          </cell>
          <cell r="D53" t="str">
            <v>NO</v>
          </cell>
          <cell r="E53" t="str">
            <v>SI</v>
          </cell>
          <cell r="F53" t="str">
            <v>SI</v>
          </cell>
          <cell r="G53" t="str">
            <v>SI</v>
          </cell>
          <cell r="H53" t="str">
            <v>SI</v>
          </cell>
          <cell r="I53" t="str">
            <v>SI</v>
          </cell>
          <cell r="J53" t="str">
            <v>SI</v>
          </cell>
          <cell r="K53">
            <v>6</v>
          </cell>
          <cell r="L53" t="str">
            <v>SI</v>
          </cell>
          <cell r="M53" t="str">
            <v>NO</v>
          </cell>
          <cell r="N53" t="str">
            <v>NO</v>
          </cell>
          <cell r="O53" t="str">
            <v>NO</v>
          </cell>
          <cell r="P53" t="str">
            <v>SI</v>
          </cell>
          <cell r="Q53">
            <v>9.5</v>
          </cell>
          <cell r="R53">
            <v>220</v>
          </cell>
          <cell r="S53">
            <v>150000000</v>
          </cell>
          <cell r="T53">
            <v>50000000</v>
          </cell>
          <cell r="U53">
            <v>100000000</v>
          </cell>
          <cell r="V53">
            <v>0</v>
          </cell>
          <cell r="W53">
            <v>150000000</v>
          </cell>
          <cell r="X53">
            <v>1</v>
          </cell>
        </row>
        <row r="54">
          <cell r="A54" t="str">
            <v>GAG</v>
          </cell>
          <cell r="B54" t="str">
            <v>Nariño*</v>
          </cell>
          <cell r="C54" t="str">
            <v>POTOSI</v>
          </cell>
          <cell r="D54" t="str">
            <v>NO</v>
          </cell>
          <cell r="E54" t="str">
            <v>SI</v>
          </cell>
          <cell r="F54" t="str">
            <v>SI</v>
          </cell>
          <cell r="G54" t="str">
            <v>SI</v>
          </cell>
          <cell r="H54" t="str">
            <v>SI</v>
          </cell>
          <cell r="I54" t="str">
            <v>SI</v>
          </cell>
          <cell r="J54" t="str">
            <v>SI</v>
          </cell>
          <cell r="K54">
            <v>6</v>
          </cell>
          <cell r="L54" t="str">
            <v>SI</v>
          </cell>
          <cell r="M54" t="str">
            <v>NO</v>
          </cell>
          <cell r="N54" t="str">
            <v>SI</v>
          </cell>
          <cell r="O54" t="str">
            <v>NO</v>
          </cell>
          <cell r="P54" t="str">
            <v>SI</v>
          </cell>
          <cell r="Q54">
            <v>17.8</v>
          </cell>
          <cell r="R54">
            <v>142.80000000000001</v>
          </cell>
          <cell r="S54">
            <v>150000000</v>
          </cell>
          <cell r="T54">
            <v>50000000</v>
          </cell>
          <cell r="U54">
            <v>100000000</v>
          </cell>
          <cell r="V54">
            <v>0</v>
          </cell>
          <cell r="W54">
            <v>150000000</v>
          </cell>
          <cell r="X54">
            <v>1</v>
          </cell>
        </row>
        <row r="55">
          <cell r="A55" t="str">
            <v>GAG</v>
          </cell>
          <cell r="B55" t="str">
            <v>Nariño*</v>
          </cell>
          <cell r="C55" t="str">
            <v>PROVIDENCIA</v>
          </cell>
          <cell r="D55" t="str">
            <v>NO</v>
          </cell>
          <cell r="E55" t="str">
            <v>SI</v>
          </cell>
          <cell r="F55" t="str">
            <v>SI</v>
          </cell>
          <cell r="G55" t="str">
            <v>SI</v>
          </cell>
          <cell r="H55" t="str">
            <v>SI</v>
          </cell>
          <cell r="I55" t="str">
            <v>SI</v>
          </cell>
          <cell r="J55" t="str">
            <v>SI</v>
          </cell>
          <cell r="K55">
            <v>6</v>
          </cell>
          <cell r="L55" t="str">
            <v>SI</v>
          </cell>
          <cell r="M55" t="str">
            <v>NO</v>
          </cell>
          <cell r="N55" t="str">
            <v>NO</v>
          </cell>
          <cell r="O55" t="str">
            <v>NO</v>
          </cell>
          <cell r="P55" t="str">
            <v>SI</v>
          </cell>
          <cell r="Q55">
            <v>14.4</v>
          </cell>
          <cell r="R55">
            <v>70</v>
          </cell>
          <cell r="S55">
            <v>150000000</v>
          </cell>
          <cell r="T55">
            <v>50000000</v>
          </cell>
          <cell r="U55">
            <v>100000000</v>
          </cell>
          <cell r="V55">
            <v>0</v>
          </cell>
          <cell r="W55">
            <v>150000000</v>
          </cell>
          <cell r="X55">
            <v>1</v>
          </cell>
        </row>
        <row r="56">
          <cell r="A56" t="str">
            <v>GAG</v>
          </cell>
          <cell r="B56" t="str">
            <v>Nariño</v>
          </cell>
          <cell r="C56" t="str">
            <v>PUERRES</v>
          </cell>
          <cell r="D56" t="str">
            <v>NO</v>
          </cell>
          <cell r="E56" t="str">
            <v>NO</v>
          </cell>
          <cell r="F56" t="str">
            <v>SI</v>
          </cell>
          <cell r="G56" t="str">
            <v>SI</v>
          </cell>
          <cell r="H56" t="str">
            <v>SI</v>
          </cell>
          <cell r="I56" t="str">
            <v>SI</v>
          </cell>
          <cell r="J56" t="str">
            <v>SI</v>
          </cell>
          <cell r="K56">
            <v>6</v>
          </cell>
          <cell r="L56" t="str">
            <v>SI</v>
          </cell>
          <cell r="M56" t="str">
            <v>NO</v>
          </cell>
          <cell r="N56" t="str">
            <v>NO</v>
          </cell>
          <cell r="O56" t="str">
            <v>NO</v>
          </cell>
          <cell r="P56" t="str">
            <v>SI</v>
          </cell>
          <cell r="Q56">
            <v>0</v>
          </cell>
          <cell r="R56">
            <v>76</v>
          </cell>
          <cell r="S56">
            <v>120000000</v>
          </cell>
          <cell r="T56">
            <v>0</v>
          </cell>
          <cell r="U56">
            <v>120000000</v>
          </cell>
          <cell r="V56">
            <v>0</v>
          </cell>
          <cell r="W56">
            <v>120000000</v>
          </cell>
          <cell r="X56">
            <v>1</v>
          </cell>
        </row>
        <row r="57">
          <cell r="A57" t="str">
            <v>GAG</v>
          </cell>
          <cell r="B57" t="str">
            <v>Nariño</v>
          </cell>
          <cell r="C57" t="str">
            <v>PUPIALES</v>
          </cell>
          <cell r="D57" t="str">
            <v>NO</v>
          </cell>
          <cell r="E57" t="str">
            <v>SI</v>
          </cell>
          <cell r="F57" t="str">
            <v>SI</v>
          </cell>
          <cell r="G57" t="str">
            <v>SI</v>
          </cell>
          <cell r="H57" t="str">
            <v>SI</v>
          </cell>
          <cell r="I57" t="str">
            <v>SI</v>
          </cell>
          <cell r="J57" t="str">
            <v>SI</v>
          </cell>
          <cell r="K57">
            <v>6</v>
          </cell>
          <cell r="L57" t="str">
            <v>SI</v>
          </cell>
          <cell r="M57" t="str">
            <v>NO</v>
          </cell>
          <cell r="N57" t="str">
            <v>NO</v>
          </cell>
          <cell r="O57" t="str">
            <v>NO</v>
          </cell>
          <cell r="P57" t="str">
            <v>SI</v>
          </cell>
          <cell r="Q57">
            <v>63.15</v>
          </cell>
          <cell r="R57">
            <v>183</v>
          </cell>
          <cell r="S57">
            <v>148000000</v>
          </cell>
          <cell r="T57">
            <v>60000000</v>
          </cell>
          <cell r="U57">
            <v>88000000</v>
          </cell>
          <cell r="V57">
            <v>0</v>
          </cell>
          <cell r="W57">
            <v>148000000</v>
          </cell>
          <cell r="X57">
            <v>1</v>
          </cell>
        </row>
        <row r="58">
          <cell r="A58" t="str">
            <v>GAG</v>
          </cell>
          <cell r="B58" t="str">
            <v>Nariño</v>
          </cell>
          <cell r="C58" t="str">
            <v>RICAURTE</v>
          </cell>
          <cell r="D58" t="str">
            <v>NO</v>
          </cell>
          <cell r="E58" t="str">
            <v>SI</v>
          </cell>
          <cell r="F58" t="str">
            <v>SI</v>
          </cell>
          <cell r="G58" t="str">
            <v>SI</v>
          </cell>
          <cell r="H58" t="str">
            <v>SI</v>
          </cell>
          <cell r="I58" t="str">
            <v>SI</v>
          </cell>
          <cell r="J58" t="str">
            <v>SI</v>
          </cell>
          <cell r="K58">
            <v>6</v>
          </cell>
          <cell r="L58" t="str">
            <v>SI</v>
          </cell>
          <cell r="M58" t="str">
            <v>NO</v>
          </cell>
          <cell r="N58" t="str">
            <v>NO</v>
          </cell>
          <cell r="O58" t="str">
            <v>NO</v>
          </cell>
          <cell r="P58" t="str">
            <v>SI</v>
          </cell>
          <cell r="Q58">
            <v>0</v>
          </cell>
          <cell r="R58">
            <v>0</v>
          </cell>
          <cell r="S58">
            <v>100000000</v>
          </cell>
          <cell r="T58">
            <v>0</v>
          </cell>
          <cell r="U58">
            <v>100000000</v>
          </cell>
          <cell r="V58">
            <v>0</v>
          </cell>
          <cell r="W58">
            <v>100000000</v>
          </cell>
          <cell r="X58">
            <v>1</v>
          </cell>
        </row>
        <row r="59">
          <cell r="A59" t="str">
            <v>GAG</v>
          </cell>
          <cell r="B59" t="str">
            <v>Nariño</v>
          </cell>
          <cell r="C59" t="str">
            <v>ROBERTO PAYAN</v>
          </cell>
          <cell r="D59" t="str">
            <v>NO</v>
          </cell>
          <cell r="E59" t="str">
            <v>SI</v>
          </cell>
          <cell r="F59" t="str">
            <v>SI</v>
          </cell>
          <cell r="G59" t="str">
            <v>SI</v>
          </cell>
          <cell r="H59" t="str">
            <v>SI</v>
          </cell>
          <cell r="I59" t="str">
            <v>SI</v>
          </cell>
          <cell r="J59" t="str">
            <v>NO</v>
          </cell>
          <cell r="K59">
            <v>6</v>
          </cell>
          <cell r="L59" t="str">
            <v>SI</v>
          </cell>
          <cell r="M59" t="str">
            <v>NO</v>
          </cell>
          <cell r="N59" t="str">
            <v>SI</v>
          </cell>
          <cell r="O59" t="str">
            <v>NO</v>
          </cell>
          <cell r="P59" t="str">
            <v>SI</v>
          </cell>
          <cell r="Q59">
            <v>0</v>
          </cell>
          <cell r="R59">
            <v>100</v>
          </cell>
          <cell r="S59">
            <v>126000000</v>
          </cell>
          <cell r="T59">
            <v>0</v>
          </cell>
          <cell r="U59">
            <v>126000000</v>
          </cell>
          <cell r="V59">
            <v>0</v>
          </cell>
          <cell r="W59">
            <v>126000000</v>
          </cell>
          <cell r="X59">
            <v>1</v>
          </cell>
        </row>
        <row r="60">
          <cell r="A60" t="str">
            <v>GAG</v>
          </cell>
          <cell r="B60" t="str">
            <v>Nariño</v>
          </cell>
          <cell r="C60" t="str">
            <v>SAMANIEGO</v>
          </cell>
          <cell r="D60" t="str">
            <v>NO</v>
          </cell>
          <cell r="E60" t="str">
            <v>SI</v>
          </cell>
          <cell r="F60" t="str">
            <v>SI</v>
          </cell>
          <cell r="G60" t="str">
            <v>SI</v>
          </cell>
          <cell r="H60" t="str">
            <v>SI</v>
          </cell>
          <cell r="I60" t="str">
            <v>SI</v>
          </cell>
          <cell r="J60" t="str">
            <v>NO</v>
          </cell>
          <cell r="K60">
            <v>6</v>
          </cell>
          <cell r="L60" t="str">
            <v>SI</v>
          </cell>
          <cell r="M60" t="str">
            <v>NO</v>
          </cell>
          <cell r="N60" t="str">
            <v>NO</v>
          </cell>
          <cell r="O60" t="str">
            <v>NO</v>
          </cell>
          <cell r="P60" t="str">
            <v>SI</v>
          </cell>
          <cell r="Q60">
            <v>58.3</v>
          </cell>
          <cell r="R60">
            <v>118</v>
          </cell>
          <cell r="S60">
            <v>131000000</v>
          </cell>
          <cell r="T60">
            <v>60000000</v>
          </cell>
          <cell r="U60">
            <v>71000000</v>
          </cell>
          <cell r="V60">
            <v>0</v>
          </cell>
          <cell r="W60">
            <v>131000000</v>
          </cell>
          <cell r="X60">
            <v>1</v>
          </cell>
        </row>
        <row r="61">
          <cell r="A61" t="str">
            <v>GAG</v>
          </cell>
          <cell r="B61" t="str">
            <v>Nariño</v>
          </cell>
          <cell r="C61" t="str">
            <v>SAN BERNARDO</v>
          </cell>
          <cell r="D61" t="str">
            <v>NO</v>
          </cell>
          <cell r="E61" t="str">
            <v>SI</v>
          </cell>
          <cell r="F61" t="str">
            <v>SI</v>
          </cell>
          <cell r="G61" t="str">
            <v>SI</v>
          </cell>
          <cell r="H61" t="str">
            <v>SI</v>
          </cell>
          <cell r="I61" t="str">
            <v>SI</v>
          </cell>
          <cell r="J61" t="str">
            <v>NO</v>
          </cell>
          <cell r="K61">
            <v>6</v>
          </cell>
          <cell r="L61" t="str">
            <v>SI</v>
          </cell>
          <cell r="M61" t="str">
            <v>NO</v>
          </cell>
          <cell r="N61" t="str">
            <v>SI</v>
          </cell>
          <cell r="O61" t="str">
            <v>NO</v>
          </cell>
          <cell r="P61" t="str">
            <v>SI</v>
          </cell>
          <cell r="Q61">
            <v>0</v>
          </cell>
          <cell r="R61">
            <v>50</v>
          </cell>
          <cell r="S61">
            <v>113000000</v>
          </cell>
          <cell r="T61">
            <v>0</v>
          </cell>
          <cell r="U61">
            <v>113000000</v>
          </cell>
          <cell r="V61">
            <v>0</v>
          </cell>
          <cell r="W61">
            <v>113000000</v>
          </cell>
          <cell r="X61">
            <v>1</v>
          </cell>
        </row>
        <row r="62">
          <cell r="A62" t="str">
            <v>GAG</v>
          </cell>
          <cell r="B62" t="str">
            <v>Nariño</v>
          </cell>
          <cell r="C62" t="str">
            <v>SAN LORENZO</v>
          </cell>
          <cell r="D62" t="str">
            <v>NO</v>
          </cell>
          <cell r="E62" t="str">
            <v>SI</v>
          </cell>
          <cell r="F62" t="str">
            <v>SI</v>
          </cell>
          <cell r="G62" t="str">
            <v>SI</v>
          </cell>
          <cell r="H62" t="str">
            <v>SI</v>
          </cell>
          <cell r="I62" t="str">
            <v>SI</v>
          </cell>
          <cell r="J62" t="str">
            <v>NO</v>
          </cell>
          <cell r="K62">
            <v>6</v>
          </cell>
          <cell r="L62" t="str">
            <v>SI</v>
          </cell>
          <cell r="M62" t="str">
            <v>NO</v>
          </cell>
          <cell r="N62" t="str">
            <v>SI</v>
          </cell>
          <cell r="O62" t="str">
            <v>NO</v>
          </cell>
          <cell r="P62" t="str">
            <v>SI</v>
          </cell>
          <cell r="Q62">
            <v>49.05</v>
          </cell>
          <cell r="R62">
            <v>157.1</v>
          </cell>
          <cell r="S62">
            <v>141000000</v>
          </cell>
          <cell r="T62">
            <v>50000000</v>
          </cell>
          <cell r="U62">
            <v>91000000</v>
          </cell>
          <cell r="V62">
            <v>0</v>
          </cell>
          <cell r="W62">
            <v>141000000</v>
          </cell>
          <cell r="X62">
            <v>1</v>
          </cell>
        </row>
        <row r="63">
          <cell r="A63" t="str">
            <v>GAG</v>
          </cell>
          <cell r="B63" t="str">
            <v>Nariño</v>
          </cell>
          <cell r="C63" t="str">
            <v>SAN PABLO</v>
          </cell>
          <cell r="D63" t="str">
            <v>NO</v>
          </cell>
          <cell r="E63" t="str">
            <v>SI</v>
          </cell>
          <cell r="F63" t="str">
            <v>SI</v>
          </cell>
          <cell r="G63" t="str">
            <v>SI</v>
          </cell>
          <cell r="H63" t="str">
            <v>SI</v>
          </cell>
          <cell r="I63" t="str">
            <v>SI</v>
          </cell>
          <cell r="J63" t="str">
            <v>SI</v>
          </cell>
          <cell r="K63">
            <v>6</v>
          </cell>
          <cell r="L63" t="str">
            <v>SI</v>
          </cell>
          <cell r="M63" t="str">
            <v>NO</v>
          </cell>
          <cell r="N63" t="str">
            <v>NO</v>
          </cell>
          <cell r="O63" t="str">
            <v>NO</v>
          </cell>
          <cell r="P63" t="str">
            <v>SI</v>
          </cell>
          <cell r="Q63">
            <v>31.15</v>
          </cell>
          <cell r="R63">
            <v>129.1</v>
          </cell>
          <cell r="S63">
            <v>134000000</v>
          </cell>
          <cell r="T63">
            <v>50000000</v>
          </cell>
          <cell r="U63">
            <v>84000000</v>
          </cell>
          <cell r="V63">
            <v>0</v>
          </cell>
          <cell r="W63">
            <v>134000000</v>
          </cell>
          <cell r="X63">
            <v>1</v>
          </cell>
        </row>
        <row r="64">
          <cell r="A64" t="str">
            <v>GAG</v>
          </cell>
          <cell r="B64" t="str">
            <v>Nariño*</v>
          </cell>
          <cell r="C64" t="str">
            <v>SAN PEDRO DE CARTAGO</v>
          </cell>
          <cell r="D64" t="str">
            <v>NO</v>
          </cell>
          <cell r="E64" t="str">
            <v>SI</v>
          </cell>
          <cell r="F64" t="str">
            <v>SI</v>
          </cell>
          <cell r="G64" t="str">
            <v>SI</v>
          </cell>
          <cell r="H64" t="str">
            <v>SI</v>
          </cell>
          <cell r="I64" t="str">
            <v>SI</v>
          </cell>
          <cell r="J64" t="str">
            <v>SI</v>
          </cell>
          <cell r="K64">
            <v>6</v>
          </cell>
          <cell r="L64" t="str">
            <v>SI</v>
          </cell>
          <cell r="M64" t="str">
            <v>NO</v>
          </cell>
          <cell r="N64" t="str">
            <v>NO</v>
          </cell>
          <cell r="O64" t="str">
            <v>NO</v>
          </cell>
          <cell r="P64" t="str">
            <v>SI</v>
          </cell>
          <cell r="Q64">
            <v>12.9</v>
          </cell>
          <cell r="R64">
            <v>158.80000000000001</v>
          </cell>
          <cell r="S64">
            <v>150000000</v>
          </cell>
          <cell r="T64">
            <v>50000000</v>
          </cell>
          <cell r="U64">
            <v>100000000</v>
          </cell>
          <cell r="V64">
            <v>0</v>
          </cell>
          <cell r="W64">
            <v>150000000</v>
          </cell>
          <cell r="X64">
            <v>1</v>
          </cell>
        </row>
        <row r="65">
          <cell r="A65" t="str">
            <v>GAG</v>
          </cell>
          <cell r="B65" t="str">
            <v>Nariño</v>
          </cell>
          <cell r="C65" t="str">
            <v>SANDONA</v>
          </cell>
          <cell r="D65" t="str">
            <v>NO</v>
          </cell>
          <cell r="E65" t="str">
            <v>SI</v>
          </cell>
          <cell r="F65" t="str">
            <v>SI</v>
          </cell>
          <cell r="G65" t="str">
            <v>SI</v>
          </cell>
          <cell r="H65" t="str">
            <v>SI</v>
          </cell>
          <cell r="I65" t="str">
            <v>SI</v>
          </cell>
          <cell r="J65" t="str">
            <v>SI</v>
          </cell>
          <cell r="K65">
            <v>6</v>
          </cell>
          <cell r="L65" t="str">
            <v>SI</v>
          </cell>
          <cell r="M65" t="str">
            <v>NO</v>
          </cell>
          <cell r="N65" t="str">
            <v>SI</v>
          </cell>
          <cell r="O65" t="str">
            <v>NO</v>
          </cell>
          <cell r="P65" t="str">
            <v>SI</v>
          </cell>
          <cell r="Q65">
            <v>3.8</v>
          </cell>
          <cell r="R65">
            <v>91.9</v>
          </cell>
          <cell r="S65">
            <v>124000000</v>
          </cell>
          <cell r="T65">
            <v>40000000</v>
          </cell>
          <cell r="U65">
            <v>84000000</v>
          </cell>
          <cell r="V65">
            <v>0</v>
          </cell>
          <cell r="W65">
            <v>124000000</v>
          </cell>
          <cell r="X65">
            <v>1</v>
          </cell>
        </row>
        <row r="66">
          <cell r="A66" t="str">
            <v>GAG</v>
          </cell>
          <cell r="B66" t="str">
            <v>Nariño</v>
          </cell>
          <cell r="C66" t="str">
            <v>SANTACRUZ</v>
          </cell>
          <cell r="D66" t="str">
            <v>NO</v>
          </cell>
          <cell r="E66" t="str">
            <v>SI</v>
          </cell>
          <cell r="F66" t="str">
            <v>SI</v>
          </cell>
          <cell r="G66" t="str">
            <v>SI</v>
          </cell>
          <cell r="H66" t="str">
            <v>SI</v>
          </cell>
          <cell r="I66" t="str">
            <v>SI</v>
          </cell>
          <cell r="J66" t="str">
            <v>SI</v>
          </cell>
          <cell r="K66">
            <v>6</v>
          </cell>
          <cell r="L66" t="str">
            <v>SI</v>
          </cell>
          <cell r="M66" t="str">
            <v>NO</v>
          </cell>
          <cell r="N66" t="str">
            <v>NO</v>
          </cell>
          <cell r="O66" t="str">
            <v>NO</v>
          </cell>
          <cell r="P66" t="str">
            <v>SI</v>
          </cell>
          <cell r="Q66">
            <v>30.3</v>
          </cell>
          <cell r="R66">
            <v>97.5</v>
          </cell>
          <cell r="S66">
            <v>125000000</v>
          </cell>
          <cell r="T66">
            <v>50000000</v>
          </cell>
          <cell r="U66">
            <v>75000000</v>
          </cell>
          <cell r="W66">
            <v>125000000</v>
          </cell>
          <cell r="X66">
            <v>1</v>
          </cell>
        </row>
        <row r="67">
          <cell r="A67" t="str">
            <v>GAG</v>
          </cell>
          <cell r="B67" t="str">
            <v>Nariño</v>
          </cell>
          <cell r="C67" t="str">
            <v>SAPUYES</v>
          </cell>
          <cell r="D67" t="str">
            <v>SI</v>
          </cell>
          <cell r="E67" t="str">
            <v>SI</v>
          </cell>
          <cell r="F67" t="str">
            <v>SI</v>
          </cell>
          <cell r="G67" t="str">
            <v>SI</v>
          </cell>
          <cell r="H67" t="str">
            <v>SI</v>
          </cell>
          <cell r="I67" t="str">
            <v>SI</v>
          </cell>
          <cell r="J67" t="str">
            <v>SI</v>
          </cell>
          <cell r="K67">
            <v>6</v>
          </cell>
          <cell r="L67" t="str">
            <v>SI</v>
          </cell>
          <cell r="M67" t="str">
            <v>NO</v>
          </cell>
          <cell r="N67" t="str">
            <v>SI</v>
          </cell>
          <cell r="O67" t="str">
            <v>NO</v>
          </cell>
          <cell r="P67" t="str">
            <v>SI</v>
          </cell>
          <cell r="Q67">
            <v>26.8</v>
          </cell>
          <cell r="R67">
            <v>330</v>
          </cell>
          <cell r="S67">
            <v>150000000</v>
          </cell>
          <cell r="T67">
            <v>50000000</v>
          </cell>
          <cell r="U67">
            <v>100000000</v>
          </cell>
          <cell r="V67">
            <v>15000000</v>
          </cell>
          <cell r="W67">
            <v>165000000</v>
          </cell>
          <cell r="X67">
            <v>1</v>
          </cell>
        </row>
        <row r="68">
          <cell r="A68" t="str">
            <v>GAG</v>
          </cell>
          <cell r="B68" t="str">
            <v>Nariño</v>
          </cell>
          <cell r="C68" t="str">
            <v>TAMINANGO</v>
          </cell>
          <cell r="D68" t="str">
            <v>NO</v>
          </cell>
          <cell r="E68" t="str">
            <v>NO</v>
          </cell>
          <cell r="F68" t="str">
            <v>SI</v>
          </cell>
          <cell r="G68" t="str">
            <v>SI</v>
          </cell>
          <cell r="H68" t="str">
            <v>SI</v>
          </cell>
          <cell r="I68" t="str">
            <v>SI</v>
          </cell>
          <cell r="J68" t="str">
            <v>SI</v>
          </cell>
          <cell r="K68">
            <v>6</v>
          </cell>
          <cell r="L68" t="str">
            <v>SI</v>
          </cell>
          <cell r="M68" t="str">
            <v>NO</v>
          </cell>
          <cell r="N68" t="str">
            <v>SI</v>
          </cell>
          <cell r="O68" t="str">
            <v>NO</v>
          </cell>
          <cell r="P68" t="str">
            <v>SI</v>
          </cell>
          <cell r="Q68">
            <v>46.65</v>
          </cell>
          <cell r="R68">
            <v>137.69999999999999</v>
          </cell>
          <cell r="S68">
            <v>136000000</v>
          </cell>
          <cell r="T68">
            <v>50000000</v>
          </cell>
          <cell r="U68">
            <v>86000000</v>
          </cell>
          <cell r="V68">
            <v>0</v>
          </cell>
          <cell r="W68">
            <v>136000000</v>
          </cell>
          <cell r="X68">
            <v>1</v>
          </cell>
        </row>
        <row r="69">
          <cell r="A69" t="str">
            <v>GAG</v>
          </cell>
          <cell r="B69" t="str">
            <v>Nariño</v>
          </cell>
          <cell r="C69" t="str">
            <v>TANGUA</v>
          </cell>
          <cell r="D69" t="str">
            <v>NO</v>
          </cell>
          <cell r="E69" t="str">
            <v>SI</v>
          </cell>
          <cell r="F69" t="str">
            <v>SI</v>
          </cell>
          <cell r="G69" t="str">
            <v>SI</v>
          </cell>
          <cell r="H69" t="str">
            <v>SI</v>
          </cell>
          <cell r="I69" t="str">
            <v>SI</v>
          </cell>
          <cell r="J69" t="str">
            <v>SI</v>
          </cell>
          <cell r="K69">
            <v>6</v>
          </cell>
          <cell r="L69" t="str">
            <v>SI</v>
          </cell>
          <cell r="M69" t="str">
            <v>NO</v>
          </cell>
          <cell r="N69" t="str">
            <v>SI</v>
          </cell>
          <cell r="O69" t="str">
            <v>NO</v>
          </cell>
          <cell r="P69" t="str">
            <v>SI</v>
          </cell>
          <cell r="Q69">
            <v>55.2</v>
          </cell>
          <cell r="R69">
            <v>55.2</v>
          </cell>
          <cell r="S69">
            <v>114000000</v>
          </cell>
          <cell r="T69">
            <v>60000000</v>
          </cell>
          <cell r="U69">
            <v>54000000</v>
          </cell>
          <cell r="V69">
            <v>0</v>
          </cell>
          <cell r="W69">
            <v>114000000</v>
          </cell>
          <cell r="X69">
            <v>1</v>
          </cell>
        </row>
        <row r="70">
          <cell r="A70" t="str">
            <v>GAG</v>
          </cell>
          <cell r="B70" t="str">
            <v>Nariño</v>
          </cell>
          <cell r="C70" t="str">
            <v>TUQUERRES</v>
          </cell>
          <cell r="D70" t="str">
            <v>NO</v>
          </cell>
          <cell r="E70" t="str">
            <v>SI</v>
          </cell>
          <cell r="F70" t="str">
            <v>SI</v>
          </cell>
          <cell r="G70" t="str">
            <v>SI</v>
          </cell>
          <cell r="H70" t="str">
            <v>SI</v>
          </cell>
          <cell r="I70" t="str">
            <v>SI</v>
          </cell>
          <cell r="J70" t="str">
            <v>SI</v>
          </cell>
          <cell r="K70">
            <v>6</v>
          </cell>
          <cell r="L70" t="str">
            <v>SI</v>
          </cell>
          <cell r="M70" t="str">
            <v>NO</v>
          </cell>
          <cell r="N70" t="str">
            <v>NO</v>
          </cell>
          <cell r="O70" t="str">
            <v>NO</v>
          </cell>
          <cell r="P70" t="str">
            <v>SI</v>
          </cell>
          <cell r="Q70">
            <v>63.6</v>
          </cell>
          <cell r="R70">
            <v>63.6</v>
          </cell>
          <cell r="S70">
            <v>117000000</v>
          </cell>
          <cell r="T70">
            <v>60000000</v>
          </cell>
          <cell r="U70">
            <v>57000000</v>
          </cell>
          <cell r="V70">
            <v>0</v>
          </cell>
          <cell r="W70">
            <v>117000000</v>
          </cell>
          <cell r="X70">
            <v>1</v>
          </cell>
        </row>
        <row r="71">
          <cell r="A71" t="str">
            <v>GAG</v>
          </cell>
          <cell r="B71" t="str">
            <v>Nariño*</v>
          </cell>
          <cell r="C71" t="str">
            <v>YACUANQUER</v>
          </cell>
          <cell r="D71" t="str">
            <v>NO</v>
          </cell>
          <cell r="E71" t="str">
            <v>SI</v>
          </cell>
          <cell r="F71" t="str">
            <v>SI</v>
          </cell>
          <cell r="G71" t="str">
            <v>SI</v>
          </cell>
          <cell r="H71" t="str">
            <v>SI</v>
          </cell>
          <cell r="I71" t="str">
            <v>SI</v>
          </cell>
          <cell r="J71" t="str">
            <v>SI</v>
          </cell>
          <cell r="K71">
            <v>6</v>
          </cell>
          <cell r="L71" t="str">
            <v>SI</v>
          </cell>
          <cell r="M71" t="str">
            <v>NO</v>
          </cell>
          <cell r="N71" t="str">
            <v>NO</v>
          </cell>
          <cell r="O71" t="str">
            <v>NO</v>
          </cell>
          <cell r="P71" t="str">
            <v>SI</v>
          </cell>
          <cell r="Q71">
            <v>28.2</v>
          </cell>
          <cell r="R71">
            <v>78</v>
          </cell>
          <cell r="S71">
            <v>150000000</v>
          </cell>
          <cell r="T71">
            <v>50000000</v>
          </cell>
          <cell r="U71">
            <v>100000000</v>
          </cell>
          <cell r="V71">
            <v>0</v>
          </cell>
          <cell r="W71">
            <v>150000000</v>
          </cell>
          <cell r="X71">
            <v>1</v>
          </cell>
        </row>
        <row r="72">
          <cell r="B72" t="str">
            <v>Nariño</v>
          </cell>
          <cell r="C72" t="str">
            <v>DEPTO NARIÑO</v>
          </cell>
          <cell r="I72">
            <v>61</v>
          </cell>
          <cell r="L72">
            <v>61</v>
          </cell>
          <cell r="O72">
            <v>61</v>
          </cell>
          <cell r="Q72">
            <v>1429.5500000000002</v>
          </cell>
          <cell r="R72">
            <v>6790.3200000000015</v>
          </cell>
          <cell r="S72">
            <v>7919000000</v>
          </cell>
          <cell r="T72">
            <v>2350000000</v>
          </cell>
          <cell r="U72">
            <v>5569000000</v>
          </cell>
          <cell r="V72">
            <v>53000000</v>
          </cell>
          <cell r="W72">
            <v>7972000000</v>
          </cell>
          <cell r="X72">
            <v>61</v>
          </cell>
        </row>
      </sheetData>
      <sheetData sheetId="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Hoja1"/>
      <sheetName val="PR 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 val="Insum"/>
      <sheetName val="PRECIOS"/>
      <sheetName val="PREACTA 6"/>
      <sheetName val="TABLA 2008"/>
      <sheetName val="TRANSPORTE"/>
      <sheetName val="Excavación Mat. Común Estacione"/>
      <sheetName val="Demolición Pavimento"/>
      <sheetName val="SUB APU"/>
      <sheetName val="PUNITARIOS%20PARA%20241201%202S"/>
      <sheetName val="RELACION MES"/>
      <sheetName val="Equipo"/>
      <sheetName val="ESTADO VÍA-CRIT.TECNICO"/>
      <sheetName val="PRESUPUESTO"/>
      <sheetName val="GCB2000"/>
      <sheetName val="Listas"/>
      <sheetName val="A. P. U."/>
      <sheetName val=" Liquidacion de Obra por Tramos"/>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LISTA DE PRECIOS"/>
      <sheetName val="062"/>
      <sheetName val="Listado"/>
      <sheetName val="A.P.U"/>
      <sheetName val="FORMULA"/>
      <sheetName val="CLASIFICACION"/>
      <sheetName val="TODAS"/>
      <sheetName val="FINANC"/>
      <sheetName val="skj452"/>
      <sheetName val="ita878"/>
      <sheetName val="aea-944"/>
      <sheetName val="dub-823"/>
      <sheetName val="gpi 526"/>
      <sheetName val="xxj617"/>
      <sheetName val="sng_855"/>
      <sheetName val="vea 374"/>
      <sheetName val="hfb024"/>
      <sheetName val="paj825"/>
      <sheetName val="Lp"/>
      <sheetName val="Presup_Cancha"/>
      <sheetName val="PUNITARIOS_PARA_241201_2S10"/>
      <sheetName val="PR_110"/>
      <sheetName val="ESTADO_RED_TEC10"/>
      <sheetName val="PREACTA_1010"/>
      <sheetName val="PREACTA_910"/>
      <sheetName val="TRAPMO"/>
      <sheetName val="c2.5y2.6"/>
      <sheetName val="5. ELECTRICO"/>
      <sheetName val="UNITARIOS"/>
      <sheetName val="THE"/>
      <sheetName val="ATHE"/>
      <sheetName val="BALANCE"/>
      <sheetName val="ITEMS NO REVISTOS"/>
      <sheetName val="APU ELECTRICOS"/>
      <sheetName val="CRA.MODI"/>
      <sheetName val="Bajadas"/>
      <sheetName val="NARIÑO"/>
      <sheetName val="CONT_ADI"/>
      <sheetName val="REC-COD,"/>
      <sheetName val="2,2,6,1 Pilotes 0,30"/>
      <sheetName val="K16+000 AL K18+500"/>
      <sheetName val="K23+200 AL K24+700"/>
      <sheetName val="k18+500 AL K23+050"/>
      <sheetName val="Presupuesto PUENTE"/>
      <sheetName val="VOLUMENES (4)"/>
      <sheetName val="VOLUMENES (4SA)"/>
      <sheetName val="c2_5y2_6"/>
      <sheetName val="c2_5y2_62"/>
      <sheetName val="c2_5y2_61"/>
      <sheetName val="c2_5y2_63"/>
      <sheetName val="c2_5y2_65"/>
      <sheetName val="c2_5y2_64"/>
      <sheetName val="c2_5y2_66"/>
      <sheetName val="c2_5y2_67"/>
      <sheetName val="c2_5y2_68"/>
      <sheetName val="c2_5y2_69"/>
      <sheetName val="c2_5y2_610"/>
      <sheetName val="Summary"/>
      <sheetName val="CODCONST"/>
      <sheetName val="OCTUBRE"/>
      <sheetName val="PREACTA Y CONTRATIST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ow r="48">
          <cell r="E48">
            <v>0</v>
          </cell>
        </row>
      </sheetData>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ios"/>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 val="devdics"/>
      <sheetName val="Presup_Cancha"/>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COMBUSTIBLE"/>
      <sheetName val="relacion de equipo"/>
      <sheetName val="CUADRILLAS"/>
      <sheetName val="PRESTACIONES"/>
      <sheetName val="ANALISIS"/>
      <sheetName val="PRES OSW"/>
    </sheetNames>
    <sheetDataSet>
      <sheetData sheetId="0"/>
      <sheetData sheetId="1"/>
      <sheetData sheetId="2"/>
      <sheetData sheetId="3">
        <row r="17">
          <cell r="D17">
            <v>134300</v>
          </cell>
        </row>
      </sheetData>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PRES"/>
      <sheetName val="PRES 2"/>
      <sheetName val="UNITARIOS"/>
      <sheetName val="MATERIALES"/>
      <sheetName val="CUADRILLAS"/>
      <sheetName val="ALQUILER EQUIPOS"/>
      <sheetName val="CONCRETOS"/>
      <sheetName val="FINANCIACION"/>
    </sheetNames>
    <sheetDataSet>
      <sheetData sheetId="0" refreshError="1"/>
      <sheetData sheetId="1" refreshError="1"/>
      <sheetData sheetId="2" refreshError="1"/>
      <sheetData sheetId="3" refreshError="1">
        <row r="16">
          <cell r="B16" t="str">
            <v>Vigueta - Columneta 0.12x0.18 en Concreto de Resistencia 2500 PSI</v>
          </cell>
        </row>
        <row r="18">
          <cell r="B18" t="str">
            <v>Vigueta - Columneta 0.12x0.12 en Concreto de Resistencia 2500 PSI</v>
          </cell>
        </row>
        <row r="19">
          <cell r="A19">
            <v>2.8000000000000007</v>
          </cell>
          <cell r="B19" t="str">
            <v>Cinta 0.12x0.12 en Concreto de Resistencia 2500 PSI</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3"/>
  <sheetViews>
    <sheetView topLeftCell="A178" workbookViewId="0">
      <selection activeCell="D198" sqref="D198"/>
    </sheetView>
  </sheetViews>
  <sheetFormatPr baseColWidth="10" defaultRowHeight="15" x14ac:dyDescent="0.25"/>
  <cols>
    <col min="1" max="1" width="11.5703125" customWidth="1"/>
    <col min="2" max="2" width="38" customWidth="1"/>
    <col min="4" max="4" width="11.42578125" style="76"/>
    <col min="5" max="5" width="18.28515625" customWidth="1"/>
    <col min="6" max="6" width="15.140625" hidden="1" customWidth="1"/>
    <col min="7" max="7" width="14.42578125" customWidth="1"/>
    <col min="8" max="8" width="13.28515625" bestFit="1" customWidth="1"/>
    <col min="10" max="10" width="11.7109375" bestFit="1" customWidth="1"/>
  </cols>
  <sheetData>
    <row r="1" spans="1:12" ht="15.75" customHeight="1" x14ac:dyDescent="0.25">
      <c r="A1" s="402" t="s">
        <v>0</v>
      </c>
      <c r="B1" s="403"/>
      <c r="C1" s="403"/>
      <c r="D1" s="403"/>
      <c r="E1" s="403"/>
      <c r="F1" s="404"/>
      <c r="G1" s="19"/>
      <c r="H1" s="1"/>
      <c r="I1" s="1"/>
      <c r="J1" s="1"/>
      <c r="K1" s="1"/>
      <c r="L1" s="1"/>
    </row>
    <row r="2" spans="1:12" ht="15.75" customHeight="1" x14ac:dyDescent="0.25">
      <c r="A2" s="405" t="s">
        <v>1</v>
      </c>
      <c r="B2" s="406"/>
      <c r="C2" s="406"/>
      <c r="D2" s="406"/>
      <c r="E2" s="406"/>
      <c r="F2" s="406"/>
      <c r="G2" s="19"/>
      <c r="H2" s="1"/>
      <c r="I2" s="1"/>
      <c r="J2" s="1"/>
      <c r="K2" s="1"/>
      <c r="L2" s="1"/>
    </row>
    <row r="3" spans="1:12" ht="15.75" thickBot="1" x14ac:dyDescent="0.3">
      <c r="A3" s="20" t="s">
        <v>2</v>
      </c>
      <c r="B3" s="20" t="s">
        <v>3</v>
      </c>
      <c r="C3" s="21" t="s">
        <v>4</v>
      </c>
      <c r="D3" s="71" t="s">
        <v>5</v>
      </c>
      <c r="E3" s="21" t="s">
        <v>6</v>
      </c>
      <c r="F3" s="22" t="s">
        <v>7</v>
      </c>
      <c r="G3" s="22" t="s">
        <v>7</v>
      </c>
      <c r="H3" s="1"/>
      <c r="I3" s="1"/>
      <c r="J3" s="1"/>
      <c r="K3" s="1"/>
      <c r="L3" s="1"/>
    </row>
    <row r="4" spans="1:12" ht="15.75" thickBot="1" x14ac:dyDescent="0.3">
      <c r="A4" s="7">
        <v>1</v>
      </c>
      <c r="B4" s="41" t="s">
        <v>8</v>
      </c>
      <c r="C4" s="39"/>
      <c r="D4" s="72"/>
      <c r="E4" s="25"/>
      <c r="F4" s="25"/>
      <c r="G4" s="26"/>
      <c r="H4" s="1"/>
      <c r="I4" s="1"/>
      <c r="J4" s="1"/>
      <c r="K4" s="1"/>
      <c r="L4" s="1"/>
    </row>
    <row r="5" spans="1:12" x14ac:dyDescent="0.25">
      <c r="A5" s="23">
        <v>1</v>
      </c>
      <c r="B5" s="40" t="s">
        <v>74</v>
      </c>
      <c r="C5" s="23" t="s">
        <v>73</v>
      </c>
      <c r="D5" s="73">
        <v>1</v>
      </c>
      <c r="E5" s="9">
        <v>45000</v>
      </c>
      <c r="F5" s="9">
        <v>34303.5</v>
      </c>
      <c r="G5" s="26">
        <f>+D5*E5</f>
        <v>45000</v>
      </c>
      <c r="H5" s="1"/>
      <c r="I5" s="1"/>
      <c r="J5" s="1"/>
      <c r="K5" s="1"/>
      <c r="L5" s="1"/>
    </row>
    <row r="6" spans="1:12" x14ac:dyDescent="0.25">
      <c r="A6" s="23">
        <f>+A5+1</f>
        <v>2</v>
      </c>
      <c r="B6" s="24" t="s">
        <v>75</v>
      </c>
      <c r="C6" s="23" t="s">
        <v>76</v>
      </c>
      <c r="D6" s="73">
        <v>50</v>
      </c>
      <c r="E6" s="9">
        <v>5000</v>
      </c>
      <c r="F6" s="9">
        <v>72893.31</v>
      </c>
      <c r="G6" s="26">
        <f>+D6*E6</f>
        <v>250000</v>
      </c>
      <c r="H6" s="1"/>
      <c r="I6" s="1"/>
      <c r="J6" s="1"/>
      <c r="K6" s="1"/>
      <c r="L6" s="1"/>
    </row>
    <row r="7" spans="1:12" x14ac:dyDescent="0.25">
      <c r="A7" s="77">
        <f t="shared" ref="A7:A61" si="0">+A6+1</f>
        <v>3</v>
      </c>
      <c r="B7" s="78" t="s">
        <v>82</v>
      </c>
      <c r="C7" s="77" t="s">
        <v>83</v>
      </c>
      <c r="D7" s="79">
        <v>11</v>
      </c>
      <c r="E7" s="80">
        <v>21000</v>
      </c>
      <c r="F7" s="80">
        <v>133396.69</v>
      </c>
      <c r="G7" s="81">
        <f>+D7*E7</f>
        <v>231000</v>
      </c>
      <c r="H7" s="1"/>
      <c r="I7" s="1"/>
      <c r="J7" s="1"/>
      <c r="K7" s="1"/>
      <c r="L7" s="1"/>
    </row>
    <row r="8" spans="1:12" x14ac:dyDescent="0.25">
      <c r="A8" s="23">
        <f t="shared" si="0"/>
        <v>4</v>
      </c>
      <c r="B8" s="29" t="s">
        <v>77</v>
      </c>
      <c r="C8" s="30" t="s">
        <v>25</v>
      </c>
      <c r="D8" s="74">
        <v>100</v>
      </c>
      <c r="E8" s="11">
        <v>2150</v>
      </c>
      <c r="F8" s="11">
        <v>94267.31</v>
      </c>
      <c r="G8" s="32">
        <f>+D8*E8</f>
        <v>215000</v>
      </c>
      <c r="H8" s="1"/>
      <c r="I8" s="1"/>
      <c r="J8" s="1"/>
      <c r="K8" s="1"/>
      <c r="L8" s="1"/>
    </row>
    <row r="9" spans="1:12" x14ac:dyDescent="0.25">
      <c r="A9" s="23">
        <f t="shared" si="0"/>
        <v>5</v>
      </c>
      <c r="B9" s="29" t="s">
        <v>78</v>
      </c>
      <c r="C9" s="30" t="s">
        <v>25</v>
      </c>
      <c r="D9" s="74">
        <v>8</v>
      </c>
      <c r="E9" s="11">
        <v>2800</v>
      </c>
      <c r="F9" s="11">
        <v>94267.31</v>
      </c>
      <c r="G9" s="32">
        <f t="shared" ref="G9:G32" si="1">+D9*E9</f>
        <v>22400</v>
      </c>
      <c r="H9" s="1"/>
      <c r="I9" s="1"/>
      <c r="J9" s="1"/>
      <c r="K9" s="1"/>
      <c r="L9" s="1"/>
    </row>
    <row r="10" spans="1:12" x14ac:dyDescent="0.25">
      <c r="A10" s="23">
        <f t="shared" si="0"/>
        <v>6</v>
      </c>
      <c r="B10" s="29" t="s">
        <v>79</v>
      </c>
      <c r="C10" s="30" t="s">
        <v>25</v>
      </c>
      <c r="D10" s="74">
        <v>10</v>
      </c>
      <c r="E10" s="11">
        <v>1300</v>
      </c>
      <c r="F10" s="11">
        <v>94267.31</v>
      </c>
      <c r="G10" s="32">
        <f t="shared" si="1"/>
        <v>13000</v>
      </c>
      <c r="H10" s="1"/>
      <c r="I10" s="1"/>
      <c r="J10" s="1"/>
      <c r="K10" s="1"/>
      <c r="L10" s="1"/>
    </row>
    <row r="11" spans="1:12" x14ac:dyDescent="0.25">
      <c r="A11" s="87">
        <f t="shared" si="0"/>
        <v>7</v>
      </c>
      <c r="B11" s="88" t="s">
        <v>80</v>
      </c>
      <c r="C11" s="89" t="s">
        <v>76</v>
      </c>
      <c r="D11" s="90">
        <v>40</v>
      </c>
      <c r="E11" s="91">
        <v>5700</v>
      </c>
      <c r="F11" s="91">
        <v>94267.31</v>
      </c>
      <c r="G11" s="92">
        <f t="shared" si="1"/>
        <v>228000</v>
      </c>
      <c r="H11" s="1"/>
      <c r="I11" s="1"/>
      <c r="J11" s="1"/>
      <c r="K11" s="1"/>
      <c r="L11" s="1"/>
    </row>
    <row r="12" spans="1:12" x14ac:dyDescent="0.25">
      <c r="A12" s="23">
        <f t="shared" si="0"/>
        <v>8</v>
      </c>
      <c r="B12" s="29" t="s">
        <v>77</v>
      </c>
      <c r="C12" s="30" t="s">
        <v>25</v>
      </c>
      <c r="D12" s="74">
        <v>100</v>
      </c>
      <c r="E12" s="11">
        <v>2150</v>
      </c>
      <c r="F12" s="11">
        <v>94267.31</v>
      </c>
      <c r="G12" s="32">
        <f t="shared" si="1"/>
        <v>215000</v>
      </c>
      <c r="H12" s="1"/>
      <c r="I12" s="1"/>
      <c r="J12" s="1"/>
      <c r="K12" s="1"/>
      <c r="L12" s="1"/>
    </row>
    <row r="13" spans="1:12" x14ac:dyDescent="0.25">
      <c r="A13" s="87">
        <f t="shared" si="0"/>
        <v>9</v>
      </c>
      <c r="B13" s="88" t="s">
        <v>80</v>
      </c>
      <c r="C13" s="89" t="s">
        <v>76</v>
      </c>
      <c r="D13" s="90">
        <v>40</v>
      </c>
      <c r="E13" s="91">
        <v>5700</v>
      </c>
      <c r="F13" s="91">
        <v>94267.31</v>
      </c>
      <c r="G13" s="92">
        <f t="shared" si="1"/>
        <v>228000</v>
      </c>
      <c r="H13" s="1"/>
      <c r="I13" s="1"/>
      <c r="J13" s="1"/>
      <c r="K13" s="1"/>
      <c r="L13" s="1"/>
    </row>
    <row r="14" spans="1:12" x14ac:dyDescent="0.25">
      <c r="A14" s="23">
        <f t="shared" si="0"/>
        <v>10</v>
      </c>
      <c r="B14" s="29" t="s">
        <v>81</v>
      </c>
      <c r="C14" s="30" t="s">
        <v>25</v>
      </c>
      <c r="D14" s="74">
        <v>10</v>
      </c>
      <c r="E14" s="11">
        <v>2900</v>
      </c>
      <c r="F14" s="11">
        <v>94267.31</v>
      </c>
      <c r="G14" s="32">
        <f t="shared" si="1"/>
        <v>29000</v>
      </c>
      <c r="H14" s="1"/>
      <c r="I14" s="1"/>
      <c r="J14" s="1"/>
      <c r="K14" s="1"/>
      <c r="L14" s="1"/>
    </row>
    <row r="15" spans="1:12" x14ac:dyDescent="0.25">
      <c r="A15" s="77">
        <f t="shared" si="0"/>
        <v>11</v>
      </c>
      <c r="B15" s="82" t="s">
        <v>82</v>
      </c>
      <c r="C15" s="83" t="s">
        <v>83</v>
      </c>
      <c r="D15" s="84">
        <v>20</v>
      </c>
      <c r="E15" s="85">
        <v>18500</v>
      </c>
      <c r="F15" s="85">
        <v>94267.31</v>
      </c>
      <c r="G15" s="86">
        <f t="shared" si="1"/>
        <v>370000</v>
      </c>
      <c r="H15" s="1"/>
      <c r="I15" s="1"/>
      <c r="J15" s="1"/>
      <c r="K15" s="1"/>
      <c r="L15" s="1"/>
    </row>
    <row r="16" spans="1:12" x14ac:dyDescent="0.25">
      <c r="A16" s="23">
        <f t="shared" si="0"/>
        <v>12</v>
      </c>
      <c r="B16" s="29" t="s">
        <v>84</v>
      </c>
      <c r="C16" s="30" t="s">
        <v>76</v>
      </c>
      <c r="D16" s="74">
        <v>4</v>
      </c>
      <c r="E16" s="11">
        <v>27000</v>
      </c>
      <c r="F16" s="11">
        <v>94267.31</v>
      </c>
      <c r="G16" s="32">
        <f t="shared" si="1"/>
        <v>108000</v>
      </c>
      <c r="H16" s="1"/>
      <c r="I16" s="1"/>
      <c r="J16" s="1"/>
      <c r="K16" s="1"/>
      <c r="L16" s="1"/>
    </row>
    <row r="17" spans="1:12" x14ac:dyDescent="0.25">
      <c r="A17" s="23">
        <f t="shared" si="0"/>
        <v>13</v>
      </c>
      <c r="B17" s="29" t="s">
        <v>85</v>
      </c>
      <c r="C17" s="30" t="s">
        <v>12</v>
      </c>
      <c r="D17" s="74">
        <v>6</v>
      </c>
      <c r="E17" s="11">
        <v>32000</v>
      </c>
      <c r="F17" s="11">
        <v>94267.31</v>
      </c>
      <c r="G17" s="32">
        <f t="shared" si="1"/>
        <v>192000</v>
      </c>
      <c r="H17" s="1"/>
      <c r="I17" s="1"/>
      <c r="J17" s="1"/>
      <c r="K17" s="1"/>
      <c r="L17" s="1"/>
    </row>
    <row r="18" spans="1:12" x14ac:dyDescent="0.25">
      <c r="A18" s="23">
        <f t="shared" si="0"/>
        <v>14</v>
      </c>
      <c r="B18" s="29" t="s">
        <v>86</v>
      </c>
      <c r="C18" s="30" t="s">
        <v>12</v>
      </c>
      <c r="D18" s="74">
        <v>6</v>
      </c>
      <c r="E18" s="11">
        <v>50000</v>
      </c>
      <c r="F18" s="11">
        <v>94267.31</v>
      </c>
      <c r="G18" s="32">
        <f t="shared" si="1"/>
        <v>300000</v>
      </c>
      <c r="H18" s="1"/>
      <c r="I18" s="1"/>
      <c r="J18" s="1"/>
      <c r="K18" s="1"/>
      <c r="L18" s="1"/>
    </row>
    <row r="19" spans="1:12" x14ac:dyDescent="0.25">
      <c r="A19" s="23">
        <f t="shared" si="0"/>
        <v>15</v>
      </c>
      <c r="B19" s="29" t="s">
        <v>87</v>
      </c>
      <c r="C19" s="30" t="s">
        <v>12</v>
      </c>
      <c r="D19" s="74">
        <v>6</v>
      </c>
      <c r="E19" s="11">
        <v>35000</v>
      </c>
      <c r="F19" s="11">
        <v>94267.31</v>
      </c>
      <c r="G19" s="32">
        <f t="shared" si="1"/>
        <v>210000</v>
      </c>
      <c r="H19" s="1"/>
      <c r="I19" s="1"/>
      <c r="J19" s="1"/>
      <c r="K19" s="1"/>
      <c r="L19" s="1"/>
    </row>
    <row r="20" spans="1:12" ht="25.5" x14ac:dyDescent="0.25">
      <c r="A20" s="109">
        <f t="shared" si="0"/>
        <v>16</v>
      </c>
      <c r="B20" s="110" t="s">
        <v>88</v>
      </c>
      <c r="C20" s="111" t="s">
        <v>73</v>
      </c>
      <c r="D20" s="112">
        <v>1</v>
      </c>
      <c r="E20" s="113">
        <v>800000</v>
      </c>
      <c r="F20" s="113">
        <v>94267.31</v>
      </c>
      <c r="G20" s="114">
        <f t="shared" si="1"/>
        <v>800000</v>
      </c>
      <c r="H20" s="1"/>
      <c r="I20" s="1"/>
      <c r="J20" s="1"/>
      <c r="K20" s="1"/>
      <c r="L20" s="1"/>
    </row>
    <row r="21" spans="1:12" x14ac:dyDescent="0.25">
      <c r="A21" s="23">
        <f t="shared" si="0"/>
        <v>17</v>
      </c>
      <c r="B21" s="24" t="s">
        <v>75</v>
      </c>
      <c r="C21" s="23" t="s">
        <v>76</v>
      </c>
      <c r="D21" s="73">
        <v>25</v>
      </c>
      <c r="E21" s="9">
        <v>5000</v>
      </c>
      <c r="F21" s="9">
        <v>72893.31</v>
      </c>
      <c r="G21" s="26">
        <f t="shared" si="1"/>
        <v>125000</v>
      </c>
      <c r="H21" s="1"/>
      <c r="I21" s="1"/>
      <c r="J21" s="1"/>
      <c r="K21" s="1"/>
      <c r="L21" s="1"/>
    </row>
    <row r="22" spans="1:12" x14ac:dyDescent="0.25">
      <c r="A22" s="77">
        <f t="shared" si="0"/>
        <v>18</v>
      </c>
      <c r="B22" s="82" t="s">
        <v>82</v>
      </c>
      <c r="C22" s="83" t="s">
        <v>83</v>
      </c>
      <c r="D22" s="84">
        <v>10</v>
      </c>
      <c r="E22" s="85">
        <v>18500</v>
      </c>
      <c r="F22" s="85">
        <v>94267.31</v>
      </c>
      <c r="G22" s="86">
        <f t="shared" ref="G22:G28" si="2">+D22*E22</f>
        <v>185000</v>
      </c>
      <c r="H22" s="1"/>
      <c r="I22" s="1"/>
      <c r="J22" s="1"/>
      <c r="K22" s="1"/>
      <c r="L22" s="1"/>
    </row>
    <row r="23" spans="1:12" x14ac:dyDescent="0.25">
      <c r="A23" s="87">
        <f t="shared" si="0"/>
        <v>19</v>
      </c>
      <c r="B23" s="88" t="s">
        <v>80</v>
      </c>
      <c r="C23" s="89" t="s">
        <v>76</v>
      </c>
      <c r="D23" s="90">
        <v>50</v>
      </c>
      <c r="E23" s="91">
        <v>5700</v>
      </c>
      <c r="F23" s="91">
        <v>94267.31</v>
      </c>
      <c r="G23" s="92">
        <f t="shared" si="2"/>
        <v>285000</v>
      </c>
      <c r="H23" s="1"/>
      <c r="I23" s="1"/>
      <c r="J23" s="1"/>
      <c r="K23" s="1"/>
      <c r="L23" s="1"/>
    </row>
    <row r="24" spans="1:12" x14ac:dyDescent="0.25">
      <c r="A24" s="23">
        <f t="shared" si="0"/>
        <v>20</v>
      </c>
      <c r="B24" s="29" t="s">
        <v>77</v>
      </c>
      <c r="C24" s="30" t="s">
        <v>25</v>
      </c>
      <c r="D24" s="74">
        <v>100</v>
      </c>
      <c r="E24" s="11">
        <v>2150</v>
      </c>
      <c r="F24" s="11">
        <v>94267.31</v>
      </c>
      <c r="G24" s="32">
        <f t="shared" si="2"/>
        <v>215000</v>
      </c>
      <c r="H24" s="1"/>
      <c r="I24" s="1"/>
      <c r="J24" s="1"/>
      <c r="K24" s="1"/>
      <c r="L24" s="1"/>
    </row>
    <row r="25" spans="1:12" x14ac:dyDescent="0.25">
      <c r="A25" s="23">
        <f t="shared" si="0"/>
        <v>21</v>
      </c>
      <c r="B25" s="29" t="s">
        <v>78</v>
      </c>
      <c r="C25" s="30" t="s">
        <v>25</v>
      </c>
      <c r="D25" s="74">
        <v>10</v>
      </c>
      <c r="E25" s="11">
        <v>2800</v>
      </c>
      <c r="F25" s="11">
        <v>94267.31</v>
      </c>
      <c r="G25" s="32">
        <f t="shared" si="2"/>
        <v>28000</v>
      </c>
      <c r="H25" s="1"/>
      <c r="I25" s="1"/>
      <c r="J25" s="14"/>
      <c r="K25" s="1"/>
      <c r="L25" s="1"/>
    </row>
    <row r="26" spans="1:12" x14ac:dyDescent="0.25">
      <c r="A26" s="23">
        <f t="shared" si="0"/>
        <v>22</v>
      </c>
      <c r="B26" s="29" t="s">
        <v>84</v>
      </c>
      <c r="C26" s="30" t="s">
        <v>76</v>
      </c>
      <c r="D26" s="74">
        <v>1</v>
      </c>
      <c r="E26" s="11">
        <v>27000</v>
      </c>
      <c r="F26" s="11">
        <v>94267.31</v>
      </c>
      <c r="G26" s="32">
        <f t="shared" si="2"/>
        <v>27000</v>
      </c>
      <c r="H26" s="1"/>
      <c r="I26" s="1"/>
      <c r="J26" s="1"/>
      <c r="K26" s="1"/>
      <c r="L26" s="1"/>
    </row>
    <row r="27" spans="1:12" x14ac:dyDescent="0.25">
      <c r="A27" s="23">
        <f t="shared" si="0"/>
        <v>23</v>
      </c>
      <c r="B27" s="29" t="s">
        <v>1002</v>
      </c>
      <c r="C27" s="30" t="s">
        <v>76</v>
      </c>
      <c r="D27" s="74">
        <v>3</v>
      </c>
      <c r="E27" s="11">
        <v>15000</v>
      </c>
      <c r="F27" s="11">
        <v>94267.31</v>
      </c>
      <c r="G27" s="32">
        <f t="shared" si="2"/>
        <v>45000</v>
      </c>
      <c r="H27" s="1"/>
      <c r="I27" s="1"/>
      <c r="J27" s="1"/>
      <c r="K27" s="1"/>
      <c r="L27" s="1"/>
    </row>
    <row r="28" spans="1:12" x14ac:dyDescent="0.25">
      <c r="A28" s="77">
        <f t="shared" si="0"/>
        <v>24</v>
      </c>
      <c r="B28" s="82" t="s">
        <v>82</v>
      </c>
      <c r="C28" s="83" t="s">
        <v>83</v>
      </c>
      <c r="D28" s="84">
        <v>20</v>
      </c>
      <c r="E28" s="85">
        <v>19500</v>
      </c>
      <c r="F28" s="85">
        <v>94267.31</v>
      </c>
      <c r="G28" s="86">
        <f t="shared" si="2"/>
        <v>390000</v>
      </c>
      <c r="H28" s="1"/>
      <c r="I28" s="1"/>
      <c r="J28" s="1"/>
      <c r="K28" s="1"/>
      <c r="L28" s="1"/>
    </row>
    <row r="29" spans="1:12" x14ac:dyDescent="0.25">
      <c r="A29" s="23">
        <f t="shared" si="0"/>
        <v>25</v>
      </c>
      <c r="B29" s="29" t="s">
        <v>1003</v>
      </c>
      <c r="C29" s="30" t="s">
        <v>76</v>
      </c>
      <c r="D29" s="74">
        <v>3</v>
      </c>
      <c r="E29" s="11">
        <v>3000</v>
      </c>
      <c r="F29" s="11">
        <v>94267.31</v>
      </c>
      <c r="G29" s="32">
        <f t="shared" si="1"/>
        <v>9000</v>
      </c>
      <c r="H29" s="1"/>
      <c r="I29" s="1"/>
      <c r="J29" s="1"/>
      <c r="K29" s="1"/>
      <c r="L29" s="1"/>
    </row>
    <row r="30" spans="1:12" x14ac:dyDescent="0.25">
      <c r="A30" s="23">
        <f t="shared" si="0"/>
        <v>26</v>
      </c>
      <c r="B30" s="29" t="s">
        <v>1004</v>
      </c>
      <c r="C30" s="30" t="s">
        <v>76</v>
      </c>
      <c r="D30" s="74">
        <v>3</v>
      </c>
      <c r="E30" s="11">
        <v>5500</v>
      </c>
      <c r="F30" s="11">
        <v>94267.31</v>
      </c>
      <c r="G30" s="32">
        <f t="shared" si="1"/>
        <v>16500</v>
      </c>
      <c r="H30" s="1"/>
      <c r="I30" s="1"/>
      <c r="J30" s="1"/>
      <c r="K30" s="1"/>
      <c r="L30" s="1"/>
    </row>
    <row r="31" spans="1:12" x14ac:dyDescent="0.25">
      <c r="A31" s="23">
        <f t="shared" si="0"/>
        <v>27</v>
      </c>
      <c r="B31" s="29" t="s">
        <v>1005</v>
      </c>
      <c r="C31" s="30" t="s">
        <v>103</v>
      </c>
      <c r="D31" s="74">
        <v>3</v>
      </c>
      <c r="E31" s="11">
        <v>7500</v>
      </c>
      <c r="F31" s="11">
        <v>94267.31</v>
      </c>
      <c r="G31" s="32">
        <f t="shared" si="1"/>
        <v>22500</v>
      </c>
      <c r="H31" s="1"/>
      <c r="I31" s="1"/>
      <c r="J31" s="1"/>
      <c r="K31" s="1"/>
      <c r="L31" s="1"/>
    </row>
    <row r="32" spans="1:12" x14ac:dyDescent="0.25">
      <c r="A32" s="23">
        <f t="shared" si="0"/>
        <v>28</v>
      </c>
      <c r="B32" s="29" t="s">
        <v>1006</v>
      </c>
      <c r="C32" s="30" t="s">
        <v>103</v>
      </c>
      <c r="D32" s="74">
        <v>3</v>
      </c>
      <c r="E32" s="11">
        <v>2000</v>
      </c>
      <c r="F32" s="11">
        <v>94267.31</v>
      </c>
      <c r="G32" s="32">
        <f t="shared" si="1"/>
        <v>6000</v>
      </c>
      <c r="H32" s="1"/>
      <c r="I32" s="1"/>
      <c r="J32" s="1"/>
      <c r="K32" s="1"/>
      <c r="L32" s="1"/>
    </row>
    <row r="33" spans="1:12" x14ac:dyDescent="0.25">
      <c r="A33" s="23">
        <f t="shared" si="0"/>
        <v>29</v>
      </c>
      <c r="B33" s="29" t="s">
        <v>1007</v>
      </c>
      <c r="C33" s="30" t="s">
        <v>103</v>
      </c>
      <c r="D33" s="74">
        <v>3</v>
      </c>
      <c r="E33" s="11">
        <v>3000</v>
      </c>
      <c r="F33" s="11">
        <v>94267.31</v>
      </c>
      <c r="G33" s="32">
        <f t="shared" ref="G33:G41" si="3">+D33*E33</f>
        <v>9000</v>
      </c>
      <c r="H33" s="1"/>
      <c r="I33" s="1"/>
      <c r="J33" s="1"/>
      <c r="K33" s="1"/>
      <c r="L33" s="1"/>
    </row>
    <row r="34" spans="1:12" x14ac:dyDescent="0.25">
      <c r="A34" s="23">
        <f t="shared" si="0"/>
        <v>30</v>
      </c>
      <c r="B34" s="29" t="s">
        <v>1008</v>
      </c>
      <c r="C34" s="70" t="s">
        <v>1009</v>
      </c>
      <c r="D34" s="74">
        <v>1</v>
      </c>
      <c r="E34" s="11">
        <v>20000</v>
      </c>
      <c r="F34" s="11"/>
      <c r="G34" s="32">
        <f t="shared" si="3"/>
        <v>20000</v>
      </c>
      <c r="H34" s="1"/>
      <c r="I34" s="1"/>
      <c r="J34" s="1"/>
      <c r="K34" s="1"/>
      <c r="L34" s="1"/>
    </row>
    <row r="35" spans="1:12" x14ac:dyDescent="0.25">
      <c r="A35" s="87">
        <f t="shared" si="0"/>
        <v>31</v>
      </c>
      <c r="B35" s="88" t="s">
        <v>80</v>
      </c>
      <c r="C35" s="89" t="s">
        <v>76</v>
      </c>
      <c r="D35" s="90">
        <v>30</v>
      </c>
      <c r="E35" s="91">
        <v>5700</v>
      </c>
      <c r="F35" s="91">
        <v>94267.31</v>
      </c>
      <c r="G35" s="92">
        <f t="shared" si="3"/>
        <v>171000</v>
      </c>
      <c r="H35" s="1"/>
      <c r="I35" s="1"/>
      <c r="J35" s="1"/>
      <c r="K35" s="1"/>
      <c r="L35" s="1"/>
    </row>
    <row r="36" spans="1:12" x14ac:dyDescent="0.25">
      <c r="A36" s="23">
        <f t="shared" si="0"/>
        <v>32</v>
      </c>
      <c r="B36" s="29" t="s">
        <v>84</v>
      </c>
      <c r="C36" s="30" t="s">
        <v>76</v>
      </c>
      <c r="D36" s="74">
        <v>2</v>
      </c>
      <c r="E36" s="11">
        <v>27000</v>
      </c>
      <c r="F36" s="11">
        <v>94267.31</v>
      </c>
      <c r="G36" s="32">
        <f t="shared" si="3"/>
        <v>54000</v>
      </c>
      <c r="H36" s="1"/>
      <c r="I36" s="1"/>
      <c r="J36" s="1"/>
      <c r="K36" s="1"/>
      <c r="L36" s="1"/>
    </row>
    <row r="37" spans="1:12" x14ac:dyDescent="0.25">
      <c r="A37" s="23">
        <f t="shared" si="0"/>
        <v>33</v>
      </c>
      <c r="B37" s="29" t="s">
        <v>79</v>
      </c>
      <c r="C37" s="30" t="s">
        <v>25</v>
      </c>
      <c r="D37" s="74">
        <v>10</v>
      </c>
      <c r="E37" s="11">
        <v>1300</v>
      </c>
      <c r="F37" s="11">
        <v>94267.31</v>
      </c>
      <c r="G37" s="32">
        <f t="shared" si="3"/>
        <v>13000</v>
      </c>
      <c r="H37" s="1"/>
      <c r="I37" s="1"/>
      <c r="J37" s="1"/>
      <c r="K37" s="1"/>
      <c r="L37" s="1"/>
    </row>
    <row r="38" spans="1:12" x14ac:dyDescent="0.25">
      <c r="A38" s="23">
        <f t="shared" si="0"/>
        <v>34</v>
      </c>
      <c r="B38" s="29" t="s">
        <v>78</v>
      </c>
      <c r="C38" s="30" t="s">
        <v>25</v>
      </c>
      <c r="D38" s="74">
        <v>10</v>
      </c>
      <c r="E38" s="11">
        <v>2800</v>
      </c>
      <c r="F38" s="11">
        <v>94267.31</v>
      </c>
      <c r="G38" s="32">
        <f t="shared" si="3"/>
        <v>28000</v>
      </c>
      <c r="H38" s="1"/>
      <c r="I38" s="1"/>
      <c r="J38" s="1"/>
      <c r="K38" s="1"/>
      <c r="L38" s="1"/>
    </row>
    <row r="39" spans="1:12" x14ac:dyDescent="0.25">
      <c r="A39" s="23">
        <f t="shared" si="0"/>
        <v>35</v>
      </c>
      <c r="B39" s="29" t="s">
        <v>85</v>
      </c>
      <c r="C39" s="30" t="s">
        <v>12</v>
      </c>
      <c r="D39" s="74">
        <v>19</v>
      </c>
      <c r="E39" s="11">
        <v>32000</v>
      </c>
      <c r="F39" s="11">
        <v>94267.31</v>
      </c>
      <c r="G39" s="32">
        <f t="shared" si="3"/>
        <v>608000</v>
      </c>
      <c r="H39" s="1"/>
      <c r="I39" s="1"/>
      <c r="J39" s="1"/>
      <c r="K39" s="1"/>
      <c r="L39" s="1"/>
    </row>
    <row r="40" spans="1:12" x14ac:dyDescent="0.25">
      <c r="A40" s="23">
        <f t="shared" si="0"/>
        <v>36</v>
      </c>
      <c r="B40" s="29" t="s">
        <v>86</v>
      </c>
      <c r="C40" s="30" t="s">
        <v>12</v>
      </c>
      <c r="D40" s="74">
        <v>6</v>
      </c>
      <c r="E40" s="11">
        <v>55000</v>
      </c>
      <c r="F40" s="11">
        <v>94267.31</v>
      </c>
      <c r="G40" s="32">
        <f t="shared" si="3"/>
        <v>330000</v>
      </c>
      <c r="H40" s="1"/>
      <c r="I40" s="1"/>
      <c r="J40" s="1"/>
      <c r="K40" s="1"/>
      <c r="L40" s="1"/>
    </row>
    <row r="41" spans="1:12" x14ac:dyDescent="0.25">
      <c r="A41" s="23">
        <f t="shared" si="0"/>
        <v>37</v>
      </c>
      <c r="B41" s="29" t="s">
        <v>87</v>
      </c>
      <c r="C41" s="30" t="s">
        <v>12</v>
      </c>
      <c r="D41" s="74">
        <v>6</v>
      </c>
      <c r="E41" s="11">
        <v>50000</v>
      </c>
      <c r="F41" s="11">
        <v>94267.31</v>
      </c>
      <c r="G41" s="32">
        <f t="shared" si="3"/>
        <v>300000</v>
      </c>
      <c r="H41" s="1"/>
      <c r="I41" s="1"/>
      <c r="J41" s="1"/>
      <c r="K41" s="1"/>
      <c r="L41" s="1"/>
    </row>
    <row r="42" spans="1:12" x14ac:dyDescent="0.25">
      <c r="A42" s="23">
        <f t="shared" si="0"/>
        <v>38</v>
      </c>
      <c r="B42" s="29" t="s">
        <v>1010</v>
      </c>
      <c r="C42" s="30" t="s">
        <v>103</v>
      </c>
      <c r="D42" s="74">
        <v>2000</v>
      </c>
      <c r="E42" s="11">
        <v>380</v>
      </c>
      <c r="F42" s="11">
        <v>94267.31</v>
      </c>
      <c r="G42" s="32">
        <f>+D42*E42</f>
        <v>760000</v>
      </c>
      <c r="H42" s="14"/>
      <c r="I42" s="1"/>
      <c r="J42" s="1"/>
      <c r="K42" s="1"/>
      <c r="L42" s="1"/>
    </row>
    <row r="43" spans="1:12" x14ac:dyDescent="0.25">
      <c r="A43" s="23">
        <f t="shared" si="0"/>
        <v>39</v>
      </c>
      <c r="B43" s="29" t="s">
        <v>1010</v>
      </c>
      <c r="C43" s="30" t="s">
        <v>103</v>
      </c>
      <c r="D43" s="74">
        <v>1000</v>
      </c>
      <c r="E43" s="11">
        <v>380</v>
      </c>
      <c r="F43" s="11">
        <v>94267.31</v>
      </c>
      <c r="G43" s="32">
        <f>+D43*E43</f>
        <v>380000</v>
      </c>
      <c r="H43" s="14"/>
      <c r="I43" s="1"/>
      <c r="J43" s="1"/>
      <c r="K43" s="1"/>
      <c r="L43" s="1"/>
    </row>
    <row r="44" spans="1:12" x14ac:dyDescent="0.25">
      <c r="A44" s="23">
        <f t="shared" si="0"/>
        <v>40</v>
      </c>
      <c r="B44" s="29" t="s">
        <v>1011</v>
      </c>
      <c r="C44" s="30" t="s">
        <v>73</v>
      </c>
      <c r="D44" s="74">
        <v>1</v>
      </c>
      <c r="E44" s="11">
        <v>100000</v>
      </c>
      <c r="F44" s="11">
        <v>94267.31</v>
      </c>
      <c r="G44" s="32">
        <f>+D44*E44</f>
        <v>100000</v>
      </c>
      <c r="H44" s="14"/>
      <c r="I44" s="1"/>
      <c r="J44" s="1"/>
      <c r="K44" s="1"/>
      <c r="L44" s="1"/>
    </row>
    <row r="45" spans="1:12" x14ac:dyDescent="0.25">
      <c r="A45" s="23">
        <f t="shared" si="0"/>
        <v>41</v>
      </c>
      <c r="B45" s="29" t="s">
        <v>1012</v>
      </c>
      <c r="C45" s="30" t="s">
        <v>22</v>
      </c>
      <c r="D45" s="74">
        <v>14</v>
      </c>
      <c r="E45" s="11">
        <v>5000</v>
      </c>
      <c r="F45" s="11">
        <v>94267.31</v>
      </c>
      <c r="G45" s="32">
        <f>+D45*E45</f>
        <v>70000</v>
      </c>
      <c r="H45" s="14"/>
      <c r="I45" s="1"/>
      <c r="J45" s="1"/>
      <c r="K45" s="1"/>
      <c r="L45" s="1"/>
    </row>
    <row r="46" spans="1:12" x14ac:dyDescent="0.25">
      <c r="A46" s="23">
        <f t="shared" si="0"/>
        <v>42</v>
      </c>
      <c r="B46" s="29" t="s">
        <v>1012</v>
      </c>
      <c r="C46" s="30" t="s">
        <v>22</v>
      </c>
      <c r="D46" s="74">
        <v>14</v>
      </c>
      <c r="E46" s="11">
        <v>3500</v>
      </c>
      <c r="F46" s="11">
        <v>94267.31</v>
      </c>
      <c r="G46" s="32">
        <f t="shared" ref="G46:G57" si="4">+D46*E46</f>
        <v>49000</v>
      </c>
      <c r="H46" s="14"/>
      <c r="I46" s="1"/>
      <c r="J46" s="1"/>
      <c r="K46" s="1"/>
      <c r="L46" s="1"/>
    </row>
    <row r="47" spans="1:12" x14ac:dyDescent="0.25">
      <c r="A47" s="23">
        <f t="shared" si="0"/>
        <v>43</v>
      </c>
      <c r="B47" s="29" t="s">
        <v>1013</v>
      </c>
      <c r="C47" s="30" t="s">
        <v>76</v>
      </c>
      <c r="D47" s="74">
        <v>25</v>
      </c>
      <c r="E47" s="11">
        <v>2200</v>
      </c>
      <c r="F47" s="11"/>
      <c r="G47" s="32">
        <f t="shared" si="4"/>
        <v>55000</v>
      </c>
      <c r="H47" s="14"/>
      <c r="I47" s="1"/>
      <c r="J47" s="1"/>
      <c r="K47" s="1"/>
      <c r="L47" s="1"/>
    </row>
    <row r="48" spans="1:12" x14ac:dyDescent="0.25">
      <c r="A48" s="23">
        <f t="shared" si="0"/>
        <v>44</v>
      </c>
      <c r="B48" s="29" t="s">
        <v>1014</v>
      </c>
      <c r="C48" s="30" t="s">
        <v>103</v>
      </c>
      <c r="D48" s="74">
        <v>4</v>
      </c>
      <c r="E48" s="11">
        <v>5500</v>
      </c>
      <c r="F48" s="11"/>
      <c r="G48" s="32">
        <f t="shared" si="4"/>
        <v>22000</v>
      </c>
      <c r="H48" s="14"/>
      <c r="I48" s="1"/>
      <c r="J48" s="1"/>
      <c r="K48" s="1"/>
      <c r="L48" s="1"/>
    </row>
    <row r="49" spans="1:12" x14ac:dyDescent="0.25">
      <c r="A49" s="23">
        <f t="shared" si="0"/>
        <v>45</v>
      </c>
      <c r="B49" s="29" t="s">
        <v>1015</v>
      </c>
      <c r="C49" s="30" t="s">
        <v>103</v>
      </c>
      <c r="D49" s="74">
        <v>3</v>
      </c>
      <c r="E49" s="11">
        <v>4500</v>
      </c>
      <c r="F49" s="11"/>
      <c r="G49" s="32">
        <f t="shared" si="4"/>
        <v>13500</v>
      </c>
      <c r="H49" s="14"/>
      <c r="I49" s="1"/>
      <c r="J49" s="1"/>
      <c r="K49" s="1"/>
      <c r="L49" s="1"/>
    </row>
    <row r="50" spans="1:12" x14ac:dyDescent="0.25">
      <c r="A50" s="23">
        <f t="shared" si="0"/>
        <v>46</v>
      </c>
      <c r="B50" s="29" t="s">
        <v>1016</v>
      </c>
      <c r="C50" s="30" t="s">
        <v>103</v>
      </c>
      <c r="D50" s="74">
        <v>6</v>
      </c>
      <c r="E50" s="11">
        <v>1500</v>
      </c>
      <c r="F50" s="11"/>
      <c r="G50" s="32">
        <f t="shared" si="4"/>
        <v>9000</v>
      </c>
      <c r="H50" s="14"/>
      <c r="I50" s="1"/>
      <c r="J50" s="1"/>
      <c r="K50" s="1"/>
      <c r="L50" s="1"/>
    </row>
    <row r="51" spans="1:12" x14ac:dyDescent="0.25">
      <c r="A51" s="23">
        <f t="shared" si="0"/>
        <v>47</v>
      </c>
      <c r="B51" s="29" t="s">
        <v>1017</v>
      </c>
      <c r="C51" s="30" t="s">
        <v>103</v>
      </c>
      <c r="D51" s="74">
        <v>3</v>
      </c>
      <c r="E51" s="11">
        <v>3500</v>
      </c>
      <c r="F51" s="11"/>
      <c r="G51" s="32">
        <f t="shared" si="4"/>
        <v>10500</v>
      </c>
      <c r="H51" s="14"/>
      <c r="I51" s="1"/>
      <c r="J51" s="1"/>
      <c r="K51" s="1"/>
      <c r="L51" s="1"/>
    </row>
    <row r="52" spans="1:12" x14ac:dyDescent="0.25">
      <c r="A52" s="23">
        <f t="shared" si="0"/>
        <v>48</v>
      </c>
      <c r="B52" s="29" t="s">
        <v>1018</v>
      </c>
      <c r="C52" s="30" t="s">
        <v>103</v>
      </c>
      <c r="D52" s="74">
        <v>4</v>
      </c>
      <c r="E52" s="11">
        <v>1500</v>
      </c>
      <c r="F52" s="11"/>
      <c r="G52" s="32">
        <f t="shared" si="4"/>
        <v>6000</v>
      </c>
      <c r="H52" s="14"/>
      <c r="I52" s="1"/>
      <c r="J52" s="1"/>
      <c r="K52" s="1"/>
      <c r="L52" s="1"/>
    </row>
    <row r="53" spans="1:12" x14ac:dyDescent="0.25">
      <c r="A53" s="23">
        <f t="shared" si="0"/>
        <v>49</v>
      </c>
      <c r="B53" s="29" t="s">
        <v>1019</v>
      </c>
      <c r="C53" s="30" t="s">
        <v>103</v>
      </c>
      <c r="D53" s="74">
        <v>15</v>
      </c>
      <c r="E53" s="11">
        <v>250</v>
      </c>
      <c r="F53" s="11"/>
      <c r="G53" s="32">
        <f t="shared" si="4"/>
        <v>3750</v>
      </c>
      <c r="H53" s="14"/>
      <c r="I53" s="1"/>
      <c r="J53" s="1"/>
      <c r="K53" s="1"/>
      <c r="L53" s="1"/>
    </row>
    <row r="54" spans="1:12" x14ac:dyDescent="0.25">
      <c r="A54" s="23">
        <f t="shared" si="0"/>
        <v>50</v>
      </c>
      <c r="B54" s="29" t="s">
        <v>1020</v>
      </c>
      <c r="C54" s="30" t="s">
        <v>103</v>
      </c>
      <c r="D54" s="74">
        <v>8</v>
      </c>
      <c r="E54" s="11">
        <v>250</v>
      </c>
      <c r="F54" s="11"/>
      <c r="G54" s="32">
        <f t="shared" si="4"/>
        <v>2000</v>
      </c>
      <c r="H54" s="14"/>
      <c r="I54" s="1"/>
      <c r="J54" s="1"/>
      <c r="K54" s="1"/>
      <c r="L54" s="1"/>
    </row>
    <row r="55" spans="1:12" x14ac:dyDescent="0.25">
      <c r="A55" s="23">
        <f t="shared" si="0"/>
        <v>51</v>
      </c>
      <c r="B55" s="29" t="s">
        <v>1021</v>
      </c>
      <c r="C55" s="30" t="s">
        <v>103</v>
      </c>
      <c r="D55" s="74">
        <v>20</v>
      </c>
      <c r="E55" s="11">
        <v>300</v>
      </c>
      <c r="F55" s="11"/>
      <c r="G55" s="32">
        <f t="shared" si="4"/>
        <v>6000</v>
      </c>
      <c r="H55" s="14"/>
      <c r="I55" s="1"/>
      <c r="J55" s="1"/>
      <c r="K55" s="1"/>
      <c r="L55" s="1"/>
    </row>
    <row r="56" spans="1:12" x14ac:dyDescent="0.25">
      <c r="A56" s="23">
        <f t="shared" si="0"/>
        <v>52</v>
      </c>
      <c r="B56" s="29" t="s">
        <v>1022</v>
      </c>
      <c r="C56" s="30" t="s">
        <v>103</v>
      </c>
      <c r="D56" s="74">
        <v>6</v>
      </c>
      <c r="E56" s="11">
        <v>2500</v>
      </c>
      <c r="F56" s="11"/>
      <c r="G56" s="32">
        <f t="shared" si="4"/>
        <v>15000</v>
      </c>
      <c r="H56" s="14"/>
      <c r="I56" s="1"/>
      <c r="J56" s="1"/>
      <c r="K56" s="1"/>
      <c r="L56" s="1"/>
    </row>
    <row r="57" spans="1:12" x14ac:dyDescent="0.25">
      <c r="A57" s="77">
        <f t="shared" si="0"/>
        <v>53</v>
      </c>
      <c r="B57" s="82" t="s">
        <v>82</v>
      </c>
      <c r="C57" s="83" t="s">
        <v>83</v>
      </c>
      <c r="D57" s="84">
        <v>20</v>
      </c>
      <c r="E57" s="85">
        <v>20000</v>
      </c>
      <c r="F57" s="85">
        <v>94267.31</v>
      </c>
      <c r="G57" s="86">
        <f t="shared" si="4"/>
        <v>400000</v>
      </c>
      <c r="H57" s="14"/>
      <c r="I57" s="1"/>
      <c r="J57" s="1"/>
      <c r="K57" s="1"/>
      <c r="L57" s="1"/>
    </row>
    <row r="58" spans="1:12" x14ac:dyDescent="0.25">
      <c r="A58" s="77">
        <f t="shared" si="0"/>
        <v>54</v>
      </c>
      <c r="B58" s="82" t="s">
        <v>82</v>
      </c>
      <c r="C58" s="83" t="s">
        <v>83</v>
      </c>
      <c r="D58" s="84">
        <v>10</v>
      </c>
      <c r="E58" s="85">
        <v>20000</v>
      </c>
      <c r="F58" s="85">
        <v>94267.31</v>
      </c>
      <c r="G58" s="86">
        <f t="shared" ref="G58:G212" si="5">+D58*E58</f>
        <v>200000</v>
      </c>
      <c r="H58" s="14"/>
      <c r="I58" s="1"/>
      <c r="J58" s="1"/>
      <c r="K58" s="1"/>
      <c r="L58" s="1"/>
    </row>
    <row r="59" spans="1:12" ht="25.5" x14ac:dyDescent="0.25">
      <c r="A59" s="109">
        <f t="shared" si="0"/>
        <v>55</v>
      </c>
      <c r="B59" s="110" t="s">
        <v>88</v>
      </c>
      <c r="C59" s="111" t="s">
        <v>73</v>
      </c>
      <c r="D59" s="112">
        <v>1</v>
      </c>
      <c r="E59" s="113">
        <v>1900000</v>
      </c>
      <c r="F59" s="113">
        <v>94267.31</v>
      </c>
      <c r="G59" s="114">
        <f t="shared" si="5"/>
        <v>1900000</v>
      </c>
      <c r="H59" s="14"/>
      <c r="I59" s="1"/>
      <c r="J59" s="1"/>
      <c r="K59" s="1"/>
      <c r="L59" s="1"/>
    </row>
    <row r="60" spans="1:12" x14ac:dyDescent="0.25">
      <c r="A60" s="23">
        <f t="shared" si="0"/>
        <v>56</v>
      </c>
      <c r="B60" s="29" t="s">
        <v>1011</v>
      </c>
      <c r="C60" s="30" t="s">
        <v>73</v>
      </c>
      <c r="D60" s="74">
        <v>1</v>
      </c>
      <c r="E60" s="11">
        <v>150000</v>
      </c>
      <c r="F60" s="11"/>
      <c r="G60" s="32">
        <f t="shared" si="5"/>
        <v>150000</v>
      </c>
      <c r="H60" s="14"/>
      <c r="I60" s="1"/>
      <c r="J60" s="1"/>
      <c r="K60" s="1"/>
      <c r="L60" s="1"/>
    </row>
    <row r="61" spans="1:12" x14ac:dyDescent="0.25">
      <c r="A61" s="23">
        <f t="shared" si="0"/>
        <v>57</v>
      </c>
      <c r="B61" s="29" t="s">
        <v>1023</v>
      </c>
      <c r="C61" s="30" t="s">
        <v>73</v>
      </c>
      <c r="D61" s="74">
        <v>1</v>
      </c>
      <c r="E61" s="11">
        <v>20000</v>
      </c>
      <c r="F61" s="11"/>
      <c r="G61" s="32">
        <f t="shared" si="5"/>
        <v>20000</v>
      </c>
      <c r="H61" s="14"/>
      <c r="I61" s="1"/>
      <c r="J61" s="1"/>
      <c r="K61" s="1"/>
      <c r="L61" s="1"/>
    </row>
    <row r="62" spans="1:12" x14ac:dyDescent="0.25">
      <c r="A62" s="77" t="s">
        <v>1025</v>
      </c>
      <c r="B62" s="82" t="s">
        <v>82</v>
      </c>
      <c r="C62" s="83" t="s">
        <v>83</v>
      </c>
      <c r="D62" s="84">
        <v>20</v>
      </c>
      <c r="E62" s="85">
        <v>20000</v>
      </c>
      <c r="F62" s="85"/>
      <c r="G62" s="86">
        <f t="shared" si="5"/>
        <v>400000</v>
      </c>
      <c r="H62" s="14"/>
      <c r="I62" s="1"/>
      <c r="J62" s="1"/>
      <c r="K62" s="1"/>
      <c r="L62" s="1"/>
    </row>
    <row r="63" spans="1:12" x14ac:dyDescent="0.25">
      <c r="A63" s="23" t="s">
        <v>1026</v>
      </c>
      <c r="B63" s="29" t="s">
        <v>1027</v>
      </c>
      <c r="C63" s="30" t="s">
        <v>1029</v>
      </c>
      <c r="D63" s="74">
        <v>1</v>
      </c>
      <c r="E63" s="11">
        <v>2000</v>
      </c>
      <c r="F63" s="11"/>
      <c r="G63" s="32">
        <f t="shared" si="5"/>
        <v>2000</v>
      </c>
      <c r="H63" s="14"/>
      <c r="I63" s="1"/>
      <c r="J63" s="1"/>
      <c r="K63" s="1"/>
      <c r="L63" s="1"/>
    </row>
    <row r="64" spans="1:12" x14ac:dyDescent="0.25">
      <c r="A64" s="23" t="s">
        <v>1026</v>
      </c>
      <c r="B64" s="29" t="s">
        <v>1030</v>
      </c>
      <c r="C64" s="30" t="s">
        <v>1028</v>
      </c>
      <c r="D64" s="74">
        <v>4</v>
      </c>
      <c r="E64" s="11">
        <v>1500</v>
      </c>
      <c r="F64" s="11"/>
      <c r="G64" s="32">
        <f t="shared" si="5"/>
        <v>6000</v>
      </c>
      <c r="H64" s="14"/>
      <c r="I64" s="1"/>
      <c r="J64" s="1"/>
      <c r="K64" s="1"/>
      <c r="L64" s="1"/>
    </row>
    <row r="65" spans="1:12" x14ac:dyDescent="0.25">
      <c r="A65" s="23" t="s">
        <v>1026</v>
      </c>
      <c r="B65" s="29" t="s">
        <v>1031</v>
      </c>
      <c r="C65" s="30" t="s">
        <v>103</v>
      </c>
      <c r="D65" s="74">
        <v>15</v>
      </c>
      <c r="E65" s="11">
        <v>250</v>
      </c>
      <c r="F65" s="11"/>
      <c r="G65" s="32">
        <f t="shared" si="5"/>
        <v>3750</v>
      </c>
      <c r="H65" s="14"/>
      <c r="I65" s="1"/>
      <c r="J65" s="1"/>
      <c r="K65" s="1"/>
      <c r="L65" s="1"/>
    </row>
    <row r="66" spans="1:12" x14ac:dyDescent="0.25">
      <c r="A66" s="23" t="s">
        <v>1026</v>
      </c>
      <c r="B66" s="29" t="s">
        <v>1032</v>
      </c>
      <c r="C66" s="30" t="s">
        <v>117</v>
      </c>
      <c r="D66" s="74">
        <v>5</v>
      </c>
      <c r="E66" s="11">
        <v>1300</v>
      </c>
      <c r="F66" s="11"/>
      <c r="G66" s="32">
        <f t="shared" si="5"/>
        <v>6500</v>
      </c>
      <c r="H66" s="14"/>
      <c r="I66" s="1"/>
      <c r="J66" s="1"/>
      <c r="K66" s="1"/>
      <c r="L66" s="1"/>
    </row>
    <row r="67" spans="1:12" x14ac:dyDescent="0.25">
      <c r="A67" s="23" t="s">
        <v>1026</v>
      </c>
      <c r="B67" s="29" t="s">
        <v>1033</v>
      </c>
      <c r="C67" s="30" t="s">
        <v>103</v>
      </c>
      <c r="D67" s="74">
        <v>20</v>
      </c>
      <c r="E67" s="11">
        <v>500</v>
      </c>
      <c r="F67" s="11"/>
      <c r="G67" s="32">
        <f t="shared" si="5"/>
        <v>10000</v>
      </c>
      <c r="H67" s="14"/>
      <c r="I67" s="1"/>
      <c r="J67" s="1"/>
      <c r="K67" s="1"/>
      <c r="L67" s="1"/>
    </row>
    <row r="68" spans="1:12" x14ac:dyDescent="0.25">
      <c r="A68" s="23" t="s">
        <v>1026</v>
      </c>
      <c r="B68" s="29" t="s">
        <v>1034</v>
      </c>
      <c r="C68" s="30" t="s">
        <v>103</v>
      </c>
      <c r="D68" s="74">
        <v>1</v>
      </c>
      <c r="E68" s="11">
        <v>5000</v>
      </c>
      <c r="F68" s="11"/>
      <c r="G68" s="32">
        <f t="shared" si="5"/>
        <v>5000</v>
      </c>
      <c r="H68" s="14"/>
      <c r="I68" s="1"/>
      <c r="J68" s="1"/>
      <c r="K68" s="1"/>
      <c r="L68" s="1"/>
    </row>
    <row r="69" spans="1:12" x14ac:dyDescent="0.25">
      <c r="A69" s="23" t="s">
        <v>1026</v>
      </c>
      <c r="B69" s="29" t="s">
        <v>1032</v>
      </c>
      <c r="C69" s="30" t="s">
        <v>117</v>
      </c>
      <c r="D69" s="74">
        <v>10</v>
      </c>
      <c r="E69" s="11">
        <v>1300</v>
      </c>
      <c r="F69" s="11"/>
      <c r="G69" s="32">
        <f>+D69*E69</f>
        <v>13000</v>
      </c>
      <c r="H69" s="14"/>
      <c r="I69" s="1"/>
      <c r="J69" s="1"/>
      <c r="K69" s="1"/>
      <c r="L69" s="1"/>
    </row>
    <row r="70" spans="1:12" x14ac:dyDescent="0.25">
      <c r="A70" s="87" t="s">
        <v>1035</v>
      </c>
      <c r="B70" s="88" t="s">
        <v>80</v>
      </c>
      <c r="C70" s="89" t="s">
        <v>76</v>
      </c>
      <c r="D70" s="90">
        <v>40</v>
      </c>
      <c r="E70" s="91">
        <v>5600</v>
      </c>
      <c r="F70" s="91">
        <v>94267.31</v>
      </c>
      <c r="G70" s="92">
        <f>+D70*E70</f>
        <v>224000</v>
      </c>
      <c r="H70" s="14"/>
      <c r="I70" s="1"/>
      <c r="J70" s="1"/>
      <c r="K70" s="1"/>
      <c r="L70" s="1"/>
    </row>
    <row r="71" spans="1:12" x14ac:dyDescent="0.25">
      <c r="A71" s="23" t="s">
        <v>1035</v>
      </c>
      <c r="B71" s="29" t="s">
        <v>1036</v>
      </c>
      <c r="C71" s="30" t="s">
        <v>103</v>
      </c>
      <c r="D71" s="74">
        <v>6</v>
      </c>
      <c r="E71" s="11">
        <v>5500</v>
      </c>
      <c r="F71" s="11"/>
      <c r="G71" s="32">
        <f t="shared" si="5"/>
        <v>33000</v>
      </c>
      <c r="H71" s="14"/>
      <c r="I71" s="1"/>
      <c r="J71" s="1"/>
      <c r="K71" s="1"/>
      <c r="L71" s="1"/>
    </row>
    <row r="72" spans="1:12" x14ac:dyDescent="0.25">
      <c r="A72" s="23" t="s">
        <v>1035</v>
      </c>
      <c r="B72" s="29" t="s">
        <v>1037</v>
      </c>
      <c r="C72" s="30" t="s">
        <v>103</v>
      </c>
      <c r="D72" s="74">
        <v>1</v>
      </c>
      <c r="E72" s="11">
        <v>5600</v>
      </c>
      <c r="F72" s="11"/>
      <c r="G72" s="32">
        <f t="shared" si="5"/>
        <v>5600</v>
      </c>
      <c r="H72" s="14"/>
      <c r="I72" s="1"/>
      <c r="J72" s="1"/>
      <c r="K72" s="1"/>
      <c r="L72" s="1"/>
    </row>
    <row r="73" spans="1:12" x14ac:dyDescent="0.25">
      <c r="A73" s="87" t="s">
        <v>1035</v>
      </c>
      <c r="B73" s="88" t="s">
        <v>80</v>
      </c>
      <c r="C73" s="89" t="s">
        <v>103</v>
      </c>
      <c r="D73" s="90">
        <v>15</v>
      </c>
      <c r="E73" s="91">
        <v>5600</v>
      </c>
      <c r="F73" s="91"/>
      <c r="G73" s="92">
        <f t="shared" si="5"/>
        <v>84000</v>
      </c>
      <c r="H73" s="14"/>
      <c r="I73" s="1"/>
      <c r="J73" s="1"/>
      <c r="K73" s="1"/>
      <c r="L73" s="1"/>
    </row>
    <row r="74" spans="1:12" x14ac:dyDescent="0.25">
      <c r="A74" s="23" t="s">
        <v>1035</v>
      </c>
      <c r="B74" s="29" t="s">
        <v>1032</v>
      </c>
      <c r="C74" s="30" t="s">
        <v>117</v>
      </c>
      <c r="D74" s="74">
        <v>10</v>
      </c>
      <c r="E74" s="11">
        <v>1300</v>
      </c>
      <c r="F74" s="11"/>
      <c r="G74" s="32">
        <f t="shared" si="5"/>
        <v>13000</v>
      </c>
      <c r="H74" s="14"/>
      <c r="I74" s="1"/>
      <c r="J74" s="1"/>
      <c r="K74" s="1"/>
      <c r="L74" s="1"/>
    </row>
    <row r="75" spans="1:12" x14ac:dyDescent="0.25">
      <c r="A75" s="23" t="s">
        <v>1035</v>
      </c>
      <c r="B75" s="29" t="s">
        <v>1003</v>
      </c>
      <c r="C75" s="30" t="s">
        <v>103</v>
      </c>
      <c r="D75" s="74">
        <v>2</v>
      </c>
      <c r="E75" s="11">
        <v>3000</v>
      </c>
      <c r="F75" s="11"/>
      <c r="G75" s="32">
        <f t="shared" si="5"/>
        <v>6000</v>
      </c>
      <c r="H75" s="14"/>
      <c r="I75" s="1"/>
      <c r="J75" s="1"/>
      <c r="K75" s="1"/>
      <c r="L75" s="1"/>
    </row>
    <row r="76" spans="1:12" x14ac:dyDescent="0.25">
      <c r="A76" s="23" t="s">
        <v>1035</v>
      </c>
      <c r="B76" s="29" t="s">
        <v>1038</v>
      </c>
      <c r="C76" s="30" t="s">
        <v>103</v>
      </c>
      <c r="D76" s="74">
        <v>2</v>
      </c>
      <c r="E76" s="11">
        <v>27000</v>
      </c>
      <c r="F76" s="11"/>
      <c r="G76" s="32">
        <f t="shared" si="5"/>
        <v>54000</v>
      </c>
      <c r="H76" s="14"/>
      <c r="I76" s="1"/>
      <c r="J76" s="1"/>
      <c r="K76" s="1"/>
      <c r="L76" s="1"/>
    </row>
    <row r="77" spans="1:12" x14ac:dyDescent="0.25">
      <c r="A77" s="23" t="s">
        <v>1035</v>
      </c>
      <c r="B77" s="29" t="s">
        <v>1039</v>
      </c>
      <c r="C77" s="30" t="s">
        <v>103</v>
      </c>
      <c r="D77" s="74">
        <v>1</v>
      </c>
      <c r="E77" s="11">
        <v>15000</v>
      </c>
      <c r="F77" s="11"/>
      <c r="G77" s="32">
        <f t="shared" si="5"/>
        <v>15000</v>
      </c>
      <c r="H77" s="14"/>
      <c r="I77" s="1"/>
      <c r="J77" s="1"/>
      <c r="K77" s="1"/>
      <c r="L77" s="1"/>
    </row>
    <row r="78" spans="1:12" x14ac:dyDescent="0.25">
      <c r="A78" s="23" t="s">
        <v>1035</v>
      </c>
      <c r="B78" s="29" t="s">
        <v>1040</v>
      </c>
      <c r="C78" s="30" t="s">
        <v>103</v>
      </c>
      <c r="D78" s="74">
        <v>3</v>
      </c>
      <c r="E78" s="11">
        <v>5500</v>
      </c>
      <c r="F78" s="11"/>
      <c r="G78" s="32">
        <f t="shared" si="5"/>
        <v>16500</v>
      </c>
      <c r="H78" s="14"/>
      <c r="I78" s="1"/>
      <c r="J78" s="1"/>
      <c r="K78" s="1"/>
      <c r="L78" s="1"/>
    </row>
    <row r="79" spans="1:12" x14ac:dyDescent="0.25">
      <c r="A79" s="23" t="s">
        <v>1035</v>
      </c>
      <c r="B79" s="29" t="s">
        <v>1019</v>
      </c>
      <c r="C79" s="30" t="s">
        <v>103</v>
      </c>
      <c r="D79" s="74">
        <v>10</v>
      </c>
      <c r="E79" s="11">
        <v>250</v>
      </c>
      <c r="F79" s="11"/>
      <c r="G79" s="32">
        <f t="shared" si="5"/>
        <v>2500</v>
      </c>
      <c r="H79" s="14"/>
      <c r="I79" s="1"/>
      <c r="J79" s="1"/>
      <c r="K79" s="1"/>
      <c r="L79" s="1"/>
    </row>
    <row r="80" spans="1:12" x14ac:dyDescent="0.25">
      <c r="A80" s="23" t="s">
        <v>1035</v>
      </c>
      <c r="B80" s="29" t="s">
        <v>1041</v>
      </c>
      <c r="C80" s="30" t="s">
        <v>103</v>
      </c>
      <c r="D80" s="74">
        <v>10</v>
      </c>
      <c r="E80" s="11">
        <v>250</v>
      </c>
      <c r="F80" s="11"/>
      <c r="G80" s="32">
        <f t="shared" si="5"/>
        <v>2500</v>
      </c>
      <c r="H80" s="14"/>
      <c r="I80" s="1"/>
      <c r="J80" s="1"/>
      <c r="K80" s="1"/>
      <c r="L80" s="1"/>
    </row>
    <row r="81" spans="1:12" x14ac:dyDescent="0.25">
      <c r="A81" s="23" t="s">
        <v>1035</v>
      </c>
      <c r="B81" s="29" t="s">
        <v>1042</v>
      </c>
      <c r="C81" s="30" t="s">
        <v>103</v>
      </c>
      <c r="D81" s="74">
        <v>10</v>
      </c>
      <c r="E81" s="11">
        <v>250</v>
      </c>
      <c r="F81" s="11"/>
      <c r="G81" s="32">
        <f t="shared" si="5"/>
        <v>2500</v>
      </c>
      <c r="H81" s="14"/>
      <c r="I81" s="1"/>
      <c r="J81" s="1"/>
      <c r="K81" s="1"/>
      <c r="L81" s="1"/>
    </row>
    <row r="82" spans="1:12" x14ac:dyDescent="0.25">
      <c r="A82" s="23" t="s">
        <v>1035</v>
      </c>
      <c r="B82" s="29" t="s">
        <v>1043</v>
      </c>
      <c r="C82" s="30" t="s">
        <v>103</v>
      </c>
      <c r="D82" s="74">
        <v>2</v>
      </c>
      <c r="E82" s="11">
        <v>4500</v>
      </c>
      <c r="F82" s="11"/>
      <c r="G82" s="32">
        <f t="shared" si="5"/>
        <v>9000</v>
      </c>
      <c r="H82" s="14"/>
      <c r="I82" s="1"/>
      <c r="J82" s="1"/>
      <c r="K82" s="1"/>
      <c r="L82" s="1"/>
    </row>
    <row r="83" spans="1:12" x14ac:dyDescent="0.25">
      <c r="A83" s="23" t="s">
        <v>1035</v>
      </c>
      <c r="B83" s="29" t="s">
        <v>1044</v>
      </c>
      <c r="C83" s="30" t="s">
        <v>103</v>
      </c>
      <c r="D83" s="74">
        <v>2</v>
      </c>
      <c r="E83" s="11">
        <v>2000</v>
      </c>
      <c r="F83" s="11"/>
      <c r="G83" s="32">
        <f t="shared" si="5"/>
        <v>4000</v>
      </c>
      <c r="H83" s="14"/>
      <c r="I83" s="1"/>
      <c r="J83" s="1"/>
      <c r="K83" s="1"/>
      <c r="L83" s="1"/>
    </row>
    <row r="84" spans="1:12" x14ac:dyDescent="0.25">
      <c r="A84" s="23" t="s">
        <v>1035</v>
      </c>
      <c r="B84" s="29" t="s">
        <v>1045</v>
      </c>
      <c r="C84" s="30" t="s">
        <v>103</v>
      </c>
      <c r="D84" s="74">
        <v>2</v>
      </c>
      <c r="E84" s="11">
        <v>3000</v>
      </c>
      <c r="F84" s="11"/>
      <c r="G84" s="32">
        <f t="shared" si="5"/>
        <v>6000</v>
      </c>
      <c r="H84" s="14"/>
      <c r="I84" s="1"/>
      <c r="J84" s="1"/>
      <c r="K84" s="1"/>
      <c r="L84" s="1"/>
    </row>
    <row r="85" spans="1:12" ht="25.5" x14ac:dyDescent="0.25">
      <c r="A85" s="109" t="s">
        <v>1046</v>
      </c>
      <c r="B85" s="110" t="s">
        <v>88</v>
      </c>
      <c r="C85" s="111" t="s">
        <v>73</v>
      </c>
      <c r="D85" s="112">
        <v>1</v>
      </c>
      <c r="E85" s="113">
        <v>1600000</v>
      </c>
      <c r="F85" s="113">
        <v>94267.31</v>
      </c>
      <c r="G85" s="114">
        <f t="shared" ref="G85:G104" si="6">+D85*E85</f>
        <v>1600000</v>
      </c>
      <c r="H85" s="14">
        <f>+G20+G59+G85</f>
        <v>4300000</v>
      </c>
      <c r="I85" s="1"/>
      <c r="J85" s="1"/>
      <c r="K85" s="1"/>
      <c r="L85" s="1"/>
    </row>
    <row r="86" spans="1:12" x14ac:dyDescent="0.25">
      <c r="A86" s="23" t="s">
        <v>1046</v>
      </c>
      <c r="B86" s="29" t="s">
        <v>1050</v>
      </c>
      <c r="C86" s="30" t="s">
        <v>103</v>
      </c>
      <c r="D86" s="74">
        <v>3</v>
      </c>
      <c r="E86" s="11">
        <v>1000</v>
      </c>
      <c r="F86" s="11"/>
      <c r="G86" s="32">
        <f t="shared" si="6"/>
        <v>3000</v>
      </c>
      <c r="H86" s="14"/>
      <c r="I86" s="1"/>
      <c r="J86" s="1"/>
      <c r="K86" s="1"/>
      <c r="L86" s="1"/>
    </row>
    <row r="87" spans="1:12" x14ac:dyDescent="0.25">
      <c r="A87" s="23" t="s">
        <v>1046</v>
      </c>
      <c r="B87" s="29" t="s">
        <v>1003</v>
      </c>
      <c r="C87" s="30" t="s">
        <v>103</v>
      </c>
      <c r="D87" s="74">
        <v>1</v>
      </c>
      <c r="E87" s="11">
        <v>3000</v>
      </c>
      <c r="F87" s="11"/>
      <c r="G87" s="32">
        <f t="shared" si="6"/>
        <v>3000</v>
      </c>
      <c r="H87" s="14"/>
      <c r="I87" s="1"/>
      <c r="J87" s="1"/>
      <c r="K87" s="1"/>
      <c r="L87" s="1"/>
    </row>
    <row r="88" spans="1:12" x14ac:dyDescent="0.25">
      <c r="A88" s="23" t="s">
        <v>1046</v>
      </c>
      <c r="B88" s="29" t="s">
        <v>1051</v>
      </c>
      <c r="C88" s="30" t="s">
        <v>103</v>
      </c>
      <c r="D88" s="74">
        <v>10</v>
      </c>
      <c r="E88" s="11">
        <v>250</v>
      </c>
      <c r="F88" s="11"/>
      <c r="G88" s="32">
        <f t="shared" si="6"/>
        <v>2500</v>
      </c>
      <c r="H88" s="14"/>
      <c r="I88" s="1"/>
      <c r="J88" s="1"/>
      <c r="K88" s="1"/>
      <c r="L88" s="1"/>
    </row>
    <row r="89" spans="1:12" x14ac:dyDescent="0.25">
      <c r="A89" s="23" t="s">
        <v>1046</v>
      </c>
      <c r="B89" s="29" t="s">
        <v>1041</v>
      </c>
      <c r="C89" s="30" t="s">
        <v>103</v>
      </c>
      <c r="D89" s="74">
        <v>5</v>
      </c>
      <c r="E89" s="11">
        <v>300</v>
      </c>
      <c r="F89" s="11"/>
      <c r="G89" s="32">
        <f t="shared" si="6"/>
        <v>1500</v>
      </c>
      <c r="H89" s="14"/>
      <c r="I89" s="1"/>
      <c r="J89" s="1"/>
      <c r="K89" s="1"/>
      <c r="L89" s="1"/>
    </row>
    <row r="90" spans="1:12" x14ac:dyDescent="0.25">
      <c r="A90" s="23" t="s">
        <v>1046</v>
      </c>
      <c r="B90" s="29" t="s">
        <v>1052</v>
      </c>
      <c r="C90" s="30" t="s">
        <v>103</v>
      </c>
      <c r="D90" s="74">
        <v>3</v>
      </c>
      <c r="E90" s="11">
        <v>5500</v>
      </c>
      <c r="F90" s="11"/>
      <c r="G90" s="32">
        <f t="shared" si="6"/>
        <v>16500</v>
      </c>
      <c r="H90" s="14"/>
      <c r="I90" s="1"/>
      <c r="J90" s="1"/>
      <c r="K90" s="1"/>
      <c r="L90" s="1"/>
    </row>
    <row r="91" spans="1:12" x14ac:dyDescent="0.25">
      <c r="A91" s="23" t="s">
        <v>1046</v>
      </c>
      <c r="B91" s="29" t="s">
        <v>1031</v>
      </c>
      <c r="C91" s="30" t="s">
        <v>103</v>
      </c>
      <c r="D91" s="74">
        <v>20</v>
      </c>
      <c r="E91" s="11">
        <v>300</v>
      </c>
      <c r="F91" s="11"/>
      <c r="G91" s="32">
        <f t="shared" si="6"/>
        <v>6000</v>
      </c>
      <c r="H91" s="14"/>
      <c r="I91" s="1"/>
      <c r="J91" s="1"/>
      <c r="K91" s="1"/>
      <c r="L91" s="1"/>
    </row>
    <row r="92" spans="1:12" x14ac:dyDescent="0.25">
      <c r="A92" s="23" t="s">
        <v>1046</v>
      </c>
      <c r="B92" s="29" t="s">
        <v>1053</v>
      </c>
      <c r="C92" s="30" t="s">
        <v>103</v>
      </c>
      <c r="D92" s="74">
        <v>6</v>
      </c>
      <c r="E92" s="11">
        <v>1500</v>
      </c>
      <c r="F92" s="11"/>
      <c r="G92" s="32">
        <f t="shared" si="6"/>
        <v>9000</v>
      </c>
      <c r="H92" s="14"/>
      <c r="I92" s="1"/>
      <c r="J92" s="1"/>
      <c r="K92" s="1"/>
      <c r="L92" s="1"/>
    </row>
    <row r="93" spans="1:12" x14ac:dyDescent="0.25">
      <c r="A93" s="23" t="s">
        <v>1046</v>
      </c>
      <c r="B93" s="29" t="s">
        <v>78</v>
      </c>
      <c r="C93" s="30" t="s">
        <v>25</v>
      </c>
      <c r="D93" s="74">
        <v>10</v>
      </c>
      <c r="E93" s="11">
        <v>3000</v>
      </c>
      <c r="F93" s="11"/>
      <c r="G93" s="32">
        <f t="shared" si="6"/>
        <v>30000</v>
      </c>
      <c r="H93" s="14"/>
      <c r="I93" s="1"/>
      <c r="J93" s="1"/>
      <c r="K93" s="1"/>
      <c r="L93" s="1"/>
    </row>
    <row r="94" spans="1:12" x14ac:dyDescent="0.25">
      <c r="A94" s="23" t="s">
        <v>1046</v>
      </c>
      <c r="B94" s="29" t="s">
        <v>1042</v>
      </c>
      <c r="C94" s="30" t="s">
        <v>103</v>
      </c>
      <c r="D94" s="74">
        <v>1</v>
      </c>
      <c r="E94" s="11">
        <v>250</v>
      </c>
      <c r="F94" s="11"/>
      <c r="G94" s="32">
        <f t="shared" si="6"/>
        <v>250</v>
      </c>
      <c r="H94" s="14"/>
      <c r="I94" s="1"/>
      <c r="J94" s="1"/>
      <c r="K94" s="1"/>
      <c r="L94" s="1"/>
    </row>
    <row r="95" spans="1:12" x14ac:dyDescent="0.25">
      <c r="A95" s="77" t="s">
        <v>1046</v>
      </c>
      <c r="B95" s="82" t="s">
        <v>82</v>
      </c>
      <c r="C95" s="83" t="s">
        <v>83</v>
      </c>
      <c r="D95" s="84">
        <v>20</v>
      </c>
      <c r="E95" s="85">
        <v>10</v>
      </c>
      <c r="F95" s="85"/>
      <c r="G95" s="86">
        <f t="shared" si="6"/>
        <v>200</v>
      </c>
      <c r="H95" s="14"/>
      <c r="I95" s="1"/>
      <c r="J95" s="1"/>
      <c r="K95" s="1"/>
      <c r="L95" s="1"/>
    </row>
    <row r="96" spans="1:12" x14ac:dyDescent="0.25">
      <c r="A96" s="87" t="s">
        <v>1046</v>
      </c>
      <c r="B96" s="88" t="s">
        <v>80</v>
      </c>
      <c r="C96" s="89" t="s">
        <v>103</v>
      </c>
      <c r="D96" s="90">
        <v>70</v>
      </c>
      <c r="E96" s="91">
        <v>5800</v>
      </c>
      <c r="F96" s="91"/>
      <c r="G96" s="92">
        <f t="shared" si="6"/>
        <v>406000</v>
      </c>
      <c r="H96" s="14"/>
      <c r="I96" s="1"/>
      <c r="J96" s="1"/>
      <c r="K96" s="1"/>
      <c r="L96" s="1"/>
    </row>
    <row r="97" spans="1:12" x14ac:dyDescent="0.25">
      <c r="A97" s="23" t="s">
        <v>1046</v>
      </c>
      <c r="B97" s="29" t="s">
        <v>1054</v>
      </c>
      <c r="C97" s="30" t="s">
        <v>103</v>
      </c>
      <c r="D97" s="74">
        <v>3</v>
      </c>
      <c r="E97" s="11">
        <v>11000</v>
      </c>
      <c r="F97" s="11"/>
      <c r="G97" s="32">
        <f t="shared" si="6"/>
        <v>33000</v>
      </c>
      <c r="H97" s="14"/>
      <c r="I97" s="1"/>
      <c r="J97" s="1"/>
      <c r="K97" s="1"/>
      <c r="L97" s="1"/>
    </row>
    <row r="98" spans="1:12" x14ac:dyDescent="0.25">
      <c r="A98" s="23" t="s">
        <v>1046</v>
      </c>
      <c r="B98" s="29" t="s">
        <v>1021</v>
      </c>
      <c r="C98" s="30" t="s">
        <v>103</v>
      </c>
      <c r="D98" s="74">
        <v>15</v>
      </c>
      <c r="E98" s="11">
        <v>300</v>
      </c>
      <c r="F98" s="11"/>
      <c r="G98" s="32">
        <f t="shared" si="6"/>
        <v>4500</v>
      </c>
      <c r="H98" s="14"/>
      <c r="I98" s="1"/>
      <c r="J98" s="1"/>
      <c r="K98" s="1"/>
      <c r="L98" s="1"/>
    </row>
    <row r="99" spans="1:12" x14ac:dyDescent="0.25">
      <c r="A99" s="23" t="s">
        <v>1046</v>
      </c>
      <c r="B99" s="29" t="s">
        <v>1030</v>
      </c>
      <c r="C99" s="30" t="s">
        <v>103</v>
      </c>
      <c r="D99" s="74">
        <v>3</v>
      </c>
      <c r="E99" s="11">
        <v>1500</v>
      </c>
      <c r="F99" s="11"/>
      <c r="G99" s="32">
        <f t="shared" si="6"/>
        <v>4500</v>
      </c>
      <c r="H99" s="14"/>
      <c r="I99" s="1"/>
      <c r="J99" s="1"/>
      <c r="K99" s="1"/>
      <c r="L99" s="1"/>
    </row>
    <row r="100" spans="1:12" x14ac:dyDescent="0.25">
      <c r="A100" s="23"/>
      <c r="B100" s="29" t="s">
        <v>1011</v>
      </c>
      <c r="C100" s="30" t="s">
        <v>73</v>
      </c>
      <c r="D100" s="74">
        <v>1</v>
      </c>
      <c r="E100" s="11">
        <v>100000</v>
      </c>
      <c r="F100" s="11"/>
      <c r="G100" s="32">
        <f t="shared" si="6"/>
        <v>100000</v>
      </c>
      <c r="H100" s="14"/>
      <c r="I100" s="1"/>
      <c r="J100" s="1"/>
      <c r="K100" s="1"/>
      <c r="L100" s="1"/>
    </row>
    <row r="101" spans="1:12" x14ac:dyDescent="0.25">
      <c r="A101" s="77" t="s">
        <v>1055</v>
      </c>
      <c r="B101" s="82" t="s">
        <v>82</v>
      </c>
      <c r="C101" s="83" t="s">
        <v>73</v>
      </c>
      <c r="D101" s="84">
        <v>20</v>
      </c>
      <c r="E101" s="85">
        <v>20000</v>
      </c>
      <c r="F101" s="85"/>
      <c r="G101" s="86">
        <f t="shared" si="6"/>
        <v>400000</v>
      </c>
      <c r="H101" s="14"/>
      <c r="I101" s="1"/>
      <c r="J101" s="1"/>
      <c r="K101" s="1"/>
      <c r="L101" s="1"/>
    </row>
    <row r="102" spans="1:12" x14ac:dyDescent="0.25">
      <c r="A102" s="23" t="s">
        <v>1055</v>
      </c>
      <c r="B102" s="29" t="s">
        <v>1021</v>
      </c>
      <c r="C102" s="30" t="s">
        <v>103</v>
      </c>
      <c r="D102" s="74">
        <v>15</v>
      </c>
      <c r="E102" s="11">
        <v>300</v>
      </c>
      <c r="F102" s="11"/>
      <c r="G102" s="32">
        <f t="shared" si="6"/>
        <v>4500</v>
      </c>
      <c r="H102" s="14"/>
      <c r="I102" s="1"/>
      <c r="J102" s="1"/>
      <c r="K102" s="1"/>
      <c r="L102" s="1"/>
    </row>
    <row r="103" spans="1:12" x14ac:dyDescent="0.25">
      <c r="A103" s="23" t="s">
        <v>1055</v>
      </c>
      <c r="B103" s="29" t="s">
        <v>1056</v>
      </c>
      <c r="C103" s="30" t="s">
        <v>103</v>
      </c>
      <c r="D103" s="74">
        <v>1</v>
      </c>
      <c r="E103" s="11">
        <v>1500</v>
      </c>
      <c r="F103" s="11"/>
      <c r="G103" s="32">
        <f t="shared" si="6"/>
        <v>1500</v>
      </c>
      <c r="H103" s="14"/>
      <c r="I103" s="1"/>
      <c r="J103" s="1"/>
      <c r="K103" s="1"/>
      <c r="L103" s="1"/>
    </row>
    <row r="104" spans="1:12" x14ac:dyDescent="0.25">
      <c r="A104" s="23" t="s">
        <v>1055</v>
      </c>
      <c r="B104" s="29" t="s">
        <v>1057</v>
      </c>
      <c r="C104" s="30" t="s">
        <v>117</v>
      </c>
      <c r="D104" s="74">
        <v>2</v>
      </c>
      <c r="E104" s="11">
        <v>2600</v>
      </c>
      <c r="F104" s="11"/>
      <c r="G104" s="32">
        <f t="shared" si="6"/>
        <v>5200</v>
      </c>
      <c r="H104" s="14"/>
      <c r="I104" s="1"/>
      <c r="J104" s="1"/>
      <c r="K104" s="1"/>
      <c r="L104" s="1"/>
    </row>
    <row r="105" spans="1:12" x14ac:dyDescent="0.25">
      <c r="A105" s="23" t="s">
        <v>1055</v>
      </c>
      <c r="B105" s="29" t="s">
        <v>1058</v>
      </c>
      <c r="C105" s="30" t="s">
        <v>117</v>
      </c>
      <c r="D105" s="74">
        <v>2</v>
      </c>
      <c r="E105" s="11">
        <v>2600</v>
      </c>
      <c r="F105" s="11"/>
      <c r="G105" s="32">
        <f t="shared" ref="G105:G110" si="7">+D105*E105</f>
        <v>5200</v>
      </c>
      <c r="H105" s="14"/>
      <c r="I105" s="1"/>
      <c r="J105" s="1"/>
      <c r="K105" s="1"/>
      <c r="L105" s="1"/>
    </row>
    <row r="106" spans="1:12" x14ac:dyDescent="0.25">
      <c r="A106" s="23" t="s">
        <v>1055</v>
      </c>
      <c r="B106" s="29" t="s">
        <v>85</v>
      </c>
      <c r="C106" s="30" t="s">
        <v>12</v>
      </c>
      <c r="D106" s="74">
        <v>12</v>
      </c>
      <c r="E106" s="11">
        <v>32000</v>
      </c>
      <c r="F106" s="11">
        <v>94267.31</v>
      </c>
      <c r="G106" s="32">
        <f t="shared" si="7"/>
        <v>384000</v>
      </c>
      <c r="H106" s="1"/>
      <c r="I106" s="1"/>
      <c r="J106" s="1"/>
      <c r="K106" s="1"/>
      <c r="L106" s="1"/>
    </row>
    <row r="107" spans="1:12" x14ac:dyDescent="0.25">
      <c r="A107" s="23" t="s">
        <v>1055</v>
      </c>
      <c r="B107" s="29" t="s">
        <v>1010</v>
      </c>
      <c r="C107" s="30" t="s">
        <v>103</v>
      </c>
      <c r="D107" s="74">
        <v>2500</v>
      </c>
      <c r="E107" s="11">
        <v>380</v>
      </c>
      <c r="F107" s="11">
        <v>94267.31</v>
      </c>
      <c r="G107" s="32">
        <f t="shared" si="7"/>
        <v>950000</v>
      </c>
      <c r="H107" s="14">
        <f>+G106+G107</f>
        <v>1334000</v>
      </c>
      <c r="I107" s="1"/>
      <c r="J107" s="1"/>
      <c r="K107" s="1"/>
      <c r="L107" s="1"/>
    </row>
    <row r="108" spans="1:12" x14ac:dyDescent="0.25">
      <c r="A108" s="23" t="s">
        <v>1055</v>
      </c>
      <c r="B108" s="29" t="s">
        <v>1059</v>
      </c>
      <c r="C108" s="30" t="s">
        <v>103</v>
      </c>
      <c r="D108" s="74">
        <v>500</v>
      </c>
      <c r="E108" s="11">
        <v>380</v>
      </c>
      <c r="F108" s="11">
        <v>94267.31</v>
      </c>
      <c r="G108" s="32">
        <f t="shared" si="7"/>
        <v>190000</v>
      </c>
      <c r="H108" s="14">
        <f>+G107+G108</f>
        <v>1140000</v>
      </c>
      <c r="I108" s="1"/>
      <c r="J108" s="1"/>
      <c r="K108" s="1"/>
      <c r="L108" s="1"/>
    </row>
    <row r="109" spans="1:12" ht="25.5" x14ac:dyDescent="0.25">
      <c r="A109" s="109" t="s">
        <v>1096</v>
      </c>
      <c r="B109" s="110" t="s">
        <v>88</v>
      </c>
      <c r="C109" s="111" t="s">
        <v>73</v>
      </c>
      <c r="D109" s="112">
        <v>1</v>
      </c>
      <c r="E109" s="113">
        <v>1700000</v>
      </c>
      <c r="F109" s="113">
        <v>94267.31</v>
      </c>
      <c r="G109" s="114">
        <f t="shared" si="7"/>
        <v>1700000</v>
      </c>
      <c r="I109" s="1"/>
      <c r="J109" s="1"/>
      <c r="K109" s="1"/>
      <c r="L109" s="1"/>
    </row>
    <row r="110" spans="1:12" x14ac:dyDescent="0.25">
      <c r="A110" s="65" t="s">
        <v>1096</v>
      </c>
      <c r="B110" s="29" t="s">
        <v>1010</v>
      </c>
      <c r="C110" s="30" t="s">
        <v>103</v>
      </c>
      <c r="D110" s="74">
        <v>1540</v>
      </c>
      <c r="E110" s="11">
        <v>400</v>
      </c>
      <c r="F110" s="11">
        <v>94267.31</v>
      </c>
      <c r="G110" s="32">
        <f t="shared" si="7"/>
        <v>616000</v>
      </c>
      <c r="H110" s="14"/>
      <c r="I110" s="1"/>
      <c r="J110" s="1"/>
      <c r="K110" s="1"/>
      <c r="L110" s="1"/>
    </row>
    <row r="111" spans="1:12" x14ac:dyDescent="0.25">
      <c r="A111" s="23" t="s">
        <v>1047</v>
      </c>
      <c r="B111" s="29" t="s">
        <v>1097</v>
      </c>
      <c r="C111" s="30" t="s">
        <v>103</v>
      </c>
      <c r="D111" s="74">
        <v>665</v>
      </c>
      <c r="E111" s="11">
        <v>605</v>
      </c>
      <c r="F111" s="11">
        <v>94267.31</v>
      </c>
      <c r="G111" s="32">
        <f t="shared" ref="G111:G138" si="8">+D111*E111</f>
        <v>402325</v>
      </c>
      <c r="H111" s="14"/>
      <c r="I111" s="1"/>
      <c r="J111" s="1"/>
      <c r="K111" s="1"/>
      <c r="L111" s="1"/>
    </row>
    <row r="112" spans="1:12" x14ac:dyDescent="0.25">
      <c r="A112" s="23" t="s">
        <v>1098</v>
      </c>
      <c r="B112" s="29" t="s">
        <v>1099</v>
      </c>
      <c r="C112" s="30" t="s">
        <v>103</v>
      </c>
      <c r="D112" s="74">
        <v>3</v>
      </c>
      <c r="E112" s="11">
        <v>145000</v>
      </c>
      <c r="F112" s="11"/>
      <c r="G112" s="32">
        <f t="shared" si="8"/>
        <v>435000</v>
      </c>
      <c r="H112" s="14"/>
      <c r="I112" s="1"/>
      <c r="J112" s="1"/>
      <c r="K112" s="1"/>
      <c r="L112" s="1"/>
    </row>
    <row r="113" spans="1:12" x14ac:dyDescent="0.25">
      <c r="A113" s="116">
        <v>41940</v>
      </c>
      <c r="B113" s="82" t="s">
        <v>82</v>
      </c>
      <c r="C113" s="83" t="s">
        <v>83</v>
      </c>
      <c r="D113" s="84">
        <v>35</v>
      </c>
      <c r="E113" s="85">
        <v>19000</v>
      </c>
      <c r="F113" s="85"/>
      <c r="G113" s="86">
        <f t="shared" si="8"/>
        <v>665000</v>
      </c>
      <c r="H113" s="14"/>
      <c r="I113" s="1"/>
      <c r="J113" s="1"/>
      <c r="K113" s="1"/>
      <c r="L113" s="1">
        <f>SUBTOTAL(9,D15:D22)</f>
        <v>78</v>
      </c>
    </row>
    <row r="114" spans="1:12" x14ac:dyDescent="0.25">
      <c r="A114" s="115">
        <v>41940</v>
      </c>
      <c r="B114" s="29" t="s">
        <v>1100</v>
      </c>
      <c r="C114" s="30" t="s">
        <v>103</v>
      </c>
      <c r="D114" s="74">
        <v>25</v>
      </c>
      <c r="E114" s="11">
        <v>500</v>
      </c>
      <c r="F114" s="11"/>
      <c r="G114" s="32">
        <f t="shared" si="8"/>
        <v>12500</v>
      </c>
      <c r="H114" s="14"/>
      <c r="I114" s="1"/>
      <c r="J114" s="1"/>
      <c r="K114" s="1"/>
      <c r="L114" s="1"/>
    </row>
    <row r="115" spans="1:12" x14ac:dyDescent="0.25">
      <c r="A115" s="115">
        <v>41940</v>
      </c>
      <c r="B115" s="29" t="s">
        <v>1101</v>
      </c>
      <c r="C115" s="30" t="s">
        <v>103</v>
      </c>
      <c r="D115" s="74">
        <v>20</v>
      </c>
      <c r="E115" s="11">
        <v>500</v>
      </c>
      <c r="F115" s="11"/>
      <c r="G115" s="32">
        <f t="shared" si="8"/>
        <v>10000</v>
      </c>
      <c r="H115" s="14"/>
      <c r="I115" s="1"/>
      <c r="J115" s="1"/>
      <c r="K115" s="1"/>
      <c r="L115" s="1"/>
    </row>
    <row r="116" spans="1:12" x14ac:dyDescent="0.25">
      <c r="A116" s="115">
        <v>41940</v>
      </c>
      <c r="B116" s="29" t="s">
        <v>1102</v>
      </c>
      <c r="C116" s="30" t="s">
        <v>103</v>
      </c>
      <c r="D116" s="74">
        <v>40</v>
      </c>
      <c r="E116" s="11">
        <v>300</v>
      </c>
      <c r="F116" s="11"/>
      <c r="G116" s="32">
        <f t="shared" si="8"/>
        <v>12000</v>
      </c>
      <c r="H116" s="14"/>
      <c r="I116" s="1"/>
      <c r="J116" s="1"/>
      <c r="K116" s="1"/>
      <c r="L116" s="1"/>
    </row>
    <row r="117" spans="1:12" x14ac:dyDescent="0.25">
      <c r="A117" s="115">
        <v>41940</v>
      </c>
      <c r="B117" s="29" t="s">
        <v>1103</v>
      </c>
      <c r="C117" s="30" t="s">
        <v>117</v>
      </c>
      <c r="D117" s="74">
        <v>5</v>
      </c>
      <c r="E117" s="11">
        <v>1300</v>
      </c>
      <c r="F117" s="11"/>
      <c r="G117" s="32">
        <f t="shared" si="8"/>
        <v>6500</v>
      </c>
      <c r="H117" s="14"/>
      <c r="I117" s="1"/>
      <c r="J117" s="1"/>
      <c r="K117" s="1"/>
      <c r="L117" s="1"/>
    </row>
    <row r="118" spans="1:12" x14ac:dyDescent="0.25">
      <c r="A118" s="115">
        <v>41940</v>
      </c>
      <c r="B118" s="29" t="s">
        <v>1104</v>
      </c>
      <c r="C118" s="30" t="s">
        <v>103</v>
      </c>
      <c r="D118" s="74">
        <v>30</v>
      </c>
      <c r="E118" s="11">
        <v>2300</v>
      </c>
      <c r="F118" s="11"/>
      <c r="G118" s="32">
        <f t="shared" si="8"/>
        <v>69000</v>
      </c>
      <c r="H118" s="14"/>
      <c r="I118" s="1"/>
      <c r="J118" s="1"/>
      <c r="K118" s="1"/>
      <c r="L118" s="1"/>
    </row>
    <row r="119" spans="1:12" x14ac:dyDescent="0.25">
      <c r="A119" s="117">
        <v>41940</v>
      </c>
      <c r="B119" s="88" t="s">
        <v>80</v>
      </c>
      <c r="C119" s="89" t="s">
        <v>103</v>
      </c>
      <c r="D119" s="90">
        <v>40</v>
      </c>
      <c r="E119" s="91">
        <v>5800</v>
      </c>
      <c r="F119" s="91"/>
      <c r="G119" s="92">
        <f t="shared" si="8"/>
        <v>232000</v>
      </c>
      <c r="H119" s="14">
        <f>+D11+D13+D23+D35+D70+D73+D96+D119</f>
        <v>325</v>
      </c>
      <c r="I119" s="1"/>
      <c r="J119" s="1"/>
      <c r="K119" s="1"/>
      <c r="L119" s="1"/>
    </row>
    <row r="120" spans="1:12" x14ac:dyDescent="0.25">
      <c r="A120" s="115">
        <v>41940</v>
      </c>
      <c r="B120" s="29" t="s">
        <v>78</v>
      </c>
      <c r="C120" s="30" t="s">
        <v>25</v>
      </c>
      <c r="D120" s="74">
        <v>5</v>
      </c>
      <c r="E120" s="11">
        <v>3000</v>
      </c>
      <c r="F120" s="11"/>
      <c r="G120" s="32">
        <f t="shared" si="8"/>
        <v>15000</v>
      </c>
      <c r="H120" s="14"/>
      <c r="I120" s="1"/>
      <c r="J120" s="1"/>
      <c r="K120" s="1"/>
      <c r="L120" s="1"/>
    </row>
    <row r="121" spans="1:12" x14ac:dyDescent="0.25">
      <c r="A121" s="115">
        <v>41932</v>
      </c>
      <c r="B121" s="118" t="s">
        <v>1105</v>
      </c>
      <c r="C121" s="30" t="s">
        <v>73</v>
      </c>
      <c r="D121" s="74">
        <v>1</v>
      </c>
      <c r="E121" s="11">
        <v>1000000</v>
      </c>
      <c r="F121" s="11"/>
      <c r="G121" s="32">
        <f t="shared" si="8"/>
        <v>1000000</v>
      </c>
      <c r="H121" s="14"/>
      <c r="I121" s="1"/>
      <c r="J121" s="1"/>
      <c r="K121" s="1"/>
      <c r="L121" s="1"/>
    </row>
    <row r="122" spans="1:12" x14ac:dyDescent="0.25">
      <c r="A122" s="23" t="s">
        <v>1106</v>
      </c>
      <c r="B122" s="29" t="s">
        <v>1107</v>
      </c>
      <c r="C122" s="30" t="s">
        <v>103</v>
      </c>
      <c r="D122" s="74">
        <v>18</v>
      </c>
      <c r="E122" s="11">
        <v>25000</v>
      </c>
      <c r="F122" s="11"/>
      <c r="G122" s="32">
        <f t="shared" si="8"/>
        <v>450000</v>
      </c>
      <c r="H122" s="14"/>
      <c r="I122" s="1"/>
      <c r="J122" s="1"/>
      <c r="K122" s="1"/>
      <c r="L122" s="1"/>
    </row>
    <row r="123" spans="1:12" x14ac:dyDescent="0.25">
      <c r="A123" s="23" t="s">
        <v>1108</v>
      </c>
      <c r="B123" s="29" t="s">
        <v>1118</v>
      </c>
      <c r="C123" s="30" t="s">
        <v>103</v>
      </c>
      <c r="D123" s="74">
        <v>36</v>
      </c>
      <c r="E123" s="11">
        <v>30000</v>
      </c>
      <c r="F123" s="11"/>
      <c r="G123" s="32">
        <f t="shared" si="8"/>
        <v>1080000</v>
      </c>
      <c r="H123" s="14"/>
      <c r="I123" s="1"/>
      <c r="J123" s="1"/>
      <c r="K123" s="1"/>
      <c r="L123" s="1"/>
    </row>
    <row r="124" spans="1:12" x14ac:dyDescent="0.25">
      <c r="A124" s="23" t="s">
        <v>1109</v>
      </c>
      <c r="B124" s="29" t="s">
        <v>1119</v>
      </c>
      <c r="C124" s="30" t="s">
        <v>103</v>
      </c>
      <c r="D124" s="74">
        <v>30</v>
      </c>
      <c r="E124" s="11">
        <v>15000</v>
      </c>
      <c r="F124" s="11"/>
      <c r="G124" s="32">
        <f t="shared" si="8"/>
        <v>450000</v>
      </c>
      <c r="H124" s="14"/>
      <c r="I124" s="1"/>
      <c r="J124" s="1"/>
      <c r="K124" s="1"/>
      <c r="L124" s="1"/>
    </row>
    <row r="125" spans="1:12" x14ac:dyDescent="0.25">
      <c r="A125" s="23" t="s">
        <v>1110</v>
      </c>
      <c r="B125" s="29" t="s">
        <v>1120</v>
      </c>
      <c r="C125" s="30" t="s">
        <v>103</v>
      </c>
      <c r="D125" s="74">
        <v>6</v>
      </c>
      <c r="E125" s="11">
        <v>28000</v>
      </c>
      <c r="F125" s="11"/>
      <c r="G125" s="32">
        <f t="shared" si="8"/>
        <v>168000</v>
      </c>
      <c r="H125" s="14"/>
      <c r="I125" s="1"/>
      <c r="J125" s="1"/>
      <c r="K125" s="1"/>
      <c r="L125" s="1"/>
    </row>
    <row r="126" spans="1:12" x14ac:dyDescent="0.25">
      <c r="A126" s="23" t="s">
        <v>1111</v>
      </c>
      <c r="B126" s="29" t="s">
        <v>436</v>
      </c>
      <c r="C126" s="30" t="s">
        <v>103</v>
      </c>
      <c r="D126" s="74">
        <v>300</v>
      </c>
      <c r="E126" s="11">
        <v>80</v>
      </c>
      <c r="F126" s="11"/>
      <c r="G126" s="32">
        <f t="shared" si="8"/>
        <v>24000</v>
      </c>
      <c r="H126" s="14"/>
      <c r="I126" s="1"/>
      <c r="J126" s="1"/>
      <c r="K126" s="1"/>
      <c r="L126" s="1"/>
    </row>
    <row r="127" spans="1:12" x14ac:dyDescent="0.25">
      <c r="A127" s="23" t="s">
        <v>1112</v>
      </c>
      <c r="B127" s="29" t="s">
        <v>1121</v>
      </c>
      <c r="C127" s="30" t="s">
        <v>103</v>
      </c>
      <c r="D127" s="74">
        <v>2</v>
      </c>
      <c r="E127" s="11">
        <v>7000</v>
      </c>
      <c r="F127" s="11"/>
      <c r="G127" s="32">
        <f t="shared" si="8"/>
        <v>14000</v>
      </c>
      <c r="H127" s="14"/>
      <c r="I127" s="1"/>
      <c r="J127" s="1"/>
      <c r="K127" s="1"/>
      <c r="L127" s="1"/>
    </row>
    <row r="128" spans="1:12" x14ac:dyDescent="0.25">
      <c r="A128" s="23" t="s">
        <v>1113</v>
      </c>
      <c r="B128" s="29" t="s">
        <v>1122</v>
      </c>
      <c r="C128" s="30" t="s">
        <v>1123</v>
      </c>
      <c r="D128" s="74">
        <v>1</v>
      </c>
      <c r="E128" s="11">
        <v>12000</v>
      </c>
      <c r="F128" s="11"/>
      <c r="G128" s="32">
        <f t="shared" si="8"/>
        <v>12000</v>
      </c>
      <c r="H128" s="14"/>
      <c r="I128" s="1"/>
      <c r="J128" s="1"/>
      <c r="K128" s="1"/>
      <c r="L128" s="1"/>
    </row>
    <row r="129" spans="1:12" x14ac:dyDescent="0.25">
      <c r="A129" s="23" t="s">
        <v>1114</v>
      </c>
      <c r="B129" s="29" t="s">
        <v>1124</v>
      </c>
      <c r="C129" s="30" t="s">
        <v>117</v>
      </c>
      <c r="D129" s="74">
        <v>2</v>
      </c>
      <c r="E129" s="11">
        <v>1300</v>
      </c>
      <c r="F129" s="11"/>
      <c r="G129" s="32">
        <f t="shared" si="8"/>
        <v>2600</v>
      </c>
      <c r="H129" s="14"/>
      <c r="I129" s="1"/>
      <c r="J129" s="1"/>
      <c r="K129" s="1"/>
      <c r="L129" s="1"/>
    </row>
    <row r="130" spans="1:12" x14ac:dyDescent="0.25">
      <c r="A130" s="23" t="s">
        <v>1115</v>
      </c>
      <c r="B130" s="29" t="s">
        <v>1131</v>
      </c>
      <c r="C130" s="30" t="s">
        <v>103</v>
      </c>
      <c r="D130" s="74">
        <v>18</v>
      </c>
      <c r="E130" s="11">
        <v>300</v>
      </c>
      <c r="F130" s="11"/>
      <c r="G130" s="32">
        <f t="shared" si="8"/>
        <v>5400</v>
      </c>
      <c r="H130" s="14"/>
      <c r="I130" s="1"/>
      <c r="J130" s="1"/>
      <c r="K130" s="1"/>
      <c r="L130" s="1"/>
    </row>
    <row r="131" spans="1:12" x14ac:dyDescent="0.25">
      <c r="A131" s="23" t="s">
        <v>1116</v>
      </c>
      <c r="B131" s="29" t="s">
        <v>1132</v>
      </c>
      <c r="C131" s="30" t="s">
        <v>117</v>
      </c>
      <c r="D131" s="74">
        <v>3</v>
      </c>
      <c r="E131" s="11">
        <v>1300</v>
      </c>
      <c r="F131" s="11"/>
      <c r="G131" s="32">
        <f t="shared" si="8"/>
        <v>3900</v>
      </c>
      <c r="H131" s="14"/>
      <c r="I131" s="1"/>
      <c r="J131" s="1"/>
      <c r="K131" s="1"/>
      <c r="L131" s="1"/>
    </row>
    <row r="132" spans="1:12" x14ac:dyDescent="0.25">
      <c r="A132" s="23" t="s">
        <v>1117</v>
      </c>
      <c r="B132" s="29" t="s">
        <v>1124</v>
      </c>
      <c r="C132" s="30" t="s">
        <v>117</v>
      </c>
      <c r="D132" s="74">
        <v>3</v>
      </c>
      <c r="E132" s="11">
        <v>1300</v>
      </c>
      <c r="F132" s="11"/>
      <c r="G132" s="32">
        <f t="shared" si="8"/>
        <v>3900</v>
      </c>
      <c r="H132" s="14"/>
      <c r="I132" s="1"/>
      <c r="J132" s="1"/>
      <c r="K132" s="1"/>
      <c r="L132" s="1"/>
    </row>
    <row r="133" spans="1:12" x14ac:dyDescent="0.25">
      <c r="A133" s="77" t="s">
        <v>1125</v>
      </c>
      <c r="B133" s="82" t="s">
        <v>82</v>
      </c>
      <c r="C133" s="83" t="s">
        <v>83</v>
      </c>
      <c r="D133" s="84">
        <v>10</v>
      </c>
      <c r="E133" s="85">
        <v>19000</v>
      </c>
      <c r="F133" s="85"/>
      <c r="G133" s="86">
        <f t="shared" si="8"/>
        <v>190000</v>
      </c>
      <c r="H133" s="14">
        <f>+D7+D15+D22+D28+D57+D58+D62+D95+D101+D113+D133+6</f>
        <v>202</v>
      </c>
      <c r="I133" s="1"/>
      <c r="J133" s="1"/>
      <c r="K133" s="1"/>
      <c r="L133" s="1"/>
    </row>
    <row r="134" spans="1:12" x14ac:dyDescent="0.25">
      <c r="A134" s="23" t="s">
        <v>1126</v>
      </c>
      <c r="B134" s="29" t="s">
        <v>1021</v>
      </c>
      <c r="C134" s="30" t="s">
        <v>83</v>
      </c>
      <c r="D134" s="74">
        <v>15</v>
      </c>
      <c r="E134" s="11">
        <v>300</v>
      </c>
      <c r="F134" s="11"/>
      <c r="G134" s="32">
        <f t="shared" si="8"/>
        <v>4500</v>
      </c>
      <c r="H134" s="14"/>
      <c r="I134" s="1"/>
      <c r="J134" s="1"/>
      <c r="K134" s="1"/>
      <c r="L134" s="1"/>
    </row>
    <row r="135" spans="1:12" x14ac:dyDescent="0.25">
      <c r="A135" s="23" t="s">
        <v>1127</v>
      </c>
      <c r="B135" s="29" t="s">
        <v>1133</v>
      </c>
      <c r="C135" s="30" t="s">
        <v>103</v>
      </c>
      <c r="D135" s="74">
        <v>6</v>
      </c>
      <c r="E135" s="11">
        <v>18000</v>
      </c>
      <c r="F135" s="11"/>
      <c r="G135" s="32">
        <f t="shared" si="8"/>
        <v>108000</v>
      </c>
      <c r="H135" s="14"/>
      <c r="I135" s="1"/>
      <c r="J135" s="1"/>
      <c r="K135" s="1"/>
      <c r="L135" s="1"/>
    </row>
    <row r="136" spans="1:12" x14ac:dyDescent="0.25">
      <c r="A136" s="23" t="s">
        <v>1128</v>
      </c>
      <c r="B136" s="29" t="s">
        <v>1134</v>
      </c>
      <c r="C136" s="30" t="s">
        <v>1123</v>
      </c>
      <c r="D136" s="74">
        <v>1</v>
      </c>
      <c r="E136" s="11">
        <v>35000</v>
      </c>
      <c r="F136" s="11"/>
      <c r="G136" s="32">
        <f t="shared" si="8"/>
        <v>35000</v>
      </c>
      <c r="H136" s="14"/>
      <c r="I136" s="1"/>
      <c r="J136" s="1"/>
      <c r="K136" s="1"/>
      <c r="L136" s="1"/>
    </row>
    <row r="137" spans="1:12" x14ac:dyDescent="0.25">
      <c r="A137" s="23" t="s">
        <v>1129</v>
      </c>
      <c r="B137" s="29" t="s">
        <v>285</v>
      </c>
      <c r="C137" s="30" t="s">
        <v>1123</v>
      </c>
      <c r="D137" s="74">
        <v>1</v>
      </c>
      <c r="E137" s="11">
        <v>12000</v>
      </c>
      <c r="F137" s="11"/>
      <c r="G137" s="32">
        <f t="shared" si="8"/>
        <v>12000</v>
      </c>
      <c r="H137" s="14"/>
      <c r="I137" s="1"/>
      <c r="J137" s="1"/>
      <c r="K137" s="1"/>
      <c r="L137" s="1"/>
    </row>
    <row r="138" spans="1:12" ht="25.5" x14ac:dyDescent="0.25">
      <c r="A138" s="23" t="s">
        <v>1129</v>
      </c>
      <c r="B138" s="110" t="s">
        <v>88</v>
      </c>
      <c r="C138" s="111" t="s">
        <v>73</v>
      </c>
      <c r="D138" s="112">
        <v>1</v>
      </c>
      <c r="E138" s="113">
        <v>1000000</v>
      </c>
      <c r="F138" s="113">
        <v>94267.31</v>
      </c>
      <c r="G138" s="114">
        <f t="shared" si="8"/>
        <v>1000000</v>
      </c>
      <c r="H138" s="14">
        <f>+H85+G109+G138</f>
        <v>7000000</v>
      </c>
      <c r="I138" s="1"/>
      <c r="J138" s="1"/>
      <c r="K138" s="1">
        <f>SUBTOTAL(9,E20:E138)</f>
        <v>9345665</v>
      </c>
      <c r="L138" s="1"/>
    </row>
    <row r="139" spans="1:12" x14ac:dyDescent="0.25">
      <c r="A139" s="115">
        <v>41932</v>
      </c>
      <c r="B139" s="29" t="s">
        <v>1105</v>
      </c>
      <c r="C139" s="30" t="s">
        <v>73</v>
      </c>
      <c r="D139" s="74">
        <v>1</v>
      </c>
      <c r="E139" s="11">
        <v>500000</v>
      </c>
      <c r="F139" s="11"/>
      <c r="G139" s="32">
        <f>+D139*E139</f>
        <v>500000</v>
      </c>
      <c r="H139" s="14"/>
      <c r="I139" s="1"/>
      <c r="J139" s="1"/>
      <c r="K139" s="1"/>
      <c r="L139" s="1"/>
    </row>
    <row r="140" spans="1:12" x14ac:dyDescent="0.25">
      <c r="A140" s="65" t="s">
        <v>1096</v>
      </c>
      <c r="B140" s="29" t="s">
        <v>1010</v>
      </c>
      <c r="C140" s="30" t="s">
        <v>103</v>
      </c>
      <c r="D140" s="74">
        <v>2900</v>
      </c>
      <c r="E140" s="11">
        <v>400</v>
      </c>
      <c r="F140" s="11">
        <v>94267.31</v>
      </c>
      <c r="G140" s="32">
        <f>+D140*E140</f>
        <v>1160000</v>
      </c>
      <c r="H140" s="14"/>
      <c r="I140" s="1"/>
      <c r="J140" s="1"/>
      <c r="K140" s="1"/>
      <c r="L140" s="1"/>
    </row>
    <row r="141" spans="1:12" x14ac:dyDescent="0.25">
      <c r="A141" s="23" t="s">
        <v>1055</v>
      </c>
      <c r="B141" s="29" t="s">
        <v>85</v>
      </c>
      <c r="C141" s="30" t="s">
        <v>12</v>
      </c>
      <c r="D141" s="74">
        <v>10</v>
      </c>
      <c r="E141" s="11">
        <v>32000</v>
      </c>
      <c r="F141" s="11">
        <v>94267.31</v>
      </c>
      <c r="G141" s="32">
        <f>+D141*E141</f>
        <v>320000</v>
      </c>
      <c r="H141" s="1"/>
      <c r="I141" s="1"/>
      <c r="J141" s="1"/>
      <c r="K141" s="1"/>
      <c r="L141" s="1"/>
    </row>
    <row r="142" spans="1:12" x14ac:dyDescent="0.25">
      <c r="A142" s="23" t="s">
        <v>1130</v>
      </c>
      <c r="B142" s="118" t="s">
        <v>1137</v>
      </c>
      <c r="C142" s="119" t="s">
        <v>1123</v>
      </c>
      <c r="D142" s="74">
        <v>1</v>
      </c>
      <c r="E142" s="11">
        <v>45000</v>
      </c>
      <c r="F142" s="11"/>
      <c r="G142" s="32">
        <f>+D142*E142</f>
        <v>45000</v>
      </c>
      <c r="H142" s="14"/>
      <c r="I142" s="1"/>
      <c r="J142" s="1"/>
      <c r="K142" s="1"/>
      <c r="L142" s="1"/>
    </row>
    <row r="143" spans="1:12" x14ac:dyDescent="0.25">
      <c r="A143" s="23" t="s">
        <v>1115</v>
      </c>
      <c r="B143" s="118" t="s">
        <v>1138</v>
      </c>
      <c r="C143" s="119" t="s">
        <v>73</v>
      </c>
      <c r="D143" s="74">
        <v>1</v>
      </c>
      <c r="E143" s="11">
        <v>40000</v>
      </c>
      <c r="F143" s="11"/>
      <c r="G143" s="32">
        <f>+D143*E143</f>
        <v>40000</v>
      </c>
      <c r="H143" s="14"/>
      <c r="I143" s="1"/>
      <c r="J143" s="1"/>
      <c r="K143" s="1"/>
      <c r="L143" s="1"/>
    </row>
    <row r="144" spans="1:12" x14ac:dyDescent="0.25">
      <c r="A144" s="23" t="s">
        <v>1116</v>
      </c>
      <c r="B144" s="118" t="s">
        <v>1139</v>
      </c>
      <c r="C144" s="119" t="s">
        <v>103</v>
      </c>
      <c r="D144" s="74">
        <v>10</v>
      </c>
      <c r="E144" s="11">
        <v>5000</v>
      </c>
      <c r="F144" s="11">
        <v>94267.31</v>
      </c>
      <c r="G144" s="32">
        <f t="shared" si="5"/>
        <v>50000</v>
      </c>
      <c r="H144" s="14"/>
      <c r="I144" s="1"/>
      <c r="J144" s="1"/>
      <c r="K144" s="1"/>
      <c r="L144" s="1"/>
    </row>
    <row r="145" spans="1:12" x14ac:dyDescent="0.25">
      <c r="A145" s="120">
        <v>38292</v>
      </c>
      <c r="B145" s="118" t="s">
        <v>1140</v>
      </c>
      <c r="C145" s="119" t="s">
        <v>103</v>
      </c>
      <c r="D145" s="74">
        <v>3</v>
      </c>
      <c r="E145" s="11">
        <v>8000</v>
      </c>
      <c r="F145" s="11"/>
      <c r="G145" s="32">
        <f t="shared" si="5"/>
        <v>24000</v>
      </c>
      <c r="H145" s="14"/>
      <c r="I145" s="1"/>
      <c r="J145" s="1"/>
      <c r="K145" s="1"/>
      <c r="L145" s="1"/>
    </row>
    <row r="146" spans="1:12" x14ac:dyDescent="0.25">
      <c r="A146" s="120">
        <v>38292</v>
      </c>
      <c r="B146" s="118" t="s">
        <v>889</v>
      </c>
      <c r="C146" s="119" t="s">
        <v>103</v>
      </c>
      <c r="D146" s="74">
        <v>3</v>
      </c>
      <c r="E146" s="11">
        <v>50000</v>
      </c>
      <c r="F146" s="11"/>
      <c r="G146" s="32">
        <f t="shared" si="5"/>
        <v>150000</v>
      </c>
      <c r="H146" s="14"/>
      <c r="I146" s="1"/>
      <c r="J146" s="1"/>
      <c r="K146" s="1"/>
      <c r="L146" s="1"/>
    </row>
    <row r="147" spans="1:12" x14ac:dyDescent="0.25">
      <c r="A147" s="120">
        <v>38292</v>
      </c>
      <c r="B147" s="118" t="s">
        <v>1141</v>
      </c>
      <c r="C147" s="119" t="s">
        <v>103</v>
      </c>
      <c r="D147" s="74">
        <v>16</v>
      </c>
      <c r="E147" s="11">
        <v>250</v>
      </c>
      <c r="F147" s="11"/>
      <c r="G147" s="32">
        <f t="shared" si="5"/>
        <v>4000</v>
      </c>
      <c r="H147" s="14"/>
      <c r="I147" s="1"/>
      <c r="J147" s="1"/>
      <c r="K147" s="1"/>
      <c r="L147" s="1"/>
    </row>
    <row r="148" spans="1:12" x14ac:dyDescent="0.25">
      <c r="A148" s="120">
        <v>38292</v>
      </c>
      <c r="B148" s="118" t="s">
        <v>1142</v>
      </c>
      <c r="C148" s="119" t="s">
        <v>103</v>
      </c>
      <c r="D148" s="74">
        <v>3</v>
      </c>
      <c r="E148" s="11">
        <v>18000</v>
      </c>
      <c r="F148" s="11"/>
      <c r="G148" s="32">
        <f t="shared" si="5"/>
        <v>54000</v>
      </c>
      <c r="H148" s="14"/>
      <c r="I148" s="1"/>
      <c r="J148" s="1"/>
      <c r="K148" s="1"/>
      <c r="L148" s="1"/>
    </row>
    <row r="149" spans="1:12" x14ac:dyDescent="0.25">
      <c r="A149" s="120">
        <v>38292</v>
      </c>
      <c r="B149" s="118" t="s">
        <v>1143</v>
      </c>
      <c r="C149" s="119" t="s">
        <v>103</v>
      </c>
      <c r="D149" s="74">
        <v>8</v>
      </c>
      <c r="E149" s="11">
        <v>1000</v>
      </c>
      <c r="F149" s="11"/>
      <c r="G149" s="32">
        <f t="shared" si="5"/>
        <v>8000</v>
      </c>
      <c r="H149" s="14"/>
      <c r="I149" s="1"/>
      <c r="J149" s="1"/>
      <c r="K149" s="1"/>
      <c r="L149" s="1"/>
    </row>
    <row r="150" spans="1:12" x14ac:dyDescent="0.25">
      <c r="A150" s="120">
        <v>38292</v>
      </c>
      <c r="B150" s="118" t="s">
        <v>1144</v>
      </c>
      <c r="C150" s="119" t="s">
        <v>103</v>
      </c>
      <c r="D150" s="74">
        <v>3</v>
      </c>
      <c r="E150" s="11">
        <v>3500</v>
      </c>
      <c r="F150" s="11"/>
      <c r="G150" s="32">
        <f t="shared" si="5"/>
        <v>10500</v>
      </c>
      <c r="H150" s="14"/>
      <c r="I150" s="1"/>
      <c r="J150" s="1"/>
      <c r="K150" s="1"/>
      <c r="L150" s="1"/>
    </row>
    <row r="151" spans="1:12" x14ac:dyDescent="0.25">
      <c r="A151" s="120">
        <v>38292</v>
      </c>
      <c r="B151" s="118" t="s">
        <v>82</v>
      </c>
      <c r="C151" s="119" t="s">
        <v>83</v>
      </c>
      <c r="D151" s="74">
        <v>10</v>
      </c>
      <c r="E151" s="11">
        <v>19500</v>
      </c>
      <c r="F151" s="11"/>
      <c r="G151" s="32">
        <f t="shared" si="5"/>
        <v>195000</v>
      </c>
      <c r="H151" s="14"/>
      <c r="I151" s="1"/>
      <c r="J151" s="1"/>
      <c r="K151" s="1"/>
      <c r="L151" s="1"/>
    </row>
    <row r="152" spans="1:12" x14ac:dyDescent="0.25">
      <c r="A152" s="120">
        <v>38292</v>
      </c>
      <c r="B152" s="118" t="s">
        <v>1145</v>
      </c>
      <c r="C152" s="119" t="s">
        <v>103</v>
      </c>
      <c r="D152" s="74">
        <v>2</v>
      </c>
      <c r="E152" s="11">
        <v>3000</v>
      </c>
      <c r="F152" s="11"/>
      <c r="G152" s="32">
        <f t="shared" si="5"/>
        <v>6000</v>
      </c>
      <c r="H152" s="14"/>
      <c r="I152" s="1"/>
      <c r="J152" s="1"/>
      <c r="K152" s="1"/>
      <c r="L152" s="1"/>
    </row>
    <row r="153" spans="1:12" x14ac:dyDescent="0.25">
      <c r="A153" s="120">
        <v>38292</v>
      </c>
      <c r="B153" s="118" t="s">
        <v>1146</v>
      </c>
      <c r="C153" s="119" t="s">
        <v>103</v>
      </c>
      <c r="D153" s="74">
        <v>1</v>
      </c>
      <c r="E153" s="11">
        <v>10500</v>
      </c>
      <c r="F153" s="11"/>
      <c r="G153" s="32">
        <f t="shared" si="5"/>
        <v>10500</v>
      </c>
      <c r="H153" s="14"/>
      <c r="I153" s="1"/>
      <c r="J153" s="1"/>
      <c r="K153" s="1"/>
      <c r="L153" s="1"/>
    </row>
    <row r="154" spans="1:12" x14ac:dyDescent="0.25">
      <c r="A154" s="120">
        <v>38292</v>
      </c>
      <c r="B154" s="118" t="s">
        <v>1147</v>
      </c>
      <c r="C154" s="119" t="s">
        <v>1148</v>
      </c>
      <c r="D154" s="74">
        <v>1</v>
      </c>
      <c r="E154" s="11">
        <v>15000</v>
      </c>
      <c r="F154" s="11"/>
      <c r="G154" s="32">
        <f t="shared" si="5"/>
        <v>15000</v>
      </c>
      <c r="H154" s="14"/>
      <c r="I154" s="1"/>
      <c r="J154" s="1"/>
      <c r="K154" s="1"/>
      <c r="L154" s="1"/>
    </row>
    <row r="155" spans="1:12" x14ac:dyDescent="0.25">
      <c r="A155" s="120">
        <v>38292</v>
      </c>
      <c r="B155" s="118" t="s">
        <v>80</v>
      </c>
      <c r="C155" s="119" t="s">
        <v>103</v>
      </c>
      <c r="D155" s="74">
        <v>30</v>
      </c>
      <c r="E155" s="11">
        <v>5800</v>
      </c>
      <c r="F155" s="11"/>
      <c r="G155" s="32">
        <f t="shared" si="5"/>
        <v>174000</v>
      </c>
      <c r="H155" s="14"/>
      <c r="I155" s="1"/>
      <c r="J155" s="1"/>
      <c r="K155" s="1"/>
      <c r="L155" s="1"/>
    </row>
    <row r="156" spans="1:12" x14ac:dyDescent="0.25">
      <c r="A156" s="120">
        <v>38292</v>
      </c>
      <c r="B156" s="118" t="s">
        <v>78</v>
      </c>
      <c r="C156" s="119" t="s">
        <v>25</v>
      </c>
      <c r="D156" s="74">
        <v>5</v>
      </c>
      <c r="E156" s="11">
        <v>3000</v>
      </c>
      <c r="F156" s="11"/>
      <c r="G156" s="32">
        <f t="shared" si="5"/>
        <v>15000</v>
      </c>
      <c r="H156" s="14"/>
      <c r="I156" s="1"/>
      <c r="J156" s="1"/>
      <c r="K156" s="1"/>
      <c r="L156" s="1"/>
    </row>
    <row r="157" spans="1:12" x14ac:dyDescent="0.25">
      <c r="A157" s="120">
        <v>38292</v>
      </c>
      <c r="B157" s="118" t="s">
        <v>1101</v>
      </c>
      <c r="C157" s="119" t="s">
        <v>103</v>
      </c>
      <c r="D157" s="74">
        <v>6</v>
      </c>
      <c r="E157" s="11">
        <v>500</v>
      </c>
      <c r="F157" s="11"/>
      <c r="G157" s="32">
        <f t="shared" si="5"/>
        <v>3000</v>
      </c>
      <c r="H157" s="14"/>
      <c r="I157" s="1"/>
      <c r="J157" s="1"/>
      <c r="K157" s="1"/>
      <c r="L157" s="1"/>
    </row>
    <row r="158" spans="1:12" x14ac:dyDescent="0.25">
      <c r="A158" s="120">
        <v>38292</v>
      </c>
      <c r="B158" s="118" t="s">
        <v>1149</v>
      </c>
      <c r="C158" s="119" t="s">
        <v>103</v>
      </c>
      <c r="D158" s="74">
        <v>15</v>
      </c>
      <c r="E158" s="11">
        <v>500</v>
      </c>
      <c r="F158" s="11"/>
      <c r="G158" s="32">
        <f t="shared" si="5"/>
        <v>7500</v>
      </c>
      <c r="H158" s="14"/>
      <c r="I158" s="1"/>
      <c r="J158" s="1"/>
      <c r="K158" s="1"/>
      <c r="L158" s="1"/>
    </row>
    <row r="159" spans="1:12" x14ac:dyDescent="0.25">
      <c r="A159" s="120">
        <v>38292</v>
      </c>
      <c r="B159" s="118" t="s">
        <v>1150</v>
      </c>
      <c r="C159" s="119" t="s">
        <v>103</v>
      </c>
      <c r="D159" s="74">
        <v>3</v>
      </c>
      <c r="E159" s="11">
        <v>1200</v>
      </c>
      <c r="F159" s="11"/>
      <c r="G159" s="32">
        <f t="shared" si="5"/>
        <v>3600</v>
      </c>
      <c r="H159" s="14"/>
      <c r="I159" s="1"/>
      <c r="J159" s="1"/>
      <c r="K159" s="1"/>
      <c r="L159" s="1"/>
    </row>
    <row r="160" spans="1:12" x14ac:dyDescent="0.25">
      <c r="A160" s="120">
        <v>38292</v>
      </c>
      <c r="B160" s="118" t="s">
        <v>1151</v>
      </c>
      <c r="C160" s="119" t="s">
        <v>103</v>
      </c>
      <c r="D160" s="74">
        <v>3</v>
      </c>
      <c r="E160" s="11">
        <v>1000</v>
      </c>
      <c r="F160" s="11"/>
      <c r="G160" s="32">
        <f t="shared" si="5"/>
        <v>3000</v>
      </c>
      <c r="H160" s="14"/>
      <c r="I160" s="1"/>
      <c r="J160" s="1"/>
      <c r="K160" s="1"/>
      <c r="L160" s="1"/>
    </row>
    <row r="161" spans="1:12" x14ac:dyDescent="0.25">
      <c r="A161" s="120">
        <v>38292</v>
      </c>
      <c r="B161" s="118" t="s">
        <v>77</v>
      </c>
      <c r="C161" s="119" t="s">
        <v>25</v>
      </c>
      <c r="D161" s="74">
        <v>50</v>
      </c>
      <c r="E161" s="11">
        <v>2100</v>
      </c>
      <c r="F161" s="11"/>
      <c r="G161" s="32">
        <f t="shared" si="5"/>
        <v>105000</v>
      </c>
      <c r="H161" s="14"/>
      <c r="I161" s="1"/>
      <c r="J161" s="1"/>
      <c r="K161" s="1"/>
      <c r="L161" s="1"/>
    </row>
    <row r="162" spans="1:12" x14ac:dyDescent="0.25">
      <c r="A162" s="120">
        <v>38292</v>
      </c>
      <c r="B162" s="118" t="s">
        <v>1041</v>
      </c>
      <c r="C162" s="119" t="s">
        <v>103</v>
      </c>
      <c r="D162" s="74">
        <v>5</v>
      </c>
      <c r="E162" s="11">
        <v>300</v>
      </c>
      <c r="F162" s="11"/>
      <c r="G162" s="32">
        <f t="shared" si="5"/>
        <v>1500</v>
      </c>
      <c r="H162" s="14"/>
      <c r="I162" s="1"/>
      <c r="J162" s="1"/>
      <c r="K162" s="1"/>
      <c r="L162" s="1"/>
    </row>
    <row r="163" spans="1:12" x14ac:dyDescent="0.25">
      <c r="A163" s="120">
        <v>38292</v>
      </c>
      <c r="B163" s="118" t="s">
        <v>1152</v>
      </c>
      <c r="C163" s="119" t="s">
        <v>1153</v>
      </c>
      <c r="D163" s="74">
        <v>4</v>
      </c>
      <c r="E163" s="11">
        <v>5500</v>
      </c>
      <c r="F163" s="11"/>
      <c r="G163" s="32">
        <f t="shared" si="5"/>
        <v>22000</v>
      </c>
      <c r="H163" s="14"/>
      <c r="I163" s="1"/>
      <c r="J163" s="1"/>
      <c r="K163" s="1"/>
      <c r="L163" s="1"/>
    </row>
    <row r="164" spans="1:12" x14ac:dyDescent="0.25">
      <c r="A164" s="120">
        <v>38292</v>
      </c>
      <c r="B164" s="118" t="s">
        <v>1042</v>
      </c>
      <c r="C164" s="119" t="s">
        <v>76</v>
      </c>
      <c r="D164" s="74">
        <v>8</v>
      </c>
      <c r="E164" s="11">
        <v>250</v>
      </c>
      <c r="F164" s="11"/>
      <c r="G164" s="32">
        <f t="shared" si="5"/>
        <v>2000</v>
      </c>
      <c r="H164" s="14"/>
      <c r="I164" s="1"/>
      <c r="J164" s="1"/>
      <c r="K164" s="1"/>
      <c r="L164" s="1"/>
    </row>
    <row r="165" spans="1:12" x14ac:dyDescent="0.25">
      <c r="A165" s="120">
        <v>38292</v>
      </c>
      <c r="B165" s="118" t="s">
        <v>82</v>
      </c>
      <c r="C165" s="119" t="s">
        <v>83</v>
      </c>
      <c r="D165" s="74">
        <v>5</v>
      </c>
      <c r="E165" s="11">
        <v>19500</v>
      </c>
      <c r="F165" s="11"/>
      <c r="G165" s="32">
        <f t="shared" si="5"/>
        <v>97500</v>
      </c>
      <c r="H165" s="14"/>
      <c r="I165" s="1"/>
      <c r="J165" s="1"/>
      <c r="K165" s="1"/>
      <c r="L165" s="1"/>
    </row>
    <row r="166" spans="1:12" x14ac:dyDescent="0.25">
      <c r="A166" s="120">
        <v>38292</v>
      </c>
      <c r="B166" s="118" t="s">
        <v>77</v>
      </c>
      <c r="C166" s="119" t="s">
        <v>25</v>
      </c>
      <c r="D166" s="74">
        <v>107</v>
      </c>
      <c r="E166" s="11">
        <v>2100</v>
      </c>
      <c r="F166" s="11"/>
      <c r="G166" s="32">
        <f t="shared" si="5"/>
        <v>224700</v>
      </c>
      <c r="H166" s="14"/>
      <c r="I166" s="1"/>
      <c r="J166" s="1"/>
      <c r="K166" s="1"/>
      <c r="L166" s="1"/>
    </row>
    <row r="167" spans="1:12" x14ac:dyDescent="0.25">
      <c r="A167" s="120">
        <v>38292</v>
      </c>
      <c r="B167" s="118" t="s">
        <v>80</v>
      </c>
      <c r="C167" s="119" t="s">
        <v>103</v>
      </c>
      <c r="D167" s="74">
        <v>50</v>
      </c>
      <c r="E167" s="11">
        <v>5800</v>
      </c>
      <c r="F167" s="11"/>
      <c r="G167" s="32">
        <f t="shared" si="5"/>
        <v>290000</v>
      </c>
      <c r="H167" s="14"/>
      <c r="I167" s="1"/>
      <c r="J167" s="1"/>
      <c r="K167" s="1"/>
      <c r="L167" s="1"/>
    </row>
    <row r="168" spans="1:12" x14ac:dyDescent="0.25">
      <c r="A168" s="120">
        <v>38292</v>
      </c>
      <c r="B168" s="118" t="s">
        <v>1154</v>
      </c>
      <c r="C168" s="119" t="s">
        <v>25</v>
      </c>
      <c r="D168" s="74">
        <v>10</v>
      </c>
      <c r="E168" s="11">
        <v>3000</v>
      </c>
      <c r="F168" s="11"/>
      <c r="G168" s="32">
        <f t="shared" si="5"/>
        <v>30000</v>
      </c>
      <c r="H168" s="14"/>
      <c r="I168" s="1"/>
      <c r="J168" s="1"/>
      <c r="K168" s="1"/>
      <c r="L168" s="1"/>
    </row>
    <row r="169" spans="1:12" x14ac:dyDescent="0.25">
      <c r="A169" s="120">
        <v>38292</v>
      </c>
      <c r="B169" s="118" t="s">
        <v>1155</v>
      </c>
      <c r="C169" s="119" t="s">
        <v>1148</v>
      </c>
      <c r="D169" s="74">
        <v>3</v>
      </c>
      <c r="E169" s="11">
        <v>27000</v>
      </c>
      <c r="F169" s="11"/>
      <c r="G169" s="32">
        <f t="shared" si="5"/>
        <v>81000</v>
      </c>
      <c r="H169" s="14"/>
      <c r="I169" s="1"/>
      <c r="J169" s="1"/>
      <c r="K169" s="1"/>
      <c r="L169" s="1"/>
    </row>
    <row r="170" spans="1:12" x14ac:dyDescent="0.25">
      <c r="A170" s="120">
        <v>38292</v>
      </c>
      <c r="B170" s="118" t="s">
        <v>1156</v>
      </c>
      <c r="C170" s="119" t="s">
        <v>1148</v>
      </c>
      <c r="D170" s="74">
        <v>2</v>
      </c>
      <c r="E170" s="11">
        <v>15000</v>
      </c>
      <c r="F170" s="11"/>
      <c r="G170" s="32">
        <f t="shared" si="5"/>
        <v>30000</v>
      </c>
      <c r="H170" s="14"/>
      <c r="I170" s="1"/>
      <c r="J170" s="1"/>
      <c r="K170" s="1"/>
      <c r="L170" s="1"/>
    </row>
    <row r="171" spans="1:12" x14ac:dyDescent="0.25">
      <c r="A171" s="120">
        <v>38292</v>
      </c>
      <c r="B171" s="118" t="s">
        <v>1157</v>
      </c>
      <c r="C171" s="119" t="s">
        <v>76</v>
      </c>
      <c r="D171" s="74">
        <v>18</v>
      </c>
      <c r="E171" s="11">
        <v>15500</v>
      </c>
      <c r="F171" s="11"/>
      <c r="G171" s="32">
        <f t="shared" si="5"/>
        <v>279000</v>
      </c>
      <c r="H171" s="14"/>
      <c r="I171" s="1"/>
      <c r="J171" s="1"/>
      <c r="K171" s="1"/>
      <c r="L171" s="1"/>
    </row>
    <row r="172" spans="1:12" x14ac:dyDescent="0.25">
      <c r="A172" s="120">
        <v>38292</v>
      </c>
      <c r="B172" s="118" t="s">
        <v>82</v>
      </c>
      <c r="C172" s="119" t="s">
        <v>83</v>
      </c>
      <c r="D172" s="74">
        <v>6</v>
      </c>
      <c r="E172" s="11">
        <v>19500</v>
      </c>
      <c r="F172" s="11"/>
      <c r="G172" s="32">
        <f t="shared" si="5"/>
        <v>117000</v>
      </c>
      <c r="H172" s="14"/>
      <c r="I172" s="1"/>
      <c r="J172" s="1"/>
      <c r="K172" s="1"/>
      <c r="L172" s="1"/>
    </row>
    <row r="173" spans="1:12" x14ac:dyDescent="0.25">
      <c r="A173" s="120">
        <v>38292</v>
      </c>
      <c r="B173" s="118" t="s">
        <v>80</v>
      </c>
      <c r="C173" s="119" t="s">
        <v>103</v>
      </c>
      <c r="D173" s="74">
        <v>16</v>
      </c>
      <c r="E173" s="11">
        <v>5800</v>
      </c>
      <c r="F173" s="11"/>
      <c r="G173" s="32">
        <f t="shared" si="5"/>
        <v>92800</v>
      </c>
      <c r="H173" s="14"/>
      <c r="I173" s="1"/>
      <c r="J173" s="1"/>
      <c r="K173" s="1"/>
      <c r="L173" s="1"/>
    </row>
    <row r="174" spans="1:12" x14ac:dyDescent="0.25">
      <c r="A174" s="120">
        <v>38292</v>
      </c>
      <c r="B174" s="118" t="s">
        <v>1056</v>
      </c>
      <c r="C174" s="119" t="s">
        <v>103</v>
      </c>
      <c r="D174" s="74">
        <v>1</v>
      </c>
      <c r="E174" s="11">
        <v>1500</v>
      </c>
      <c r="F174" s="11"/>
      <c r="G174" s="32">
        <f t="shared" si="5"/>
        <v>1500</v>
      </c>
      <c r="H174" s="14"/>
      <c r="I174" s="1"/>
      <c r="J174" s="1"/>
      <c r="K174" s="1"/>
      <c r="L174" s="1"/>
    </row>
    <row r="175" spans="1:12" x14ac:dyDescent="0.25">
      <c r="A175" s="120">
        <v>38292</v>
      </c>
      <c r="B175" s="118" t="s">
        <v>1158</v>
      </c>
      <c r="C175" s="119" t="s">
        <v>103</v>
      </c>
      <c r="D175" s="74">
        <v>3</v>
      </c>
      <c r="E175" s="11">
        <v>3500</v>
      </c>
      <c r="F175" s="11"/>
      <c r="G175" s="32">
        <f t="shared" si="5"/>
        <v>10500</v>
      </c>
      <c r="H175" s="14"/>
      <c r="I175" s="1"/>
      <c r="J175" s="1"/>
      <c r="K175" s="1"/>
      <c r="L175" s="1"/>
    </row>
    <row r="176" spans="1:12" x14ac:dyDescent="0.25">
      <c r="A176" s="120">
        <v>38292</v>
      </c>
      <c r="B176" s="118" t="s">
        <v>1159</v>
      </c>
      <c r="C176" s="119" t="s">
        <v>103</v>
      </c>
      <c r="D176" s="74">
        <v>1</v>
      </c>
      <c r="E176" s="11">
        <v>8500</v>
      </c>
      <c r="F176" s="11"/>
      <c r="G176" s="32">
        <f t="shared" si="5"/>
        <v>8500</v>
      </c>
      <c r="H176" s="14"/>
      <c r="I176" s="1"/>
      <c r="J176" s="1"/>
      <c r="K176" s="1"/>
      <c r="L176" s="1"/>
    </row>
    <row r="177" spans="1:12" x14ac:dyDescent="0.25">
      <c r="A177" s="120">
        <v>38292</v>
      </c>
      <c r="B177" s="118" t="s">
        <v>82</v>
      </c>
      <c r="C177" s="119" t="s">
        <v>83</v>
      </c>
      <c r="D177" s="74">
        <v>25</v>
      </c>
      <c r="E177" s="11">
        <v>19500</v>
      </c>
      <c r="F177" s="11"/>
      <c r="G177" s="32">
        <f t="shared" si="5"/>
        <v>487500</v>
      </c>
      <c r="H177" s="14"/>
      <c r="I177" s="1"/>
      <c r="J177" s="1"/>
      <c r="K177" s="1"/>
      <c r="L177" s="1"/>
    </row>
    <row r="178" spans="1:12" x14ac:dyDescent="0.25">
      <c r="A178" s="120">
        <v>38292</v>
      </c>
      <c r="B178" s="118" t="s">
        <v>1160</v>
      </c>
      <c r="C178" s="119" t="s">
        <v>1087</v>
      </c>
      <c r="D178" s="74">
        <v>9</v>
      </c>
      <c r="E178" s="11">
        <v>82000</v>
      </c>
      <c r="F178" s="11"/>
      <c r="G178" s="32">
        <f t="shared" si="5"/>
        <v>738000</v>
      </c>
      <c r="H178" s="14"/>
      <c r="I178" s="1"/>
      <c r="J178" s="1"/>
      <c r="K178" s="1"/>
      <c r="L178" s="1"/>
    </row>
    <row r="179" spans="1:12" x14ac:dyDescent="0.25">
      <c r="A179" s="120">
        <v>38292</v>
      </c>
      <c r="B179" s="118" t="s">
        <v>1158</v>
      </c>
      <c r="C179" s="119" t="s">
        <v>103</v>
      </c>
      <c r="D179" s="74">
        <v>4</v>
      </c>
      <c r="E179" s="11">
        <v>5000</v>
      </c>
      <c r="F179" s="11"/>
      <c r="G179" s="32">
        <f t="shared" si="5"/>
        <v>20000</v>
      </c>
      <c r="H179" s="14"/>
      <c r="I179" s="1"/>
      <c r="J179" s="1"/>
      <c r="K179" s="1"/>
      <c r="L179" s="1"/>
    </row>
    <row r="180" spans="1:12" x14ac:dyDescent="0.25">
      <c r="A180" s="120">
        <v>38292</v>
      </c>
      <c r="B180" s="118" t="s">
        <v>1004</v>
      </c>
      <c r="C180" s="119" t="s">
        <v>103</v>
      </c>
      <c r="D180" s="74">
        <v>2</v>
      </c>
      <c r="E180" s="11">
        <v>5000</v>
      </c>
      <c r="F180" s="11"/>
      <c r="G180" s="32">
        <f t="shared" si="5"/>
        <v>10000</v>
      </c>
      <c r="H180" s="14"/>
      <c r="I180" s="1"/>
      <c r="J180" s="1"/>
      <c r="K180" s="1"/>
      <c r="L180" s="1"/>
    </row>
    <row r="181" spans="1:12" x14ac:dyDescent="0.25">
      <c r="A181" s="120">
        <v>38292</v>
      </c>
      <c r="B181" s="118" t="s">
        <v>1053</v>
      </c>
      <c r="C181" s="119" t="s">
        <v>103</v>
      </c>
      <c r="D181" s="74">
        <v>8</v>
      </c>
      <c r="E181" s="11">
        <v>1500</v>
      </c>
      <c r="F181" s="11"/>
      <c r="G181" s="32">
        <f t="shared" si="5"/>
        <v>12000</v>
      </c>
      <c r="H181" s="14"/>
      <c r="I181" s="1"/>
      <c r="J181" s="1"/>
      <c r="K181" s="1"/>
      <c r="L181" s="1"/>
    </row>
    <row r="182" spans="1:12" x14ac:dyDescent="0.25">
      <c r="A182" s="120">
        <v>38292</v>
      </c>
      <c r="B182" s="118" t="s">
        <v>1161</v>
      </c>
      <c r="C182" s="119" t="s">
        <v>103</v>
      </c>
      <c r="D182" s="74">
        <v>3</v>
      </c>
      <c r="E182" s="11">
        <v>2000</v>
      </c>
      <c r="F182" s="11"/>
      <c r="G182" s="32">
        <f t="shared" si="5"/>
        <v>6000</v>
      </c>
      <c r="H182" s="14"/>
      <c r="I182" s="1"/>
      <c r="J182" s="1"/>
      <c r="K182" s="1"/>
      <c r="L182" s="1"/>
    </row>
    <row r="183" spans="1:12" x14ac:dyDescent="0.25">
      <c r="A183" s="120">
        <v>38292</v>
      </c>
      <c r="B183" s="118" t="s">
        <v>1162</v>
      </c>
      <c r="C183" s="119" t="s">
        <v>103</v>
      </c>
      <c r="D183" s="74">
        <v>2</v>
      </c>
      <c r="E183" s="11">
        <v>1500</v>
      </c>
      <c r="F183" s="11"/>
      <c r="G183" s="32">
        <f t="shared" si="5"/>
        <v>3000</v>
      </c>
      <c r="H183" s="14"/>
      <c r="I183" s="1"/>
      <c r="J183" s="1"/>
      <c r="K183" s="1"/>
      <c r="L183" s="1"/>
    </row>
    <row r="184" spans="1:12" x14ac:dyDescent="0.25">
      <c r="A184" s="120">
        <v>38292</v>
      </c>
      <c r="B184" s="118" t="s">
        <v>1021</v>
      </c>
      <c r="C184" s="119" t="s">
        <v>103</v>
      </c>
      <c r="D184" s="74">
        <v>40</v>
      </c>
      <c r="E184" s="11">
        <v>300</v>
      </c>
      <c r="F184" s="11"/>
      <c r="G184" s="32">
        <f t="shared" si="5"/>
        <v>12000</v>
      </c>
      <c r="H184" s="14"/>
      <c r="I184" s="1"/>
      <c r="J184" s="1"/>
      <c r="K184" s="1"/>
      <c r="L184" s="1"/>
    </row>
    <row r="185" spans="1:12" x14ac:dyDescent="0.25">
      <c r="A185" s="120">
        <v>38292</v>
      </c>
      <c r="B185" s="118" t="s">
        <v>1163</v>
      </c>
      <c r="C185" s="119" t="s">
        <v>1148</v>
      </c>
      <c r="D185" s="74">
        <v>25</v>
      </c>
      <c r="E185" s="11">
        <v>2200</v>
      </c>
      <c r="F185" s="11"/>
      <c r="G185" s="32">
        <f t="shared" si="5"/>
        <v>55000</v>
      </c>
      <c r="H185" s="14"/>
      <c r="I185" s="1"/>
      <c r="J185" s="1"/>
      <c r="K185" s="1"/>
      <c r="L185" s="1"/>
    </row>
    <row r="186" spans="1:12" x14ac:dyDescent="0.25">
      <c r="A186" s="120">
        <v>38292</v>
      </c>
      <c r="B186" s="118" t="s">
        <v>79</v>
      </c>
      <c r="C186" s="119" t="s">
        <v>117</v>
      </c>
      <c r="D186" s="74">
        <v>10</v>
      </c>
      <c r="E186" s="11">
        <v>1300</v>
      </c>
      <c r="F186" s="11"/>
      <c r="G186" s="32">
        <f t="shared" si="5"/>
        <v>13000</v>
      </c>
      <c r="H186" s="14"/>
      <c r="I186" s="1"/>
      <c r="J186" s="1"/>
      <c r="K186" s="1"/>
      <c r="L186" s="1"/>
    </row>
    <row r="187" spans="1:12" x14ac:dyDescent="0.25">
      <c r="A187" s="120">
        <v>38292</v>
      </c>
      <c r="B187" s="118" t="s">
        <v>1164</v>
      </c>
      <c r="C187" s="119" t="s">
        <v>103</v>
      </c>
      <c r="D187" s="74">
        <v>30</v>
      </c>
      <c r="E187" s="11">
        <v>3500</v>
      </c>
      <c r="F187" s="11"/>
      <c r="G187" s="32">
        <f t="shared" si="5"/>
        <v>105000</v>
      </c>
      <c r="H187" s="14"/>
      <c r="I187" s="1"/>
      <c r="J187" s="1"/>
      <c r="K187" s="1"/>
      <c r="L187" s="1"/>
    </row>
    <row r="188" spans="1:12" x14ac:dyDescent="0.25">
      <c r="A188" s="120">
        <v>38292</v>
      </c>
      <c r="B188" s="118" t="s">
        <v>1165</v>
      </c>
      <c r="C188" s="119" t="s">
        <v>103</v>
      </c>
      <c r="D188" s="74">
        <v>15</v>
      </c>
      <c r="E188" s="11">
        <v>3500</v>
      </c>
      <c r="F188" s="11"/>
      <c r="G188" s="32">
        <f t="shared" si="5"/>
        <v>52500</v>
      </c>
      <c r="H188" s="14"/>
      <c r="I188" s="1"/>
      <c r="J188" s="1"/>
      <c r="K188" s="1"/>
      <c r="L188" s="1"/>
    </row>
    <row r="189" spans="1:12" x14ac:dyDescent="0.25">
      <c r="A189" s="120">
        <v>38292</v>
      </c>
      <c r="B189" s="118" t="s">
        <v>1166</v>
      </c>
      <c r="C189" s="119" t="s">
        <v>103</v>
      </c>
      <c r="D189" s="74">
        <v>18</v>
      </c>
      <c r="E189" s="11">
        <v>1500</v>
      </c>
      <c r="F189" s="11"/>
      <c r="G189" s="32">
        <f t="shared" si="5"/>
        <v>27000</v>
      </c>
      <c r="H189" s="14"/>
      <c r="I189" s="1"/>
      <c r="J189" s="1"/>
      <c r="K189" s="1"/>
      <c r="L189" s="1"/>
    </row>
    <row r="190" spans="1:12" x14ac:dyDescent="0.25">
      <c r="A190" s="120">
        <v>38292</v>
      </c>
      <c r="B190" s="118" t="s">
        <v>1167</v>
      </c>
      <c r="C190" s="119" t="s">
        <v>103</v>
      </c>
      <c r="D190" s="74">
        <v>6</v>
      </c>
      <c r="E190" s="11">
        <v>1500</v>
      </c>
      <c r="F190" s="11"/>
      <c r="G190" s="32">
        <f t="shared" si="5"/>
        <v>9000</v>
      </c>
      <c r="H190" s="14"/>
      <c r="I190" s="1"/>
      <c r="J190" s="1"/>
      <c r="K190" s="1"/>
      <c r="L190" s="1"/>
    </row>
    <row r="191" spans="1:12" x14ac:dyDescent="0.25">
      <c r="A191" s="120">
        <v>38292</v>
      </c>
      <c r="B191" s="118" t="s">
        <v>1168</v>
      </c>
      <c r="C191" s="119" t="s">
        <v>103</v>
      </c>
      <c r="D191" s="74">
        <v>10</v>
      </c>
      <c r="E191" s="11">
        <v>250</v>
      </c>
      <c r="F191" s="11"/>
      <c r="G191" s="32">
        <f t="shared" si="5"/>
        <v>2500</v>
      </c>
      <c r="H191" s="14"/>
      <c r="I191" s="1"/>
      <c r="J191" s="1"/>
      <c r="K191" s="1"/>
      <c r="L191" s="1"/>
    </row>
    <row r="192" spans="1:12" x14ac:dyDescent="0.25">
      <c r="A192" s="120">
        <v>38292</v>
      </c>
      <c r="B192" s="118" t="s">
        <v>1169</v>
      </c>
      <c r="C192" s="119" t="s">
        <v>103</v>
      </c>
      <c r="D192" s="74">
        <v>3</v>
      </c>
      <c r="E192" s="11">
        <v>500</v>
      </c>
      <c r="F192" s="11"/>
      <c r="G192" s="32">
        <f t="shared" si="5"/>
        <v>1500</v>
      </c>
      <c r="H192" s="14"/>
      <c r="I192" s="1"/>
      <c r="J192" s="1"/>
      <c r="K192" s="1"/>
      <c r="L192" s="1"/>
    </row>
    <row r="193" spans="1:12" x14ac:dyDescent="0.25">
      <c r="A193" s="120">
        <v>38292</v>
      </c>
      <c r="B193" s="118" t="s">
        <v>1143</v>
      </c>
      <c r="C193" s="119" t="s">
        <v>103</v>
      </c>
      <c r="D193" s="74">
        <v>20</v>
      </c>
      <c r="E193" s="11">
        <v>250</v>
      </c>
      <c r="F193" s="11"/>
      <c r="G193" s="32">
        <f t="shared" si="5"/>
        <v>5000</v>
      </c>
      <c r="H193" s="14"/>
      <c r="I193" s="1"/>
      <c r="J193" s="1"/>
      <c r="K193" s="1"/>
      <c r="L193" s="1"/>
    </row>
    <row r="194" spans="1:12" x14ac:dyDescent="0.25">
      <c r="A194" s="23"/>
      <c r="B194" s="118" t="s">
        <v>82</v>
      </c>
      <c r="C194" s="119" t="s">
        <v>83</v>
      </c>
      <c r="D194" s="74">
        <v>5</v>
      </c>
      <c r="E194" s="11">
        <v>20000</v>
      </c>
      <c r="F194" s="11"/>
      <c r="G194" s="32">
        <f t="shared" si="5"/>
        <v>100000</v>
      </c>
      <c r="H194" s="14"/>
      <c r="I194" s="1"/>
      <c r="J194" s="1"/>
      <c r="K194" s="1"/>
      <c r="L194" s="1">
        <f>SUBTOTAL(9,D7:D177)</f>
        <v>13464</v>
      </c>
    </row>
    <row r="195" spans="1:12" x14ac:dyDescent="0.25">
      <c r="A195" s="23"/>
      <c r="B195" s="118" t="s">
        <v>1107</v>
      </c>
      <c r="C195" s="119" t="s">
        <v>103</v>
      </c>
      <c r="D195" s="74">
        <v>5</v>
      </c>
      <c r="E195" s="11">
        <v>25000</v>
      </c>
      <c r="F195" s="11"/>
      <c r="G195" s="32">
        <f t="shared" si="5"/>
        <v>125000</v>
      </c>
      <c r="H195" s="14"/>
      <c r="I195" s="1"/>
      <c r="J195" s="1"/>
      <c r="K195" s="1"/>
      <c r="L195" s="1"/>
    </row>
    <row r="196" spans="1:12" x14ac:dyDescent="0.25">
      <c r="A196" s="23"/>
      <c r="B196" s="118" t="s">
        <v>1165</v>
      </c>
      <c r="C196" s="119" t="s">
        <v>103</v>
      </c>
      <c r="D196" s="74">
        <v>5</v>
      </c>
      <c r="E196" s="11">
        <v>3500</v>
      </c>
      <c r="F196" s="11"/>
      <c r="G196" s="32">
        <f t="shared" si="5"/>
        <v>17500</v>
      </c>
      <c r="H196" s="14"/>
      <c r="I196" s="1"/>
      <c r="J196" s="1"/>
      <c r="K196" s="1"/>
      <c r="L196" s="1"/>
    </row>
    <row r="197" spans="1:12" x14ac:dyDescent="0.25">
      <c r="A197" s="23"/>
      <c r="B197" s="118" t="s">
        <v>1140</v>
      </c>
      <c r="C197" s="119" t="s">
        <v>103</v>
      </c>
      <c r="D197" s="74">
        <v>1</v>
      </c>
      <c r="E197" s="11">
        <v>6000</v>
      </c>
      <c r="F197" s="11"/>
      <c r="G197" s="32">
        <f t="shared" si="5"/>
        <v>6000</v>
      </c>
      <c r="H197" s="14"/>
      <c r="I197" s="1"/>
      <c r="J197" s="1"/>
      <c r="K197" s="1"/>
      <c r="L197" s="1"/>
    </row>
    <row r="198" spans="1:12" x14ac:dyDescent="0.25">
      <c r="A198" s="23"/>
      <c r="B198" s="118" t="s">
        <v>1170</v>
      </c>
      <c r="C198" s="119" t="s">
        <v>103</v>
      </c>
      <c r="D198" s="74">
        <v>1</v>
      </c>
      <c r="E198" s="11">
        <v>80000</v>
      </c>
      <c r="F198" s="11"/>
      <c r="G198" s="32">
        <f t="shared" si="5"/>
        <v>80000</v>
      </c>
      <c r="H198" s="14"/>
      <c r="I198" s="1"/>
      <c r="J198" s="1"/>
      <c r="K198" s="1"/>
      <c r="L198" s="1"/>
    </row>
    <row r="199" spans="1:12" x14ac:dyDescent="0.25">
      <c r="A199" s="23"/>
      <c r="B199" s="118" t="s">
        <v>1150</v>
      </c>
      <c r="C199" s="119" t="s">
        <v>103</v>
      </c>
      <c r="D199" s="74">
        <v>1</v>
      </c>
      <c r="E199" s="11">
        <v>1500</v>
      </c>
      <c r="F199" s="11"/>
      <c r="G199" s="32">
        <f t="shared" si="5"/>
        <v>1500</v>
      </c>
      <c r="H199" s="14"/>
      <c r="I199" s="1"/>
      <c r="J199" s="1">
        <f>127000+515000+8300+13000+379400+105000+30000+213000</f>
        <v>1390700</v>
      </c>
      <c r="K199" s="1"/>
      <c r="L199" s="1"/>
    </row>
    <row r="200" spans="1:12" x14ac:dyDescent="0.25">
      <c r="A200" s="23"/>
      <c r="B200" s="118" t="s">
        <v>1141</v>
      </c>
      <c r="C200" s="119" t="s">
        <v>103</v>
      </c>
      <c r="D200" s="74">
        <v>6</v>
      </c>
      <c r="E200" s="11">
        <v>250</v>
      </c>
      <c r="F200" s="11"/>
      <c r="G200" s="32">
        <f t="shared" si="5"/>
        <v>1500</v>
      </c>
      <c r="H200" s="14"/>
      <c r="I200" s="1"/>
      <c r="J200" s="1"/>
      <c r="K200" s="1"/>
      <c r="L200" s="1"/>
    </row>
    <row r="201" spans="1:12" x14ac:dyDescent="0.25">
      <c r="A201" s="23"/>
      <c r="B201" s="118"/>
      <c r="C201" s="119"/>
      <c r="D201" s="74"/>
      <c r="E201" s="11"/>
      <c r="F201" s="11"/>
      <c r="G201" s="32"/>
      <c r="H201" s="14"/>
      <c r="I201" s="1"/>
      <c r="J201" s="1"/>
      <c r="K201" s="1"/>
      <c r="L201" s="1"/>
    </row>
    <row r="202" spans="1:12" x14ac:dyDescent="0.25">
      <c r="A202" s="23"/>
      <c r="B202" s="118" t="s">
        <v>1171</v>
      </c>
      <c r="C202" s="119" t="s">
        <v>103</v>
      </c>
      <c r="D202" s="74">
        <v>8</v>
      </c>
      <c r="E202" s="11">
        <v>250</v>
      </c>
      <c r="F202" s="11"/>
      <c r="G202" s="32">
        <f t="shared" si="5"/>
        <v>2000</v>
      </c>
      <c r="H202" s="14"/>
      <c r="I202" s="1"/>
      <c r="J202" s="1"/>
      <c r="K202" s="1"/>
      <c r="L202" s="1"/>
    </row>
    <row r="203" spans="1:12" x14ac:dyDescent="0.25">
      <c r="A203" s="23"/>
      <c r="B203" s="118" t="s">
        <v>1172</v>
      </c>
      <c r="C203" s="119" t="s">
        <v>73</v>
      </c>
      <c r="D203" s="74">
        <v>1</v>
      </c>
      <c r="E203" s="11">
        <v>500000</v>
      </c>
      <c r="F203" s="11"/>
      <c r="G203" s="32">
        <f t="shared" si="5"/>
        <v>500000</v>
      </c>
      <c r="H203" s="14"/>
      <c r="I203" s="1"/>
      <c r="J203" s="1"/>
      <c r="K203" s="1"/>
      <c r="L203" s="1"/>
    </row>
    <row r="204" spans="1:12" x14ac:dyDescent="0.25">
      <c r="A204" s="23"/>
      <c r="B204" s="118"/>
      <c r="C204" s="119"/>
      <c r="D204" s="74"/>
      <c r="E204" s="11"/>
      <c r="F204" s="11"/>
      <c r="G204" s="32"/>
      <c r="H204" s="14"/>
      <c r="I204" s="1"/>
      <c r="J204" s="1"/>
      <c r="K204" s="1"/>
      <c r="L204" s="1"/>
    </row>
    <row r="205" spans="1:12" x14ac:dyDescent="0.25">
      <c r="A205" s="23"/>
      <c r="B205" s="118"/>
      <c r="C205" s="119"/>
      <c r="D205" s="74"/>
      <c r="E205" s="11"/>
      <c r="F205" s="11"/>
      <c r="G205" s="32"/>
      <c r="H205" s="14"/>
      <c r="I205" s="1"/>
      <c r="J205" s="1"/>
      <c r="K205" s="1"/>
      <c r="L205" s="1"/>
    </row>
    <row r="206" spans="1:12" x14ac:dyDescent="0.25">
      <c r="A206" s="23"/>
      <c r="B206" s="118"/>
      <c r="C206" s="119"/>
      <c r="D206" s="74"/>
      <c r="E206" s="11"/>
      <c r="F206" s="11"/>
      <c r="G206" s="32"/>
      <c r="H206" s="14"/>
      <c r="I206" s="1"/>
      <c r="J206" s="1"/>
      <c r="K206" s="1"/>
      <c r="L206" s="1"/>
    </row>
    <row r="207" spans="1:12" x14ac:dyDescent="0.25">
      <c r="A207" s="23"/>
      <c r="B207" s="118"/>
      <c r="C207" s="119"/>
      <c r="D207" s="74"/>
      <c r="E207" s="11"/>
      <c r="F207" s="11"/>
      <c r="G207" s="32"/>
      <c r="H207" s="14"/>
      <c r="I207" s="1"/>
      <c r="J207" s="1"/>
      <c r="K207" s="1"/>
      <c r="L207" s="1"/>
    </row>
    <row r="208" spans="1:12" x14ac:dyDescent="0.25">
      <c r="A208" s="23"/>
      <c r="B208" s="118"/>
      <c r="C208" s="119"/>
      <c r="D208" s="74"/>
      <c r="E208" s="11"/>
      <c r="F208" s="11"/>
      <c r="G208" s="32"/>
      <c r="H208" s="14"/>
      <c r="I208" s="1"/>
      <c r="J208" s="1"/>
      <c r="K208" s="1"/>
      <c r="L208" s="1"/>
    </row>
    <row r="209" spans="1:12" x14ac:dyDescent="0.25">
      <c r="A209" s="23"/>
      <c r="B209" s="118"/>
      <c r="C209" s="119"/>
      <c r="D209" s="74"/>
      <c r="E209" s="11"/>
      <c r="F209" s="11"/>
      <c r="G209" s="32"/>
      <c r="H209" s="14"/>
      <c r="I209" s="1"/>
      <c r="J209" s="1"/>
      <c r="K209" s="1"/>
      <c r="L209" s="1"/>
    </row>
    <row r="210" spans="1:12" x14ac:dyDescent="0.25">
      <c r="A210" s="23"/>
      <c r="B210" s="118"/>
      <c r="C210" s="119"/>
      <c r="D210" s="74"/>
      <c r="E210" s="11"/>
      <c r="F210" s="11"/>
      <c r="G210" s="32"/>
      <c r="H210" s="14"/>
      <c r="I210" s="1"/>
      <c r="J210" s="1"/>
      <c r="K210" s="1"/>
      <c r="L210" s="1"/>
    </row>
    <row r="211" spans="1:12" x14ac:dyDescent="0.25">
      <c r="A211" s="23"/>
      <c r="B211" s="118"/>
      <c r="C211" s="119"/>
      <c r="D211" s="74"/>
      <c r="E211" s="11"/>
      <c r="F211" s="11"/>
      <c r="G211" s="32"/>
      <c r="H211" s="14"/>
      <c r="I211" s="1"/>
      <c r="J211" s="1"/>
      <c r="K211" s="1"/>
      <c r="L211" s="1"/>
    </row>
    <row r="212" spans="1:12" ht="15.75" thickBot="1" x14ac:dyDescent="0.3">
      <c r="A212" s="23" t="s">
        <v>1117</v>
      </c>
      <c r="B212" s="29"/>
      <c r="C212" s="30"/>
      <c r="D212" s="74"/>
      <c r="E212" s="11"/>
      <c r="F212" s="11">
        <v>94267.31</v>
      </c>
      <c r="G212" s="32">
        <f t="shared" si="5"/>
        <v>0</v>
      </c>
      <c r="H212" s="1">
        <f>SUBTOTAL(9,D7:D101)</f>
        <v>4220</v>
      </c>
      <c r="I212" s="1"/>
      <c r="J212" s="2"/>
      <c r="K212" s="2"/>
      <c r="L212" s="2"/>
    </row>
    <row r="213" spans="1:12" ht="15.75" thickBot="1" x14ac:dyDescent="0.3">
      <c r="A213" s="33"/>
      <c r="B213" s="34"/>
      <c r="C213" s="34"/>
      <c r="D213" s="75"/>
      <c r="E213" s="35"/>
      <c r="F213" s="36">
        <v>334860.81</v>
      </c>
      <c r="G213" s="37">
        <f>SUM(G5:G212)</f>
        <v>30921575</v>
      </c>
      <c r="H213">
        <f>23000000*4</f>
        <v>92000000</v>
      </c>
    </row>
  </sheetData>
  <autoFilter ref="A3:L193" xr:uid="{00000000-0009-0000-0000-000000000000}"/>
  <mergeCells count="2">
    <mergeCell ref="A1:F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42"/>
  <sheetViews>
    <sheetView topLeftCell="B4" workbookViewId="0">
      <selection activeCell="D30" sqref="D30"/>
    </sheetView>
  </sheetViews>
  <sheetFormatPr baseColWidth="10" defaultRowHeight="15" x14ac:dyDescent="0.25"/>
  <cols>
    <col min="1" max="1" width="11.140625" hidden="1" customWidth="1"/>
    <col min="2" max="2" width="38" customWidth="1"/>
    <col min="5" max="5" width="0" style="76" hidden="1" customWidth="1"/>
    <col min="6" max="6" width="18.28515625" customWidth="1"/>
    <col min="7" max="7" width="15.140625" hidden="1" customWidth="1"/>
    <col min="8" max="8" width="14.42578125" customWidth="1"/>
    <col min="9" max="9" width="13.28515625" bestFit="1" customWidth="1"/>
    <col min="11" max="11" width="11.7109375" bestFit="1" customWidth="1"/>
  </cols>
  <sheetData>
    <row r="1" spans="1:13" ht="35.25" customHeight="1" x14ac:dyDescent="0.25">
      <c r="A1" s="402" t="s">
        <v>1060</v>
      </c>
      <c r="B1" s="403"/>
      <c r="C1" s="403"/>
      <c r="D1" s="403"/>
      <c r="E1" s="403"/>
      <c r="F1" s="403"/>
      <c r="G1" s="404"/>
      <c r="H1" s="19"/>
      <c r="I1" s="1"/>
      <c r="J1" s="1"/>
      <c r="K1" s="1"/>
      <c r="L1" s="1"/>
      <c r="M1" s="1"/>
    </row>
    <row r="2" spans="1:13" ht="15.75" customHeight="1" x14ac:dyDescent="0.25">
      <c r="A2" s="405" t="s">
        <v>1</v>
      </c>
      <c r="B2" s="406"/>
      <c r="C2" s="406"/>
      <c r="D2" s="406"/>
      <c r="E2" s="406"/>
      <c r="F2" s="406"/>
      <c r="G2" s="406"/>
      <c r="H2" s="19"/>
      <c r="I2" s="1"/>
      <c r="J2" s="1"/>
      <c r="K2" s="1"/>
      <c r="L2" s="1"/>
      <c r="M2" s="1"/>
    </row>
    <row r="3" spans="1:13" x14ac:dyDescent="0.25">
      <c r="A3" s="20" t="s">
        <v>2</v>
      </c>
      <c r="B3" s="20" t="s">
        <v>3</v>
      </c>
      <c r="C3" s="21" t="s">
        <v>4</v>
      </c>
      <c r="D3" s="71" t="s">
        <v>5</v>
      </c>
      <c r="E3" s="71" t="s">
        <v>5</v>
      </c>
      <c r="F3" s="21" t="s">
        <v>6</v>
      </c>
      <c r="G3" s="22" t="s">
        <v>7</v>
      </c>
      <c r="H3" s="22" t="s">
        <v>7</v>
      </c>
      <c r="I3" s="1"/>
      <c r="J3" s="1"/>
      <c r="K3" s="1"/>
      <c r="L3" s="1"/>
      <c r="M3" s="1"/>
    </row>
    <row r="4" spans="1:13" x14ac:dyDescent="0.25">
      <c r="A4" s="101">
        <v>1</v>
      </c>
      <c r="B4" s="102" t="s">
        <v>8</v>
      </c>
      <c r="C4" s="12"/>
      <c r="D4" s="103"/>
      <c r="E4" s="72"/>
      <c r="F4" s="25"/>
      <c r="G4" s="25"/>
      <c r="H4" s="26"/>
      <c r="I4" s="1"/>
      <c r="J4" s="1"/>
      <c r="K4" s="1"/>
      <c r="L4" s="1"/>
      <c r="M4" s="1"/>
    </row>
    <row r="5" spans="1:13" x14ac:dyDescent="0.25">
      <c r="A5" s="23">
        <v>1</v>
      </c>
      <c r="B5" s="24" t="s">
        <v>1095</v>
      </c>
      <c r="C5" s="23" t="s">
        <v>76</v>
      </c>
      <c r="D5" s="103">
        <v>3</v>
      </c>
      <c r="E5" s="73">
        <v>3</v>
      </c>
      <c r="F5" s="9">
        <v>15000</v>
      </c>
      <c r="G5" s="9">
        <v>34303.5</v>
      </c>
      <c r="H5" s="26">
        <f>+D5*F5</f>
        <v>45000</v>
      </c>
      <c r="I5" s="1">
        <v>3</v>
      </c>
      <c r="J5" s="1">
        <v>3</v>
      </c>
      <c r="K5" s="1"/>
      <c r="L5" s="1"/>
      <c r="M5" s="1"/>
    </row>
    <row r="6" spans="1:13" x14ac:dyDescent="0.25">
      <c r="A6" s="23">
        <v>2</v>
      </c>
      <c r="B6" s="24" t="s">
        <v>1061</v>
      </c>
      <c r="C6" s="23" t="s">
        <v>76</v>
      </c>
      <c r="D6" s="103">
        <v>3</v>
      </c>
      <c r="E6" s="73">
        <v>3</v>
      </c>
      <c r="F6" s="9">
        <v>15000</v>
      </c>
      <c r="G6" s="9">
        <v>34303.5</v>
      </c>
      <c r="H6" s="26">
        <f>+E6*F6</f>
        <v>45000</v>
      </c>
      <c r="I6" s="1">
        <v>3</v>
      </c>
      <c r="J6" s="1">
        <v>3</v>
      </c>
      <c r="K6" s="1"/>
      <c r="L6" s="1"/>
      <c r="M6" s="1"/>
    </row>
    <row r="7" spans="1:13" x14ac:dyDescent="0.25">
      <c r="A7" s="23">
        <f>+A5+1</f>
        <v>2</v>
      </c>
      <c r="B7" s="24" t="s">
        <v>75</v>
      </c>
      <c r="C7" s="23" t="s">
        <v>76</v>
      </c>
      <c r="D7" s="103">
        <v>60</v>
      </c>
      <c r="E7" s="73">
        <v>60</v>
      </c>
      <c r="F7" s="9">
        <v>5000</v>
      </c>
      <c r="G7" s="9">
        <v>72893.31</v>
      </c>
      <c r="H7" s="26">
        <f t="shared" ref="H7:H73" si="0">+E7*F7</f>
        <v>300000</v>
      </c>
      <c r="I7" s="1">
        <v>60</v>
      </c>
      <c r="J7" s="1">
        <v>60</v>
      </c>
      <c r="K7" s="1"/>
      <c r="L7" s="1"/>
      <c r="M7" s="1"/>
    </row>
    <row r="8" spans="1:13" x14ac:dyDescent="0.25">
      <c r="A8" s="23"/>
      <c r="B8" s="24" t="s">
        <v>185</v>
      </c>
      <c r="C8" s="23" t="s">
        <v>76</v>
      </c>
      <c r="D8" s="103">
        <v>8</v>
      </c>
      <c r="E8" s="73">
        <v>8</v>
      </c>
      <c r="F8" s="9"/>
      <c r="G8" s="9"/>
      <c r="H8" s="26"/>
      <c r="I8" s="1"/>
      <c r="J8" s="1">
        <v>8</v>
      </c>
      <c r="K8" s="1"/>
      <c r="L8" s="1"/>
      <c r="M8" s="1"/>
    </row>
    <row r="9" spans="1:13" x14ac:dyDescent="0.25">
      <c r="A9" s="23"/>
      <c r="B9" s="24" t="s">
        <v>1085</v>
      </c>
      <c r="C9" s="23" t="s">
        <v>76</v>
      </c>
      <c r="D9" s="103">
        <v>2</v>
      </c>
      <c r="E9" s="73"/>
      <c r="F9" s="9"/>
      <c r="G9" s="9"/>
      <c r="H9" s="26"/>
      <c r="I9" s="1"/>
      <c r="J9" s="1">
        <v>2</v>
      </c>
      <c r="K9" s="1"/>
      <c r="L9" s="1"/>
      <c r="M9" s="1"/>
    </row>
    <row r="10" spans="1:13" x14ac:dyDescent="0.25">
      <c r="A10" s="77">
        <f>+A7+1</f>
        <v>3</v>
      </c>
      <c r="B10" s="78" t="s">
        <v>82</v>
      </c>
      <c r="C10" s="77" t="s">
        <v>83</v>
      </c>
      <c r="D10" s="103">
        <v>69</v>
      </c>
      <c r="E10" s="79">
        <v>11</v>
      </c>
      <c r="F10" s="80">
        <v>21000</v>
      </c>
      <c r="G10" s="80">
        <v>133396.69</v>
      </c>
      <c r="H10" s="81">
        <f t="shared" si="0"/>
        <v>231000</v>
      </c>
      <c r="I10" s="93">
        <f>(E10+E18+E25+E31+E61+E62+E66+E100+E106+10+40)/3</f>
        <v>67</v>
      </c>
      <c r="J10" s="1">
        <v>69</v>
      </c>
      <c r="K10" s="1"/>
      <c r="L10" s="1"/>
      <c r="M10" s="1"/>
    </row>
    <row r="11" spans="1:13" x14ac:dyDescent="0.25">
      <c r="A11" s="23">
        <f t="shared" ref="A11:A65" si="1">+A10+1</f>
        <v>4</v>
      </c>
      <c r="B11" s="24" t="s">
        <v>77</v>
      </c>
      <c r="C11" s="23" t="s">
        <v>25</v>
      </c>
      <c r="D11" s="103">
        <v>110</v>
      </c>
      <c r="E11" s="73">
        <v>100</v>
      </c>
      <c r="F11" s="9">
        <v>2150</v>
      </c>
      <c r="G11" s="9">
        <v>94267.31</v>
      </c>
      <c r="H11" s="26">
        <f t="shared" si="0"/>
        <v>215000</v>
      </c>
      <c r="I11" s="93">
        <f>(E11+E15+E27)/3</f>
        <v>100</v>
      </c>
      <c r="J11" s="1">
        <v>110</v>
      </c>
      <c r="K11" s="1"/>
      <c r="L11" s="1"/>
      <c r="M11" s="1"/>
    </row>
    <row r="12" spans="1:13" x14ac:dyDescent="0.25">
      <c r="A12" s="23">
        <f t="shared" si="1"/>
        <v>5</v>
      </c>
      <c r="B12" s="24" t="s">
        <v>78</v>
      </c>
      <c r="C12" s="23" t="s">
        <v>25</v>
      </c>
      <c r="D12" s="103">
        <v>22</v>
      </c>
      <c r="E12" s="73">
        <v>8</v>
      </c>
      <c r="F12" s="9">
        <v>2800</v>
      </c>
      <c r="G12" s="9">
        <v>94267.31</v>
      </c>
      <c r="H12" s="26">
        <f t="shared" si="0"/>
        <v>22400</v>
      </c>
      <c r="I12" s="1">
        <f>+(E12+E17+E28+E41+E98+15)/3</f>
        <v>21</v>
      </c>
      <c r="J12" s="1">
        <v>22</v>
      </c>
      <c r="K12" s="1"/>
      <c r="L12" s="1"/>
      <c r="M12" s="1"/>
    </row>
    <row r="13" spans="1:13" x14ac:dyDescent="0.25">
      <c r="A13" s="23">
        <f t="shared" si="1"/>
        <v>6</v>
      </c>
      <c r="B13" s="24" t="s">
        <v>79</v>
      </c>
      <c r="C13" s="23" t="s">
        <v>25</v>
      </c>
      <c r="D13" s="103">
        <v>10</v>
      </c>
      <c r="E13" s="73">
        <v>10</v>
      </c>
      <c r="F13" s="9">
        <v>1300</v>
      </c>
      <c r="G13" s="9">
        <v>94267.31</v>
      </c>
      <c r="H13" s="26">
        <f t="shared" si="0"/>
        <v>13000</v>
      </c>
      <c r="I13" s="94">
        <f>+(E13+E40+6)/3</f>
        <v>8.6666666666666661</v>
      </c>
      <c r="J13" s="1">
        <v>10</v>
      </c>
      <c r="K13" s="1"/>
      <c r="L13" s="1"/>
      <c r="M13" s="1"/>
    </row>
    <row r="14" spans="1:13" x14ac:dyDescent="0.25">
      <c r="A14" s="87">
        <f t="shared" si="1"/>
        <v>7</v>
      </c>
      <c r="B14" s="104" t="s">
        <v>80</v>
      </c>
      <c r="C14" s="87" t="s">
        <v>76</v>
      </c>
      <c r="D14" s="103">
        <v>110</v>
      </c>
      <c r="E14" s="105">
        <v>40</v>
      </c>
      <c r="F14" s="106">
        <v>5700</v>
      </c>
      <c r="G14" s="106">
        <v>94267.31</v>
      </c>
      <c r="H14" s="107">
        <f t="shared" si="0"/>
        <v>228000</v>
      </c>
      <c r="I14" s="93">
        <f>(E14+E16+E26+E38+E74+E77+E101+39)/3</f>
        <v>108</v>
      </c>
      <c r="J14" s="1">
        <v>110</v>
      </c>
      <c r="K14" s="1"/>
      <c r="L14" s="1"/>
      <c r="M14" s="1"/>
    </row>
    <row r="15" spans="1:13" hidden="1" x14ac:dyDescent="0.25">
      <c r="A15" s="23">
        <f t="shared" si="1"/>
        <v>8</v>
      </c>
      <c r="B15" s="24" t="s">
        <v>77</v>
      </c>
      <c r="C15" s="23" t="s">
        <v>25</v>
      </c>
      <c r="D15" s="103"/>
      <c r="E15" s="73">
        <v>100</v>
      </c>
      <c r="F15" s="9">
        <v>2150</v>
      </c>
      <c r="G15" s="9">
        <v>94267.31</v>
      </c>
      <c r="H15" s="26">
        <f t="shared" si="0"/>
        <v>215000</v>
      </c>
      <c r="I15" s="1"/>
      <c r="J15" s="1"/>
      <c r="K15" s="1"/>
      <c r="L15" s="1"/>
      <c r="M15" s="1"/>
    </row>
    <row r="16" spans="1:13" hidden="1" x14ac:dyDescent="0.25">
      <c r="A16" s="87">
        <f t="shared" si="1"/>
        <v>9</v>
      </c>
      <c r="B16" s="104" t="s">
        <v>80</v>
      </c>
      <c r="C16" s="87" t="s">
        <v>76</v>
      </c>
      <c r="D16" s="103"/>
      <c r="E16" s="105">
        <v>40</v>
      </c>
      <c r="F16" s="106">
        <v>5700</v>
      </c>
      <c r="G16" s="106">
        <v>94267.31</v>
      </c>
      <c r="H16" s="107">
        <f t="shared" si="0"/>
        <v>228000</v>
      </c>
      <c r="I16" s="1"/>
      <c r="J16" s="1"/>
      <c r="K16" s="1"/>
      <c r="L16" s="1"/>
      <c r="M16" s="1"/>
    </row>
    <row r="17" spans="1:13" hidden="1" x14ac:dyDescent="0.25">
      <c r="A17" s="23">
        <f t="shared" si="1"/>
        <v>10</v>
      </c>
      <c r="B17" s="24" t="s">
        <v>81</v>
      </c>
      <c r="C17" s="23" t="s">
        <v>25</v>
      </c>
      <c r="D17" s="103"/>
      <c r="E17" s="73">
        <v>10</v>
      </c>
      <c r="F17" s="9">
        <v>2900</v>
      </c>
      <c r="G17" s="9">
        <v>94267.31</v>
      </c>
      <c r="H17" s="26">
        <f t="shared" si="0"/>
        <v>29000</v>
      </c>
      <c r="I17" s="1"/>
      <c r="J17" s="1"/>
      <c r="K17" s="1"/>
      <c r="L17" s="1"/>
      <c r="M17" s="1"/>
    </row>
    <row r="18" spans="1:13" hidden="1" x14ac:dyDescent="0.25">
      <c r="A18" s="77">
        <f t="shared" si="1"/>
        <v>11</v>
      </c>
      <c r="B18" s="78" t="s">
        <v>82</v>
      </c>
      <c r="C18" s="77" t="s">
        <v>83</v>
      </c>
      <c r="D18" s="103"/>
      <c r="E18" s="79">
        <v>20</v>
      </c>
      <c r="F18" s="80">
        <v>18500</v>
      </c>
      <c r="G18" s="80">
        <v>94267.31</v>
      </c>
      <c r="H18" s="81">
        <f t="shared" si="0"/>
        <v>370000</v>
      </c>
      <c r="I18" s="1"/>
      <c r="J18" s="1"/>
      <c r="K18" s="1"/>
      <c r="L18" s="1"/>
      <c r="M18" s="1"/>
    </row>
    <row r="19" spans="1:13" x14ac:dyDescent="0.25">
      <c r="A19" s="23">
        <f t="shared" si="1"/>
        <v>12</v>
      </c>
      <c r="B19" s="24" t="s">
        <v>84</v>
      </c>
      <c r="C19" s="23" t="s">
        <v>76</v>
      </c>
      <c r="D19" s="103">
        <v>3</v>
      </c>
      <c r="E19" s="73">
        <v>4</v>
      </c>
      <c r="F19" s="9">
        <v>27000</v>
      </c>
      <c r="G19" s="9">
        <v>94267.31</v>
      </c>
      <c r="H19" s="26">
        <f t="shared" si="0"/>
        <v>108000</v>
      </c>
      <c r="I19" s="1">
        <v>2</v>
      </c>
      <c r="J19" s="1">
        <v>2</v>
      </c>
      <c r="K19" s="1"/>
      <c r="L19" s="1"/>
      <c r="M19" s="1"/>
    </row>
    <row r="20" spans="1:13" x14ac:dyDescent="0.25">
      <c r="A20" s="23">
        <f t="shared" si="1"/>
        <v>13</v>
      </c>
      <c r="B20" s="24" t="s">
        <v>85</v>
      </c>
      <c r="C20" s="23" t="s">
        <v>12</v>
      </c>
      <c r="D20" s="103">
        <v>15</v>
      </c>
      <c r="E20" s="73">
        <v>6</v>
      </c>
      <c r="F20" s="9">
        <v>32000</v>
      </c>
      <c r="G20" s="9">
        <v>94267.31</v>
      </c>
      <c r="H20" s="26">
        <f t="shared" si="0"/>
        <v>192000</v>
      </c>
      <c r="I20" s="1">
        <f>+(E20+E42+E111)/3</f>
        <v>12.333333333333334</v>
      </c>
      <c r="J20" s="1">
        <v>15</v>
      </c>
      <c r="K20" s="1"/>
      <c r="L20" s="1"/>
      <c r="M20" s="1"/>
    </row>
    <row r="21" spans="1:13" x14ac:dyDescent="0.25">
      <c r="A21" s="23">
        <f t="shared" si="1"/>
        <v>14</v>
      </c>
      <c r="B21" s="24" t="s">
        <v>86</v>
      </c>
      <c r="C21" s="23" t="s">
        <v>12</v>
      </c>
      <c r="D21" s="103">
        <v>7</v>
      </c>
      <c r="E21" s="73">
        <v>6</v>
      </c>
      <c r="F21" s="9">
        <v>50000</v>
      </c>
      <c r="G21" s="9">
        <v>94267.31</v>
      </c>
      <c r="H21" s="26">
        <f t="shared" si="0"/>
        <v>300000</v>
      </c>
      <c r="I21" s="93">
        <f>+(E21+E43)/3</f>
        <v>4</v>
      </c>
      <c r="J21" s="1">
        <v>7</v>
      </c>
      <c r="K21" s="1"/>
      <c r="L21" s="1"/>
      <c r="M21" s="1"/>
    </row>
    <row r="22" spans="1:13" x14ac:dyDescent="0.25">
      <c r="A22" s="23">
        <f t="shared" si="1"/>
        <v>15</v>
      </c>
      <c r="B22" s="24" t="s">
        <v>87</v>
      </c>
      <c r="C22" s="23" t="s">
        <v>12</v>
      </c>
      <c r="D22" s="103">
        <v>7</v>
      </c>
      <c r="E22" s="73">
        <v>6</v>
      </c>
      <c r="F22" s="9">
        <v>35000</v>
      </c>
      <c r="G22" s="9">
        <v>94267.31</v>
      </c>
      <c r="H22" s="26">
        <f t="shared" si="0"/>
        <v>210000</v>
      </c>
      <c r="I22" s="1">
        <v>7</v>
      </c>
      <c r="J22" s="1">
        <v>7</v>
      </c>
      <c r="K22" s="1"/>
      <c r="L22" s="1"/>
      <c r="M22" s="1"/>
    </row>
    <row r="23" spans="1:13" ht="25.5" hidden="1" x14ac:dyDescent="0.25">
      <c r="A23" s="23">
        <f t="shared" si="1"/>
        <v>16</v>
      </c>
      <c r="B23" s="24" t="s">
        <v>88</v>
      </c>
      <c r="C23" s="23" t="s">
        <v>73</v>
      </c>
      <c r="D23" s="103"/>
      <c r="E23" s="73">
        <v>1</v>
      </c>
      <c r="F23" s="9">
        <v>800000</v>
      </c>
      <c r="G23" s="9">
        <v>94267.31</v>
      </c>
      <c r="H23" s="26">
        <f t="shared" si="0"/>
        <v>800000</v>
      </c>
      <c r="I23" s="1"/>
      <c r="J23" s="1"/>
      <c r="K23" s="1"/>
      <c r="L23" s="1"/>
      <c r="M23" s="1"/>
    </row>
    <row r="24" spans="1:13" hidden="1" x14ac:dyDescent="0.25">
      <c r="A24" s="23">
        <f t="shared" si="1"/>
        <v>17</v>
      </c>
      <c r="B24" s="24" t="s">
        <v>75</v>
      </c>
      <c r="C24" s="23" t="s">
        <v>76</v>
      </c>
      <c r="D24" s="103"/>
      <c r="E24" s="73">
        <v>25</v>
      </c>
      <c r="F24" s="9">
        <v>5000</v>
      </c>
      <c r="G24" s="9">
        <v>72893.31</v>
      </c>
      <c r="H24" s="26">
        <f t="shared" si="0"/>
        <v>125000</v>
      </c>
      <c r="I24" s="1"/>
      <c r="J24" s="1"/>
      <c r="K24" s="1"/>
      <c r="L24" s="1"/>
      <c r="M24" s="1"/>
    </row>
    <row r="25" spans="1:13" hidden="1" x14ac:dyDescent="0.25">
      <c r="A25" s="77">
        <f t="shared" si="1"/>
        <v>18</v>
      </c>
      <c r="B25" s="78" t="s">
        <v>82</v>
      </c>
      <c r="C25" s="77" t="s">
        <v>83</v>
      </c>
      <c r="D25" s="103"/>
      <c r="E25" s="79">
        <v>10</v>
      </c>
      <c r="F25" s="80">
        <v>18500</v>
      </c>
      <c r="G25" s="80">
        <v>94267.31</v>
      </c>
      <c r="H25" s="81">
        <f t="shared" si="0"/>
        <v>185000</v>
      </c>
      <c r="I25" s="1"/>
      <c r="J25" s="1"/>
      <c r="K25" s="1"/>
      <c r="L25" s="1"/>
      <c r="M25" s="1"/>
    </row>
    <row r="26" spans="1:13" hidden="1" x14ac:dyDescent="0.25">
      <c r="A26" s="87">
        <f t="shared" si="1"/>
        <v>19</v>
      </c>
      <c r="B26" s="104" t="s">
        <v>80</v>
      </c>
      <c r="C26" s="87" t="s">
        <v>76</v>
      </c>
      <c r="D26" s="103"/>
      <c r="E26" s="105">
        <v>50</v>
      </c>
      <c r="F26" s="106">
        <v>5700</v>
      </c>
      <c r="G26" s="106">
        <v>94267.31</v>
      </c>
      <c r="H26" s="107">
        <f t="shared" si="0"/>
        <v>285000</v>
      </c>
      <c r="I26" s="1"/>
      <c r="J26" s="1"/>
      <c r="K26" s="1"/>
      <c r="L26" s="1"/>
      <c r="M26" s="1"/>
    </row>
    <row r="27" spans="1:13" hidden="1" x14ac:dyDescent="0.25">
      <c r="A27" s="23">
        <f t="shared" si="1"/>
        <v>20</v>
      </c>
      <c r="B27" s="24" t="s">
        <v>77</v>
      </c>
      <c r="C27" s="23" t="s">
        <v>25</v>
      </c>
      <c r="D27" s="103"/>
      <c r="E27" s="73">
        <v>100</v>
      </c>
      <c r="F27" s="9">
        <v>2150</v>
      </c>
      <c r="G27" s="9">
        <v>94267.31</v>
      </c>
      <c r="H27" s="26">
        <f t="shared" si="0"/>
        <v>215000</v>
      </c>
      <c r="I27" s="1"/>
      <c r="J27" s="1"/>
      <c r="K27" s="1"/>
      <c r="L27" s="1"/>
      <c r="M27" s="1"/>
    </row>
    <row r="28" spans="1:13" hidden="1" x14ac:dyDescent="0.25">
      <c r="A28" s="23">
        <f t="shared" si="1"/>
        <v>21</v>
      </c>
      <c r="B28" s="24" t="s">
        <v>78</v>
      </c>
      <c r="C28" s="23" t="s">
        <v>25</v>
      </c>
      <c r="D28" s="103"/>
      <c r="E28" s="73">
        <v>10</v>
      </c>
      <c r="F28" s="9">
        <v>2800</v>
      </c>
      <c r="G28" s="9">
        <v>94267.31</v>
      </c>
      <c r="H28" s="26">
        <f t="shared" si="0"/>
        <v>28000</v>
      </c>
      <c r="I28" s="1"/>
      <c r="J28" s="1"/>
      <c r="K28" s="14"/>
      <c r="L28" s="1"/>
      <c r="M28" s="1"/>
    </row>
    <row r="29" spans="1:13" hidden="1" x14ac:dyDescent="0.25">
      <c r="A29" s="23">
        <f t="shared" si="1"/>
        <v>22</v>
      </c>
      <c r="B29" s="24" t="s">
        <v>84</v>
      </c>
      <c r="C29" s="23" t="s">
        <v>76</v>
      </c>
      <c r="D29" s="103"/>
      <c r="E29" s="73">
        <v>1</v>
      </c>
      <c r="F29" s="9">
        <v>27000</v>
      </c>
      <c r="G29" s="9">
        <v>94267.31</v>
      </c>
      <c r="H29" s="26">
        <f t="shared" si="0"/>
        <v>27000</v>
      </c>
      <c r="I29" s="1"/>
      <c r="J29" s="1"/>
      <c r="K29" s="1"/>
      <c r="L29" s="1"/>
      <c r="M29" s="1"/>
    </row>
    <row r="30" spans="1:13" x14ac:dyDescent="0.25">
      <c r="A30" s="23">
        <f t="shared" si="1"/>
        <v>23</v>
      </c>
      <c r="B30" s="24" t="s">
        <v>1002</v>
      </c>
      <c r="C30" s="23" t="s">
        <v>76</v>
      </c>
      <c r="D30" s="103">
        <v>2</v>
      </c>
      <c r="E30" s="73">
        <v>3</v>
      </c>
      <c r="F30" s="9">
        <v>15000</v>
      </c>
      <c r="G30" s="9">
        <v>94267.31</v>
      </c>
      <c r="H30" s="26">
        <f t="shared" si="0"/>
        <v>45000</v>
      </c>
      <c r="I30" s="93">
        <f>+(E30+E81+2)/3</f>
        <v>2</v>
      </c>
      <c r="J30" s="1">
        <v>2</v>
      </c>
      <c r="K30" s="1"/>
      <c r="L30" s="1"/>
      <c r="M30" s="1"/>
    </row>
    <row r="31" spans="1:13" hidden="1" x14ac:dyDescent="0.25">
      <c r="A31" s="77">
        <f t="shared" si="1"/>
        <v>24</v>
      </c>
      <c r="B31" s="78" t="s">
        <v>82</v>
      </c>
      <c r="C31" s="77" t="s">
        <v>83</v>
      </c>
      <c r="D31" s="103"/>
      <c r="E31" s="79">
        <v>20</v>
      </c>
      <c r="F31" s="80">
        <v>19500</v>
      </c>
      <c r="G31" s="80">
        <v>94267.31</v>
      </c>
      <c r="H31" s="81">
        <f t="shared" si="0"/>
        <v>390000</v>
      </c>
      <c r="I31" s="1"/>
      <c r="J31" s="1"/>
      <c r="K31" s="1"/>
      <c r="L31" s="1"/>
      <c r="M31" s="1"/>
    </row>
    <row r="32" spans="1:13" x14ac:dyDescent="0.25">
      <c r="A32" s="23">
        <f t="shared" si="1"/>
        <v>25</v>
      </c>
      <c r="B32" s="24" t="s">
        <v>1003</v>
      </c>
      <c r="C32" s="23" t="s">
        <v>76</v>
      </c>
      <c r="D32" s="103">
        <v>2</v>
      </c>
      <c r="E32" s="73">
        <v>3</v>
      </c>
      <c r="F32" s="9">
        <v>3000</v>
      </c>
      <c r="G32" s="9">
        <v>94267.31</v>
      </c>
      <c r="H32" s="26">
        <f t="shared" si="0"/>
        <v>9000</v>
      </c>
      <c r="I32" s="1">
        <f>+(E32+E79)/3</f>
        <v>1.6666666666666667</v>
      </c>
      <c r="J32" s="1">
        <v>2</v>
      </c>
      <c r="K32" s="1"/>
      <c r="L32" s="1"/>
      <c r="M32" s="1"/>
    </row>
    <row r="33" spans="1:13" x14ac:dyDescent="0.25">
      <c r="A33" s="23">
        <f t="shared" si="1"/>
        <v>26</v>
      </c>
      <c r="B33" s="24" t="s">
        <v>1004</v>
      </c>
      <c r="C33" s="23" t="s">
        <v>76</v>
      </c>
      <c r="D33" s="103">
        <v>3</v>
      </c>
      <c r="E33" s="73">
        <v>3</v>
      </c>
      <c r="F33" s="9">
        <v>5500</v>
      </c>
      <c r="G33" s="9">
        <v>94267.31</v>
      </c>
      <c r="H33" s="26">
        <f t="shared" si="0"/>
        <v>16500</v>
      </c>
      <c r="I33" s="1">
        <v>1</v>
      </c>
      <c r="J33" s="1">
        <v>1</v>
      </c>
      <c r="K33" s="1"/>
      <c r="L33" s="1"/>
      <c r="M33" s="1"/>
    </row>
    <row r="34" spans="1:13" x14ac:dyDescent="0.25">
      <c r="A34" s="23">
        <f t="shared" si="1"/>
        <v>27</v>
      </c>
      <c r="B34" s="24" t="s">
        <v>1005</v>
      </c>
      <c r="C34" s="23" t="s">
        <v>103</v>
      </c>
      <c r="D34" s="103">
        <v>1</v>
      </c>
      <c r="E34" s="73">
        <v>3</v>
      </c>
      <c r="F34" s="9">
        <v>7500</v>
      </c>
      <c r="G34" s="9">
        <v>94267.31</v>
      </c>
      <c r="H34" s="26">
        <f t="shared" si="0"/>
        <v>22500</v>
      </c>
      <c r="I34" s="1">
        <v>1</v>
      </c>
      <c r="J34" s="1">
        <v>1</v>
      </c>
      <c r="K34" s="1"/>
      <c r="L34" s="1"/>
      <c r="M34" s="1"/>
    </row>
    <row r="35" spans="1:13" hidden="1" x14ac:dyDescent="0.25">
      <c r="A35" s="23">
        <f t="shared" si="1"/>
        <v>28</v>
      </c>
      <c r="B35" s="24" t="s">
        <v>1006</v>
      </c>
      <c r="C35" s="23" t="s">
        <v>103</v>
      </c>
      <c r="D35" s="103">
        <v>1</v>
      </c>
      <c r="E35" s="73">
        <v>3</v>
      </c>
      <c r="F35" s="9">
        <v>2000</v>
      </c>
      <c r="G35" s="9">
        <v>94267.31</v>
      </c>
      <c r="H35" s="26">
        <f t="shared" si="0"/>
        <v>6000</v>
      </c>
      <c r="I35" s="1">
        <v>1</v>
      </c>
      <c r="J35" s="1">
        <v>1</v>
      </c>
      <c r="K35" s="1"/>
      <c r="L35" s="1"/>
      <c r="M35" s="1"/>
    </row>
    <row r="36" spans="1:13" x14ac:dyDescent="0.25">
      <c r="A36" s="23">
        <f t="shared" si="1"/>
        <v>29</v>
      </c>
      <c r="B36" s="24" t="s">
        <v>1007</v>
      </c>
      <c r="C36" s="23" t="s">
        <v>103</v>
      </c>
      <c r="D36" s="103">
        <v>2</v>
      </c>
      <c r="E36" s="73">
        <v>3</v>
      </c>
      <c r="F36" s="9">
        <v>3000</v>
      </c>
      <c r="G36" s="9">
        <v>94267.31</v>
      </c>
      <c r="H36" s="26">
        <f t="shared" si="0"/>
        <v>9000</v>
      </c>
      <c r="I36" s="1">
        <v>1</v>
      </c>
      <c r="J36" s="1">
        <v>1</v>
      </c>
      <c r="K36" s="1"/>
      <c r="L36" s="1"/>
      <c r="M36" s="1"/>
    </row>
    <row r="37" spans="1:13" x14ac:dyDescent="0.25">
      <c r="A37" s="23">
        <f t="shared" si="1"/>
        <v>30</v>
      </c>
      <c r="B37" s="24" t="s">
        <v>1008</v>
      </c>
      <c r="C37" s="108" t="s">
        <v>1009</v>
      </c>
      <c r="D37" s="103">
        <v>2</v>
      </c>
      <c r="E37" s="73">
        <v>1</v>
      </c>
      <c r="F37" s="9">
        <v>20000</v>
      </c>
      <c r="G37" s="9"/>
      <c r="H37" s="26">
        <f t="shared" si="0"/>
        <v>20000</v>
      </c>
      <c r="I37" s="1">
        <v>2</v>
      </c>
      <c r="J37" s="1">
        <v>2</v>
      </c>
      <c r="K37" s="1"/>
      <c r="L37" s="1"/>
      <c r="M37" s="1"/>
    </row>
    <row r="38" spans="1:13" hidden="1" x14ac:dyDescent="0.25">
      <c r="A38" s="87">
        <f t="shared" si="1"/>
        <v>31</v>
      </c>
      <c r="B38" s="104" t="s">
        <v>80</v>
      </c>
      <c r="C38" s="87" t="s">
        <v>76</v>
      </c>
      <c r="D38" s="103"/>
      <c r="E38" s="105">
        <v>30</v>
      </c>
      <c r="F38" s="106">
        <v>5700</v>
      </c>
      <c r="G38" s="106">
        <v>94267.31</v>
      </c>
      <c r="H38" s="107">
        <f t="shared" si="0"/>
        <v>171000</v>
      </c>
      <c r="I38" s="1"/>
      <c r="J38" s="1"/>
      <c r="K38" s="1"/>
      <c r="L38" s="1"/>
      <c r="M38" s="1"/>
    </row>
    <row r="39" spans="1:13" hidden="1" x14ac:dyDescent="0.25">
      <c r="A39" s="23">
        <f t="shared" si="1"/>
        <v>32</v>
      </c>
      <c r="B39" s="24" t="s">
        <v>84</v>
      </c>
      <c r="C39" s="23" t="s">
        <v>76</v>
      </c>
      <c r="D39" s="103"/>
      <c r="E39" s="73">
        <v>2</v>
      </c>
      <c r="F39" s="9">
        <v>27000</v>
      </c>
      <c r="G39" s="9">
        <v>94267.31</v>
      </c>
      <c r="H39" s="26">
        <f t="shared" si="0"/>
        <v>54000</v>
      </c>
      <c r="I39" s="1"/>
      <c r="J39" s="1"/>
      <c r="K39" s="1"/>
      <c r="L39" s="1"/>
      <c r="M39" s="1"/>
    </row>
    <row r="40" spans="1:13" hidden="1" x14ac:dyDescent="0.25">
      <c r="A40" s="23">
        <f t="shared" si="1"/>
        <v>33</v>
      </c>
      <c r="B40" s="24" t="s">
        <v>79</v>
      </c>
      <c r="C40" s="23" t="s">
        <v>25</v>
      </c>
      <c r="D40" s="103"/>
      <c r="E40" s="73">
        <v>10</v>
      </c>
      <c r="F40" s="9">
        <v>1300</v>
      </c>
      <c r="G40" s="9">
        <v>94267.31</v>
      </c>
      <c r="H40" s="26">
        <f t="shared" si="0"/>
        <v>13000</v>
      </c>
      <c r="I40" s="1"/>
      <c r="J40" s="1"/>
      <c r="K40" s="1"/>
      <c r="L40" s="1"/>
      <c r="M40" s="1"/>
    </row>
    <row r="41" spans="1:13" hidden="1" x14ac:dyDescent="0.25">
      <c r="A41" s="23">
        <f t="shared" si="1"/>
        <v>34</v>
      </c>
      <c r="B41" s="24" t="s">
        <v>78</v>
      </c>
      <c r="C41" s="23" t="s">
        <v>25</v>
      </c>
      <c r="D41" s="103"/>
      <c r="E41" s="73">
        <v>10</v>
      </c>
      <c r="F41" s="9">
        <v>2800</v>
      </c>
      <c r="G41" s="9">
        <v>94267.31</v>
      </c>
      <c r="H41" s="26">
        <f t="shared" si="0"/>
        <v>28000</v>
      </c>
      <c r="I41" s="1"/>
      <c r="J41" s="1"/>
      <c r="K41" s="1"/>
      <c r="L41" s="1"/>
      <c r="M41" s="1"/>
    </row>
    <row r="42" spans="1:13" hidden="1" x14ac:dyDescent="0.25">
      <c r="A42" s="23">
        <f t="shared" si="1"/>
        <v>35</v>
      </c>
      <c r="B42" s="24" t="s">
        <v>85</v>
      </c>
      <c r="C42" s="23" t="s">
        <v>12</v>
      </c>
      <c r="D42" s="103"/>
      <c r="E42" s="73">
        <v>19</v>
      </c>
      <c r="F42" s="9">
        <v>32000</v>
      </c>
      <c r="G42" s="9">
        <v>94267.31</v>
      </c>
      <c r="H42" s="26">
        <f t="shared" si="0"/>
        <v>608000</v>
      </c>
      <c r="I42" s="1"/>
      <c r="J42" s="1"/>
      <c r="K42" s="1"/>
      <c r="L42" s="1"/>
      <c r="M42" s="1"/>
    </row>
    <row r="43" spans="1:13" hidden="1" x14ac:dyDescent="0.25">
      <c r="A43" s="23">
        <f t="shared" si="1"/>
        <v>36</v>
      </c>
      <c r="B43" s="24" t="s">
        <v>86</v>
      </c>
      <c r="C43" s="23" t="s">
        <v>12</v>
      </c>
      <c r="D43" s="103"/>
      <c r="E43" s="73">
        <v>6</v>
      </c>
      <c r="F43" s="9">
        <v>55000</v>
      </c>
      <c r="G43" s="9">
        <v>94267.31</v>
      </c>
      <c r="H43" s="26">
        <f t="shared" si="0"/>
        <v>330000</v>
      </c>
      <c r="I43" s="1"/>
      <c r="J43" s="1"/>
      <c r="K43" s="1"/>
      <c r="L43" s="1"/>
      <c r="M43" s="1"/>
    </row>
    <row r="44" spans="1:13" hidden="1" x14ac:dyDescent="0.25">
      <c r="A44" s="23">
        <f t="shared" si="1"/>
        <v>37</v>
      </c>
      <c r="B44" s="24" t="s">
        <v>87</v>
      </c>
      <c r="C44" s="23" t="s">
        <v>12</v>
      </c>
      <c r="D44" s="103"/>
      <c r="E44" s="73">
        <v>6</v>
      </c>
      <c r="F44" s="9">
        <v>50000</v>
      </c>
      <c r="G44" s="9">
        <v>94267.31</v>
      </c>
      <c r="H44" s="26">
        <f t="shared" si="0"/>
        <v>300000</v>
      </c>
      <c r="I44" s="1"/>
      <c r="J44" s="1"/>
      <c r="K44" s="1"/>
      <c r="L44" s="1"/>
      <c r="M44" s="1"/>
    </row>
    <row r="45" spans="1:13" x14ac:dyDescent="0.25">
      <c r="A45" s="23">
        <f t="shared" si="1"/>
        <v>38</v>
      </c>
      <c r="B45" s="24" t="s">
        <v>1010</v>
      </c>
      <c r="C45" s="23" t="s">
        <v>103</v>
      </c>
      <c r="D45" s="103">
        <v>2500</v>
      </c>
      <c r="E45" s="73">
        <v>2000</v>
      </c>
      <c r="F45" s="9">
        <v>380</v>
      </c>
      <c r="G45" s="9">
        <v>94267.31</v>
      </c>
      <c r="H45" s="26">
        <f t="shared" si="0"/>
        <v>760000</v>
      </c>
      <c r="I45" s="14">
        <f>+(E45+E46+E112+1500)/3</f>
        <v>2333.3333333333335</v>
      </c>
      <c r="J45" s="1">
        <v>2500</v>
      </c>
      <c r="K45" s="1"/>
      <c r="L45" s="1"/>
      <c r="M45" s="1"/>
    </row>
    <row r="46" spans="1:13" hidden="1" x14ac:dyDescent="0.25">
      <c r="A46" s="23">
        <f t="shared" si="1"/>
        <v>39</v>
      </c>
      <c r="B46" s="24" t="s">
        <v>1010</v>
      </c>
      <c r="C46" s="23" t="s">
        <v>103</v>
      </c>
      <c r="D46" s="103"/>
      <c r="E46" s="73">
        <v>1000</v>
      </c>
      <c r="F46" s="9">
        <v>380</v>
      </c>
      <c r="G46" s="9">
        <v>94267.31</v>
      </c>
      <c r="H46" s="26">
        <f t="shared" si="0"/>
        <v>380000</v>
      </c>
      <c r="I46" s="14"/>
      <c r="J46" s="1"/>
      <c r="K46" s="1"/>
      <c r="L46" s="1"/>
      <c r="M46" s="1"/>
    </row>
    <row r="47" spans="1:13" ht="25.5" x14ac:dyDescent="0.25">
      <c r="A47" s="23">
        <f t="shared" si="1"/>
        <v>40</v>
      </c>
      <c r="B47" s="24" t="s">
        <v>1090</v>
      </c>
      <c r="C47" s="23" t="s">
        <v>103</v>
      </c>
      <c r="D47" s="103">
        <v>230</v>
      </c>
      <c r="E47" s="73">
        <f>226*3</f>
        <v>678</v>
      </c>
      <c r="F47" s="9">
        <v>605</v>
      </c>
      <c r="G47" s="9">
        <v>94267.31</v>
      </c>
      <c r="H47" s="26">
        <f>+E47*F47</f>
        <v>410190</v>
      </c>
      <c r="I47" s="14">
        <f>+E47/3</f>
        <v>226</v>
      </c>
      <c r="J47" s="1">
        <v>230</v>
      </c>
      <c r="K47" s="1"/>
      <c r="L47" s="1"/>
      <c r="M47" s="1"/>
    </row>
    <row r="48" spans="1:13" hidden="1" x14ac:dyDescent="0.25">
      <c r="A48" s="23">
        <f>+A46+1</f>
        <v>40</v>
      </c>
      <c r="B48" s="24" t="s">
        <v>1011</v>
      </c>
      <c r="C48" s="23" t="s">
        <v>73</v>
      </c>
      <c r="D48" s="103"/>
      <c r="E48" s="73">
        <v>1</v>
      </c>
      <c r="F48" s="9">
        <v>100000</v>
      </c>
      <c r="G48" s="9">
        <v>94267.31</v>
      </c>
      <c r="H48" s="26">
        <f t="shared" si="0"/>
        <v>100000</v>
      </c>
      <c r="I48" s="14"/>
      <c r="J48" s="1"/>
      <c r="K48" s="1"/>
      <c r="L48" s="1"/>
      <c r="M48" s="1"/>
    </row>
    <row r="49" spans="1:13" ht="38.25" x14ac:dyDescent="0.25">
      <c r="A49" s="23">
        <f t="shared" si="1"/>
        <v>41</v>
      </c>
      <c r="B49" s="24" t="s">
        <v>1062</v>
      </c>
      <c r="C49" s="23" t="s">
        <v>22</v>
      </c>
      <c r="D49" s="103">
        <v>1</v>
      </c>
      <c r="E49" s="73">
        <v>14</v>
      </c>
      <c r="F49" s="9">
        <v>5000</v>
      </c>
      <c r="G49" s="9">
        <v>94267.31</v>
      </c>
      <c r="H49" s="26">
        <f t="shared" si="0"/>
        <v>70000</v>
      </c>
      <c r="I49" s="14">
        <v>1</v>
      </c>
      <c r="J49" s="1">
        <v>1</v>
      </c>
      <c r="K49" s="1"/>
      <c r="L49" s="1"/>
      <c r="M49" s="1"/>
    </row>
    <row r="50" spans="1:13" hidden="1" x14ac:dyDescent="0.25">
      <c r="A50" s="23">
        <f t="shared" si="1"/>
        <v>42</v>
      </c>
      <c r="B50" s="24" t="s">
        <v>1012</v>
      </c>
      <c r="C50" s="23" t="s">
        <v>22</v>
      </c>
      <c r="D50" s="103"/>
      <c r="E50" s="73">
        <v>14</v>
      </c>
      <c r="F50" s="9">
        <v>3500</v>
      </c>
      <c r="G50" s="9">
        <v>94267.31</v>
      </c>
      <c r="H50" s="26">
        <f t="shared" si="0"/>
        <v>49000</v>
      </c>
      <c r="I50" s="14"/>
      <c r="J50" s="1"/>
      <c r="K50" s="1"/>
      <c r="L50" s="1"/>
      <c r="M50" s="1"/>
    </row>
    <row r="51" spans="1:13" x14ac:dyDescent="0.25">
      <c r="A51" s="23">
        <f t="shared" si="1"/>
        <v>43</v>
      </c>
      <c r="B51" s="24" t="s">
        <v>1063</v>
      </c>
      <c r="C51" s="23" t="s">
        <v>76</v>
      </c>
      <c r="D51" s="103">
        <v>30</v>
      </c>
      <c r="E51" s="73">
        <v>25</v>
      </c>
      <c r="F51" s="9">
        <v>2200</v>
      </c>
      <c r="G51" s="9"/>
      <c r="H51" s="26">
        <f t="shared" si="0"/>
        <v>55000</v>
      </c>
      <c r="I51" s="14">
        <v>10</v>
      </c>
      <c r="J51" s="1">
        <v>10</v>
      </c>
      <c r="K51" s="1"/>
      <c r="L51" s="1"/>
      <c r="M51" s="1"/>
    </row>
    <row r="52" spans="1:13" x14ac:dyDescent="0.25">
      <c r="A52" s="23">
        <f t="shared" si="1"/>
        <v>44</v>
      </c>
      <c r="B52" s="24" t="s">
        <v>1014</v>
      </c>
      <c r="C52" s="23" t="s">
        <v>103</v>
      </c>
      <c r="D52" s="103">
        <v>4</v>
      </c>
      <c r="E52" s="73">
        <v>4</v>
      </c>
      <c r="F52" s="9">
        <v>5500</v>
      </c>
      <c r="G52" s="9"/>
      <c r="H52" s="26">
        <f t="shared" si="0"/>
        <v>22000</v>
      </c>
      <c r="I52" s="14">
        <v>5</v>
      </c>
      <c r="J52" s="1">
        <v>5</v>
      </c>
      <c r="K52" s="1"/>
      <c r="L52" s="1"/>
      <c r="M52" s="1"/>
    </row>
    <row r="53" spans="1:13" x14ac:dyDescent="0.25">
      <c r="A53" s="23">
        <f t="shared" si="1"/>
        <v>45</v>
      </c>
      <c r="B53" s="24" t="s">
        <v>1015</v>
      </c>
      <c r="C53" s="23" t="s">
        <v>103</v>
      </c>
      <c r="D53" s="103">
        <v>2</v>
      </c>
      <c r="E53" s="73">
        <v>3</v>
      </c>
      <c r="F53" s="9">
        <v>4500</v>
      </c>
      <c r="G53" s="9"/>
      <c r="H53" s="26">
        <f t="shared" si="0"/>
        <v>13500</v>
      </c>
      <c r="I53" s="14">
        <v>2</v>
      </c>
      <c r="J53" s="1">
        <v>3</v>
      </c>
      <c r="K53" s="1"/>
      <c r="L53" s="1"/>
      <c r="M53" s="1"/>
    </row>
    <row r="54" spans="1:13" x14ac:dyDescent="0.25">
      <c r="A54" s="23">
        <f t="shared" si="1"/>
        <v>46</v>
      </c>
      <c r="B54" s="24" t="s">
        <v>1016</v>
      </c>
      <c r="C54" s="23" t="s">
        <v>103</v>
      </c>
      <c r="D54" s="103">
        <v>7</v>
      </c>
      <c r="E54" s="73">
        <v>6</v>
      </c>
      <c r="F54" s="9">
        <v>1500</v>
      </c>
      <c r="G54" s="9"/>
      <c r="H54" s="26">
        <f t="shared" si="0"/>
        <v>9000</v>
      </c>
      <c r="I54" s="14">
        <v>7</v>
      </c>
      <c r="J54" s="1">
        <v>7</v>
      </c>
      <c r="K54" s="1"/>
      <c r="L54" s="1"/>
      <c r="M54" s="1"/>
    </row>
    <row r="55" spans="1:13" x14ac:dyDescent="0.25">
      <c r="A55" s="23">
        <f t="shared" si="1"/>
        <v>47</v>
      </c>
      <c r="B55" s="24" t="s">
        <v>1017</v>
      </c>
      <c r="C55" s="23" t="s">
        <v>103</v>
      </c>
      <c r="D55" s="103">
        <v>2</v>
      </c>
      <c r="E55" s="73">
        <v>3</v>
      </c>
      <c r="F55" s="9">
        <v>3500</v>
      </c>
      <c r="G55" s="9"/>
      <c r="H55" s="26">
        <f t="shared" si="0"/>
        <v>10500</v>
      </c>
      <c r="I55" s="14">
        <v>2</v>
      </c>
      <c r="J55" s="1">
        <v>2</v>
      </c>
      <c r="K55" s="1"/>
      <c r="L55" s="1"/>
      <c r="M55" s="1"/>
    </row>
    <row r="56" spans="1:13" x14ac:dyDescent="0.25">
      <c r="A56" s="23">
        <f t="shared" si="1"/>
        <v>48</v>
      </c>
      <c r="B56" s="24" t="s">
        <v>1091</v>
      </c>
      <c r="C56" s="23" t="s">
        <v>103</v>
      </c>
      <c r="D56" s="103">
        <v>5</v>
      </c>
      <c r="E56" s="73">
        <v>4</v>
      </c>
      <c r="F56" s="9">
        <v>1500</v>
      </c>
      <c r="G56" s="9"/>
      <c r="H56" s="26">
        <f t="shared" si="0"/>
        <v>6000</v>
      </c>
      <c r="I56" s="14">
        <v>2</v>
      </c>
      <c r="J56" s="1">
        <v>2</v>
      </c>
      <c r="K56" s="1"/>
      <c r="L56" s="1"/>
      <c r="M56" s="1"/>
    </row>
    <row r="57" spans="1:13" x14ac:dyDescent="0.25">
      <c r="A57" s="23">
        <f t="shared" si="1"/>
        <v>49</v>
      </c>
      <c r="B57" s="24" t="s">
        <v>1019</v>
      </c>
      <c r="C57" s="23" t="s">
        <v>103</v>
      </c>
      <c r="D57" s="103">
        <v>15</v>
      </c>
      <c r="E57" s="73">
        <v>15</v>
      </c>
      <c r="F57" s="9">
        <v>250</v>
      </c>
      <c r="G57" s="9"/>
      <c r="H57" s="26">
        <f t="shared" si="0"/>
        <v>3750</v>
      </c>
      <c r="I57" s="14">
        <v>15</v>
      </c>
      <c r="J57" s="1">
        <v>15</v>
      </c>
      <c r="K57" s="1"/>
      <c r="L57" s="1"/>
      <c r="M57" s="1"/>
    </row>
    <row r="58" spans="1:13" x14ac:dyDescent="0.25">
      <c r="A58" s="23">
        <f t="shared" si="1"/>
        <v>50</v>
      </c>
      <c r="B58" s="24" t="s">
        <v>1092</v>
      </c>
      <c r="C58" s="23" t="s">
        <v>103</v>
      </c>
      <c r="D58" s="103">
        <v>6</v>
      </c>
      <c r="E58" s="73">
        <v>8</v>
      </c>
      <c r="F58" s="9">
        <v>250</v>
      </c>
      <c r="G58" s="9"/>
      <c r="H58" s="26">
        <f t="shared" si="0"/>
        <v>2000</v>
      </c>
      <c r="I58" s="14">
        <v>6</v>
      </c>
      <c r="J58" s="1">
        <v>6</v>
      </c>
      <c r="K58" s="1"/>
      <c r="L58" s="1"/>
      <c r="M58" s="1"/>
    </row>
    <row r="59" spans="1:13" x14ac:dyDescent="0.25">
      <c r="A59" s="23">
        <f t="shared" si="1"/>
        <v>51</v>
      </c>
      <c r="B59" s="24" t="s">
        <v>1064</v>
      </c>
      <c r="C59" s="23" t="s">
        <v>103</v>
      </c>
      <c r="D59" s="103">
        <v>50</v>
      </c>
      <c r="E59" s="73">
        <v>20</v>
      </c>
      <c r="F59" s="9">
        <v>300</v>
      </c>
      <c r="G59" s="9"/>
      <c r="H59" s="26">
        <f t="shared" si="0"/>
        <v>6000</v>
      </c>
      <c r="I59" s="14">
        <v>20</v>
      </c>
      <c r="J59" s="1">
        <v>20</v>
      </c>
      <c r="K59" s="1"/>
      <c r="L59" s="1"/>
      <c r="M59" s="1"/>
    </row>
    <row r="60" spans="1:13" hidden="1" x14ac:dyDescent="0.25">
      <c r="A60" s="23">
        <f t="shared" si="1"/>
        <v>52</v>
      </c>
      <c r="B60" s="24" t="s">
        <v>1022</v>
      </c>
      <c r="C60" s="23" t="s">
        <v>103</v>
      </c>
      <c r="D60" s="103"/>
      <c r="E60" s="73">
        <v>6</v>
      </c>
      <c r="F60" s="9">
        <v>2500</v>
      </c>
      <c r="G60" s="9"/>
      <c r="H60" s="26">
        <f t="shared" si="0"/>
        <v>15000</v>
      </c>
      <c r="I60" s="14"/>
      <c r="J60" s="1"/>
      <c r="K60" s="1"/>
      <c r="L60" s="1"/>
      <c r="M60" s="1"/>
    </row>
    <row r="61" spans="1:13" hidden="1" x14ac:dyDescent="0.25">
      <c r="A61" s="77">
        <f t="shared" si="1"/>
        <v>53</v>
      </c>
      <c r="B61" s="78" t="s">
        <v>82</v>
      </c>
      <c r="C61" s="77" t="s">
        <v>83</v>
      </c>
      <c r="D61" s="103"/>
      <c r="E61" s="79">
        <v>20</v>
      </c>
      <c r="F61" s="80">
        <v>20000</v>
      </c>
      <c r="G61" s="80">
        <v>94267.31</v>
      </c>
      <c r="H61" s="81">
        <f t="shared" si="0"/>
        <v>400000</v>
      </c>
      <c r="I61" s="14"/>
      <c r="J61" s="1"/>
      <c r="K61" s="1"/>
      <c r="L61" s="1"/>
      <c r="M61" s="1"/>
    </row>
    <row r="62" spans="1:13" hidden="1" x14ac:dyDescent="0.25">
      <c r="A62" s="77">
        <f t="shared" si="1"/>
        <v>54</v>
      </c>
      <c r="B62" s="78" t="s">
        <v>82</v>
      </c>
      <c r="C62" s="77" t="s">
        <v>83</v>
      </c>
      <c r="D62" s="103"/>
      <c r="E62" s="79">
        <v>10</v>
      </c>
      <c r="F62" s="80">
        <v>20000</v>
      </c>
      <c r="G62" s="80">
        <v>94267.31</v>
      </c>
      <c r="H62" s="81">
        <f t="shared" si="0"/>
        <v>200000</v>
      </c>
      <c r="I62" s="14"/>
      <c r="J62" s="1"/>
      <c r="K62" s="1"/>
      <c r="L62" s="1"/>
      <c r="M62" s="1"/>
    </row>
    <row r="63" spans="1:13" ht="25.5" hidden="1" x14ac:dyDescent="0.25">
      <c r="A63" s="23">
        <f t="shared" si="1"/>
        <v>55</v>
      </c>
      <c r="B63" s="24" t="s">
        <v>88</v>
      </c>
      <c r="C63" s="23" t="s">
        <v>73</v>
      </c>
      <c r="D63" s="103"/>
      <c r="E63" s="73">
        <v>1</v>
      </c>
      <c r="F63" s="9">
        <v>1900000</v>
      </c>
      <c r="G63" s="9">
        <v>94267.31</v>
      </c>
      <c r="H63" s="26">
        <f t="shared" si="0"/>
        <v>1900000</v>
      </c>
      <c r="I63" s="14"/>
      <c r="J63" s="1"/>
      <c r="K63" s="1"/>
      <c r="L63" s="1"/>
      <c r="M63" s="1"/>
    </row>
    <row r="64" spans="1:13" hidden="1" x14ac:dyDescent="0.25">
      <c r="A64" s="23">
        <f t="shared" si="1"/>
        <v>56</v>
      </c>
      <c r="B64" s="24" t="s">
        <v>1011</v>
      </c>
      <c r="C64" s="23" t="s">
        <v>73</v>
      </c>
      <c r="D64" s="103"/>
      <c r="E64" s="73">
        <v>1</v>
      </c>
      <c r="F64" s="9">
        <v>150000</v>
      </c>
      <c r="G64" s="9"/>
      <c r="H64" s="26">
        <f t="shared" si="0"/>
        <v>150000</v>
      </c>
      <c r="I64" s="14"/>
      <c r="J64" s="1"/>
      <c r="K64" s="1"/>
      <c r="L64" s="1"/>
      <c r="M64" s="1"/>
    </row>
    <row r="65" spans="1:13" hidden="1" x14ac:dyDescent="0.25">
      <c r="A65" s="23">
        <f t="shared" si="1"/>
        <v>57</v>
      </c>
      <c r="B65" s="24" t="s">
        <v>1023</v>
      </c>
      <c r="C65" s="23" t="s">
        <v>73</v>
      </c>
      <c r="D65" s="103"/>
      <c r="E65" s="73">
        <v>1</v>
      </c>
      <c r="F65" s="9">
        <v>20000</v>
      </c>
      <c r="G65" s="9"/>
      <c r="H65" s="26">
        <f t="shared" si="0"/>
        <v>20000</v>
      </c>
      <c r="I65" s="14"/>
      <c r="J65" s="1"/>
      <c r="K65" s="1"/>
      <c r="L65" s="1"/>
      <c r="M65" s="1"/>
    </row>
    <row r="66" spans="1:13" hidden="1" x14ac:dyDescent="0.25">
      <c r="A66" s="77" t="s">
        <v>1025</v>
      </c>
      <c r="B66" s="78" t="s">
        <v>82</v>
      </c>
      <c r="C66" s="77" t="s">
        <v>83</v>
      </c>
      <c r="D66" s="103"/>
      <c r="E66" s="79">
        <v>20</v>
      </c>
      <c r="F66" s="80">
        <v>20000</v>
      </c>
      <c r="G66" s="80"/>
      <c r="H66" s="81">
        <f t="shared" si="0"/>
        <v>400000</v>
      </c>
      <c r="I66" s="14"/>
      <c r="J66" s="1"/>
      <c r="K66" s="1"/>
      <c r="L66" s="1"/>
      <c r="M66" s="1"/>
    </row>
    <row r="67" spans="1:13" x14ac:dyDescent="0.25">
      <c r="A67" s="23" t="s">
        <v>1026</v>
      </c>
      <c r="B67" s="24" t="s">
        <v>1027</v>
      </c>
      <c r="C67" s="23" t="s">
        <v>76</v>
      </c>
      <c r="D67" s="103">
        <v>2</v>
      </c>
      <c r="E67" s="73">
        <v>1</v>
      </c>
      <c r="F67" s="9">
        <v>2000</v>
      </c>
      <c r="G67" s="9"/>
      <c r="H67" s="26">
        <f t="shared" si="0"/>
        <v>2000</v>
      </c>
      <c r="I67" s="14">
        <v>3</v>
      </c>
      <c r="J67" s="1">
        <v>3</v>
      </c>
      <c r="K67" s="1"/>
      <c r="L67" s="1"/>
      <c r="M67" s="1"/>
    </row>
    <row r="68" spans="1:13" hidden="1" x14ac:dyDescent="0.25">
      <c r="A68" s="23" t="s">
        <v>1026</v>
      </c>
      <c r="B68" s="24" t="s">
        <v>1030</v>
      </c>
      <c r="C68" s="23" t="s">
        <v>1028</v>
      </c>
      <c r="D68" s="103"/>
      <c r="E68" s="73">
        <v>4</v>
      </c>
      <c r="F68" s="9">
        <v>1500</v>
      </c>
      <c r="G68" s="9"/>
      <c r="H68" s="26">
        <f t="shared" si="0"/>
        <v>6000</v>
      </c>
      <c r="I68" s="14"/>
      <c r="J68" s="1"/>
      <c r="K68" s="1"/>
      <c r="L68" s="1"/>
      <c r="M68" s="1"/>
    </row>
    <row r="69" spans="1:13" hidden="1" x14ac:dyDescent="0.25">
      <c r="A69" s="23" t="s">
        <v>1026</v>
      </c>
      <c r="B69" s="24" t="s">
        <v>1031</v>
      </c>
      <c r="C69" s="23" t="s">
        <v>103</v>
      </c>
      <c r="D69" s="103"/>
      <c r="E69" s="73">
        <v>15</v>
      </c>
      <c r="F69" s="9">
        <v>250</v>
      </c>
      <c r="G69" s="9"/>
      <c r="H69" s="26">
        <f t="shared" si="0"/>
        <v>3750</v>
      </c>
      <c r="I69" s="14"/>
      <c r="J69" s="1"/>
      <c r="K69" s="1"/>
      <c r="L69" s="1"/>
      <c r="M69" s="1"/>
    </row>
    <row r="70" spans="1:13" x14ac:dyDescent="0.25">
      <c r="A70" s="23" t="s">
        <v>1026</v>
      </c>
      <c r="B70" s="24" t="s">
        <v>1032</v>
      </c>
      <c r="C70" s="23" t="s">
        <v>117</v>
      </c>
      <c r="D70" s="103">
        <v>3</v>
      </c>
      <c r="E70" s="73">
        <v>5</v>
      </c>
      <c r="F70" s="9">
        <v>1300</v>
      </c>
      <c r="G70" s="9"/>
      <c r="H70" s="26">
        <f t="shared" si="0"/>
        <v>6500</v>
      </c>
      <c r="I70" s="14">
        <v>3</v>
      </c>
      <c r="J70" s="1">
        <v>3</v>
      </c>
      <c r="K70" s="1"/>
      <c r="L70" s="1"/>
      <c r="M70" s="1"/>
    </row>
    <row r="71" spans="1:13" x14ac:dyDescent="0.25">
      <c r="A71" s="23" t="s">
        <v>1026</v>
      </c>
      <c r="B71" s="24" t="s">
        <v>1033</v>
      </c>
      <c r="C71" s="23" t="s">
        <v>103</v>
      </c>
      <c r="D71" s="103">
        <v>12</v>
      </c>
      <c r="E71" s="73">
        <v>20</v>
      </c>
      <c r="F71" s="9">
        <v>500</v>
      </c>
      <c r="G71" s="9"/>
      <c r="H71" s="26">
        <f t="shared" si="0"/>
        <v>10000</v>
      </c>
      <c r="I71" s="14">
        <v>12</v>
      </c>
      <c r="J71" s="1">
        <v>12</v>
      </c>
      <c r="K71" s="1"/>
      <c r="L71" s="1"/>
      <c r="M71" s="1"/>
    </row>
    <row r="72" spans="1:13" hidden="1" x14ac:dyDescent="0.25">
      <c r="A72" s="23" t="s">
        <v>1026</v>
      </c>
      <c r="B72" s="24" t="s">
        <v>1034</v>
      </c>
      <c r="C72" s="23" t="s">
        <v>103</v>
      </c>
      <c r="D72" s="103"/>
      <c r="E72" s="73">
        <v>1</v>
      </c>
      <c r="F72" s="9">
        <v>5000</v>
      </c>
      <c r="G72" s="9"/>
      <c r="H72" s="26">
        <f t="shared" si="0"/>
        <v>5000</v>
      </c>
      <c r="I72" s="14"/>
      <c r="J72" s="1"/>
      <c r="K72" s="1"/>
      <c r="L72" s="1"/>
      <c r="M72" s="1"/>
    </row>
    <row r="73" spans="1:13" hidden="1" x14ac:dyDescent="0.25">
      <c r="A73" s="23" t="s">
        <v>1026</v>
      </c>
      <c r="B73" s="24" t="s">
        <v>1032</v>
      </c>
      <c r="C73" s="23" t="s">
        <v>117</v>
      </c>
      <c r="D73" s="103"/>
      <c r="E73" s="73">
        <v>10</v>
      </c>
      <c r="F73" s="9">
        <v>1300</v>
      </c>
      <c r="G73" s="9"/>
      <c r="H73" s="26">
        <f t="shared" si="0"/>
        <v>13000</v>
      </c>
      <c r="I73" s="14"/>
      <c r="J73" s="1"/>
      <c r="K73" s="1"/>
      <c r="L73" s="1"/>
      <c r="M73" s="1"/>
    </row>
    <row r="74" spans="1:13" hidden="1" x14ac:dyDescent="0.25">
      <c r="A74" s="87" t="s">
        <v>1035</v>
      </c>
      <c r="B74" s="104" t="s">
        <v>80</v>
      </c>
      <c r="C74" s="87" t="s">
        <v>76</v>
      </c>
      <c r="D74" s="103"/>
      <c r="E74" s="105">
        <v>40</v>
      </c>
      <c r="F74" s="106">
        <v>5600</v>
      </c>
      <c r="G74" s="106">
        <v>94267.31</v>
      </c>
      <c r="H74" s="107">
        <f t="shared" ref="H74:H141" si="2">+E74*F74</f>
        <v>224000</v>
      </c>
      <c r="I74" s="14"/>
      <c r="J74" s="1"/>
      <c r="K74" s="1"/>
      <c r="L74" s="1"/>
      <c r="M74" s="1"/>
    </row>
    <row r="75" spans="1:13" hidden="1" x14ac:dyDescent="0.25">
      <c r="A75" s="23" t="s">
        <v>1035</v>
      </c>
      <c r="B75" s="24" t="s">
        <v>1036</v>
      </c>
      <c r="C75" s="23" t="s">
        <v>103</v>
      </c>
      <c r="D75" s="103"/>
      <c r="E75" s="73">
        <v>6</v>
      </c>
      <c r="F75" s="9">
        <v>5500</v>
      </c>
      <c r="G75" s="9"/>
      <c r="H75" s="26">
        <f t="shared" si="2"/>
        <v>33000</v>
      </c>
      <c r="I75" s="14"/>
      <c r="J75" s="1"/>
      <c r="K75" s="1"/>
      <c r="L75" s="1"/>
      <c r="M75" s="1"/>
    </row>
    <row r="76" spans="1:13" hidden="1" x14ac:dyDescent="0.25">
      <c r="A76" s="23" t="s">
        <v>1035</v>
      </c>
      <c r="B76" s="24" t="s">
        <v>1037</v>
      </c>
      <c r="C76" s="23" t="s">
        <v>103</v>
      </c>
      <c r="D76" s="103"/>
      <c r="E76" s="73">
        <v>1</v>
      </c>
      <c r="F76" s="9">
        <v>5600</v>
      </c>
      <c r="G76" s="9"/>
      <c r="H76" s="26">
        <f t="shared" si="2"/>
        <v>5600</v>
      </c>
      <c r="I76" s="14"/>
      <c r="J76" s="1"/>
      <c r="K76" s="1"/>
      <c r="L76" s="1"/>
      <c r="M76" s="1"/>
    </row>
    <row r="77" spans="1:13" hidden="1" x14ac:dyDescent="0.25">
      <c r="A77" s="87" t="s">
        <v>1035</v>
      </c>
      <c r="B77" s="104" t="s">
        <v>80</v>
      </c>
      <c r="C77" s="87" t="s">
        <v>103</v>
      </c>
      <c r="D77" s="103"/>
      <c r="E77" s="105">
        <v>15</v>
      </c>
      <c r="F77" s="106">
        <v>5600</v>
      </c>
      <c r="G77" s="106"/>
      <c r="H77" s="107">
        <f t="shared" si="2"/>
        <v>84000</v>
      </c>
      <c r="I77" s="14"/>
      <c r="J77" s="1"/>
      <c r="K77" s="1"/>
      <c r="L77" s="1"/>
      <c r="M77" s="1"/>
    </row>
    <row r="78" spans="1:13" hidden="1" x14ac:dyDescent="0.25">
      <c r="A78" s="23" t="s">
        <v>1035</v>
      </c>
      <c r="B78" s="24" t="s">
        <v>1032</v>
      </c>
      <c r="C78" s="23" t="s">
        <v>117</v>
      </c>
      <c r="D78" s="103"/>
      <c r="E78" s="73">
        <v>10</v>
      </c>
      <c r="F78" s="9">
        <v>1300</v>
      </c>
      <c r="G78" s="9"/>
      <c r="H78" s="26">
        <f t="shared" si="2"/>
        <v>13000</v>
      </c>
      <c r="I78" s="14"/>
      <c r="J78" s="1"/>
      <c r="K78" s="1"/>
      <c r="L78" s="1"/>
      <c r="M78" s="1"/>
    </row>
    <row r="79" spans="1:13" hidden="1" x14ac:dyDescent="0.25">
      <c r="A79" s="23" t="s">
        <v>1035</v>
      </c>
      <c r="B79" s="24" t="s">
        <v>1003</v>
      </c>
      <c r="C79" s="23" t="s">
        <v>103</v>
      </c>
      <c r="D79" s="103"/>
      <c r="E79" s="73">
        <v>2</v>
      </c>
      <c r="F79" s="9">
        <v>3000</v>
      </c>
      <c r="G79" s="9"/>
      <c r="H79" s="26">
        <f t="shared" si="2"/>
        <v>6000</v>
      </c>
      <c r="I79" s="14"/>
      <c r="J79" s="1"/>
      <c r="K79" s="1"/>
      <c r="L79" s="1"/>
      <c r="M79" s="1"/>
    </row>
    <row r="80" spans="1:13" hidden="1" x14ac:dyDescent="0.25">
      <c r="A80" s="23" t="s">
        <v>1035</v>
      </c>
      <c r="B80" s="24" t="s">
        <v>1038</v>
      </c>
      <c r="C80" s="23" t="s">
        <v>103</v>
      </c>
      <c r="D80" s="103"/>
      <c r="E80" s="73">
        <v>2</v>
      </c>
      <c r="F80" s="9">
        <v>27000</v>
      </c>
      <c r="G80" s="9"/>
      <c r="H80" s="26">
        <f t="shared" si="2"/>
        <v>54000</v>
      </c>
      <c r="I80" s="14"/>
      <c r="J80" s="1"/>
      <c r="K80" s="1"/>
      <c r="L80" s="1"/>
      <c r="M80" s="1"/>
    </row>
    <row r="81" spans="1:13" hidden="1" x14ac:dyDescent="0.25">
      <c r="A81" s="23" t="s">
        <v>1035</v>
      </c>
      <c r="B81" s="24" t="s">
        <v>1039</v>
      </c>
      <c r="C81" s="23" t="s">
        <v>103</v>
      </c>
      <c r="D81" s="103"/>
      <c r="E81" s="73">
        <v>1</v>
      </c>
      <c r="F81" s="9">
        <v>15000</v>
      </c>
      <c r="G81" s="9"/>
      <c r="H81" s="26">
        <f t="shared" si="2"/>
        <v>15000</v>
      </c>
      <c r="I81" s="14"/>
      <c r="J81" s="1"/>
      <c r="K81" s="1"/>
      <c r="L81" s="1"/>
      <c r="M81" s="1"/>
    </row>
    <row r="82" spans="1:13" hidden="1" x14ac:dyDescent="0.25">
      <c r="A82" s="23" t="s">
        <v>1035</v>
      </c>
      <c r="B82" s="24" t="s">
        <v>1040</v>
      </c>
      <c r="C82" s="23" t="s">
        <v>103</v>
      </c>
      <c r="D82" s="103"/>
      <c r="E82" s="73">
        <v>3</v>
      </c>
      <c r="F82" s="9">
        <v>5500</v>
      </c>
      <c r="G82" s="9"/>
      <c r="H82" s="26">
        <f t="shared" si="2"/>
        <v>16500</v>
      </c>
      <c r="I82" s="14"/>
      <c r="J82" s="1"/>
      <c r="K82" s="1"/>
      <c r="L82" s="1"/>
      <c r="M82" s="1"/>
    </row>
    <row r="83" spans="1:13" hidden="1" x14ac:dyDescent="0.25">
      <c r="A83" s="23" t="s">
        <v>1035</v>
      </c>
      <c r="B83" s="24" t="s">
        <v>1019</v>
      </c>
      <c r="C83" s="23" t="s">
        <v>103</v>
      </c>
      <c r="D83" s="103"/>
      <c r="E83" s="73">
        <v>10</v>
      </c>
      <c r="F83" s="9">
        <v>250</v>
      </c>
      <c r="G83" s="9"/>
      <c r="H83" s="26">
        <f t="shared" si="2"/>
        <v>2500</v>
      </c>
      <c r="I83" s="14"/>
      <c r="J83" s="1"/>
      <c r="K83" s="1"/>
      <c r="L83" s="1"/>
      <c r="M83" s="1"/>
    </row>
    <row r="84" spans="1:13" x14ac:dyDescent="0.25">
      <c r="A84" s="23"/>
      <c r="B84" s="24" t="s">
        <v>1089</v>
      </c>
      <c r="C84" s="23" t="s">
        <v>76</v>
      </c>
      <c r="D84" s="103">
        <v>6</v>
      </c>
      <c r="E84" s="73"/>
      <c r="F84" s="9"/>
      <c r="G84" s="9"/>
      <c r="H84" s="26"/>
      <c r="I84" s="14"/>
      <c r="J84" s="1">
        <v>6</v>
      </c>
      <c r="K84" s="1"/>
      <c r="L84" s="1"/>
      <c r="M84" s="1"/>
    </row>
    <row r="85" spans="1:13" x14ac:dyDescent="0.25">
      <c r="A85" s="23" t="s">
        <v>1035</v>
      </c>
      <c r="B85" s="24" t="s">
        <v>1041</v>
      </c>
      <c r="C85" s="23" t="s">
        <v>103</v>
      </c>
      <c r="D85" s="103">
        <v>10</v>
      </c>
      <c r="E85" s="73">
        <v>10</v>
      </c>
      <c r="F85" s="9">
        <v>250</v>
      </c>
      <c r="G85" s="9"/>
      <c r="H85" s="26">
        <f t="shared" si="2"/>
        <v>2500</v>
      </c>
      <c r="I85" s="14">
        <v>10</v>
      </c>
      <c r="J85" s="1">
        <v>10</v>
      </c>
      <c r="K85" s="1"/>
      <c r="L85" s="1"/>
      <c r="M85" s="1"/>
    </row>
    <row r="86" spans="1:13" hidden="1" x14ac:dyDescent="0.25">
      <c r="A86" s="23" t="s">
        <v>1035</v>
      </c>
      <c r="B86" s="24" t="s">
        <v>1042</v>
      </c>
      <c r="C86" s="23" t="s">
        <v>103</v>
      </c>
      <c r="D86" s="103"/>
      <c r="E86" s="73">
        <v>10</v>
      </c>
      <c r="F86" s="9">
        <v>250</v>
      </c>
      <c r="G86" s="9"/>
      <c r="H86" s="26">
        <f t="shared" si="2"/>
        <v>2500</v>
      </c>
      <c r="I86" s="14"/>
      <c r="J86" s="1"/>
      <c r="K86" s="1"/>
      <c r="L86" s="1"/>
      <c r="M86" s="1"/>
    </row>
    <row r="87" spans="1:13" hidden="1" x14ac:dyDescent="0.25">
      <c r="A87" s="23" t="s">
        <v>1035</v>
      </c>
      <c r="B87" s="24" t="s">
        <v>1043</v>
      </c>
      <c r="C87" s="23" t="s">
        <v>103</v>
      </c>
      <c r="D87" s="103"/>
      <c r="E87" s="73">
        <v>2</v>
      </c>
      <c r="F87" s="9">
        <v>4500</v>
      </c>
      <c r="G87" s="9"/>
      <c r="H87" s="26">
        <f t="shared" si="2"/>
        <v>9000</v>
      </c>
      <c r="I87" s="14"/>
      <c r="J87" s="1"/>
      <c r="K87" s="1"/>
      <c r="L87" s="1"/>
      <c r="M87" s="1"/>
    </row>
    <row r="88" spans="1:13" x14ac:dyDescent="0.25">
      <c r="A88" s="23" t="s">
        <v>1035</v>
      </c>
      <c r="B88" s="24" t="s">
        <v>1093</v>
      </c>
      <c r="C88" s="23" t="s">
        <v>103</v>
      </c>
      <c r="D88" s="103">
        <v>2</v>
      </c>
      <c r="E88" s="73">
        <v>2</v>
      </c>
      <c r="F88" s="9">
        <v>2000</v>
      </c>
      <c r="G88" s="9"/>
      <c r="H88" s="26">
        <f t="shared" si="2"/>
        <v>4000</v>
      </c>
      <c r="I88" s="14">
        <v>2</v>
      </c>
      <c r="J88" s="1">
        <v>2</v>
      </c>
      <c r="K88" s="1"/>
      <c r="L88" s="1"/>
      <c r="M88" s="1"/>
    </row>
    <row r="89" spans="1:13" x14ac:dyDescent="0.25">
      <c r="A89" s="23" t="s">
        <v>1035</v>
      </c>
      <c r="B89" s="24" t="s">
        <v>1045</v>
      </c>
      <c r="C89" s="23" t="s">
        <v>103</v>
      </c>
      <c r="D89" s="103">
        <v>2</v>
      </c>
      <c r="E89" s="73">
        <v>2</v>
      </c>
      <c r="F89" s="9">
        <v>3000</v>
      </c>
      <c r="G89" s="9"/>
      <c r="H89" s="26">
        <f t="shared" si="2"/>
        <v>6000</v>
      </c>
      <c r="I89" s="14">
        <v>2</v>
      </c>
      <c r="J89" s="1">
        <v>2</v>
      </c>
      <c r="K89" s="1"/>
      <c r="L89" s="1"/>
      <c r="M89" s="1"/>
    </row>
    <row r="90" spans="1:13" ht="25.5" hidden="1" x14ac:dyDescent="0.25">
      <c r="A90" s="23" t="s">
        <v>1046</v>
      </c>
      <c r="B90" s="24" t="s">
        <v>88</v>
      </c>
      <c r="C90" s="23" t="s">
        <v>73</v>
      </c>
      <c r="D90" s="103"/>
      <c r="E90" s="73">
        <v>1</v>
      </c>
      <c r="F90" s="9">
        <v>1600000</v>
      </c>
      <c r="G90" s="9">
        <v>94267.31</v>
      </c>
      <c r="H90" s="26">
        <f t="shared" si="2"/>
        <v>1600000</v>
      </c>
      <c r="I90" s="14">
        <f>+H23+H63+H90</f>
        <v>4300000</v>
      </c>
      <c r="J90" s="1"/>
      <c r="K90" s="1"/>
      <c r="L90" s="1"/>
      <c r="M90" s="1"/>
    </row>
    <row r="91" spans="1:13" hidden="1" x14ac:dyDescent="0.25">
      <c r="A91" s="23" t="s">
        <v>1046</v>
      </c>
      <c r="B91" s="24" t="s">
        <v>1050</v>
      </c>
      <c r="C91" s="23" t="s">
        <v>103</v>
      </c>
      <c r="D91" s="103">
        <v>2</v>
      </c>
      <c r="E91" s="73">
        <v>3</v>
      </c>
      <c r="F91" s="9">
        <v>1000</v>
      </c>
      <c r="G91" s="9"/>
      <c r="H91" s="26">
        <f t="shared" si="2"/>
        <v>3000</v>
      </c>
      <c r="I91" s="14">
        <v>2</v>
      </c>
      <c r="J91" s="1">
        <v>2</v>
      </c>
      <c r="K91" s="1"/>
      <c r="L91" s="1"/>
      <c r="M91" s="1"/>
    </row>
    <row r="92" spans="1:13" hidden="1" x14ac:dyDescent="0.25">
      <c r="A92" s="23" t="s">
        <v>1046</v>
      </c>
      <c r="B92" s="24" t="s">
        <v>1003</v>
      </c>
      <c r="C92" s="23" t="s">
        <v>103</v>
      </c>
      <c r="D92" s="103"/>
      <c r="E92" s="73">
        <v>1</v>
      </c>
      <c r="F92" s="9">
        <v>3000</v>
      </c>
      <c r="G92" s="9"/>
      <c r="H92" s="26">
        <f t="shared" si="2"/>
        <v>3000</v>
      </c>
      <c r="I92" s="14"/>
      <c r="J92" s="1"/>
      <c r="K92" s="1"/>
      <c r="L92" s="1"/>
      <c r="M92" s="1"/>
    </row>
    <row r="93" spans="1:13" x14ac:dyDescent="0.25">
      <c r="A93" s="23" t="s">
        <v>1046</v>
      </c>
      <c r="B93" s="24" t="s">
        <v>1051</v>
      </c>
      <c r="C93" s="23" t="s">
        <v>103</v>
      </c>
      <c r="D93" s="103">
        <v>15</v>
      </c>
      <c r="E93" s="73">
        <v>10</v>
      </c>
      <c r="F93" s="9">
        <v>250</v>
      </c>
      <c r="G93" s="9"/>
      <c r="H93" s="26">
        <f t="shared" si="2"/>
        <v>2500</v>
      </c>
      <c r="I93" s="14">
        <v>15</v>
      </c>
      <c r="J93" s="1">
        <v>15</v>
      </c>
      <c r="K93" s="1"/>
      <c r="L93" s="1"/>
      <c r="M93" s="1"/>
    </row>
    <row r="94" spans="1:13" hidden="1" x14ac:dyDescent="0.25">
      <c r="A94" s="23" t="s">
        <v>1046</v>
      </c>
      <c r="B94" s="24" t="s">
        <v>1041</v>
      </c>
      <c r="C94" s="23" t="s">
        <v>103</v>
      </c>
      <c r="D94" s="103"/>
      <c r="E94" s="73">
        <v>5</v>
      </c>
      <c r="F94" s="9">
        <v>300</v>
      </c>
      <c r="G94" s="9"/>
      <c r="H94" s="26">
        <f t="shared" si="2"/>
        <v>1500</v>
      </c>
      <c r="I94" s="14"/>
      <c r="J94" s="1"/>
      <c r="K94" s="1"/>
      <c r="L94" s="1"/>
      <c r="M94" s="1"/>
    </row>
    <row r="95" spans="1:13" hidden="1" x14ac:dyDescent="0.25">
      <c r="A95" s="23" t="s">
        <v>1046</v>
      </c>
      <c r="B95" s="24" t="s">
        <v>1052</v>
      </c>
      <c r="C95" s="23" t="s">
        <v>103</v>
      </c>
      <c r="D95" s="103"/>
      <c r="E95" s="73">
        <v>3</v>
      </c>
      <c r="F95" s="9">
        <v>5500</v>
      </c>
      <c r="G95" s="9"/>
      <c r="H95" s="26">
        <f t="shared" si="2"/>
        <v>16500</v>
      </c>
      <c r="I95" s="14"/>
      <c r="J95" s="1"/>
      <c r="K95" s="1"/>
      <c r="L95" s="1"/>
      <c r="M95" s="1"/>
    </row>
    <row r="96" spans="1:13" hidden="1" x14ac:dyDescent="0.25">
      <c r="A96" s="23" t="s">
        <v>1046</v>
      </c>
      <c r="B96" s="24" t="s">
        <v>1031</v>
      </c>
      <c r="C96" s="23" t="s">
        <v>103</v>
      </c>
      <c r="D96" s="103"/>
      <c r="E96" s="73">
        <v>20</v>
      </c>
      <c r="F96" s="9">
        <v>300</v>
      </c>
      <c r="G96" s="9"/>
      <c r="H96" s="26">
        <f t="shared" si="2"/>
        <v>6000</v>
      </c>
      <c r="I96" s="14"/>
      <c r="J96" s="1"/>
      <c r="K96" s="1"/>
      <c r="L96" s="1"/>
      <c r="M96" s="1"/>
    </row>
    <row r="97" spans="1:13" hidden="1" x14ac:dyDescent="0.25">
      <c r="A97" s="23" t="s">
        <v>1046</v>
      </c>
      <c r="B97" s="24" t="s">
        <v>1053</v>
      </c>
      <c r="C97" s="23" t="s">
        <v>103</v>
      </c>
      <c r="D97" s="103"/>
      <c r="E97" s="73">
        <v>6</v>
      </c>
      <c r="F97" s="9">
        <v>1500</v>
      </c>
      <c r="G97" s="9"/>
      <c r="H97" s="26">
        <f t="shared" si="2"/>
        <v>9000</v>
      </c>
      <c r="I97" s="14"/>
      <c r="J97" s="1"/>
      <c r="K97" s="1"/>
      <c r="L97" s="1"/>
      <c r="M97" s="1"/>
    </row>
    <row r="98" spans="1:13" hidden="1" x14ac:dyDescent="0.25">
      <c r="A98" s="23" t="s">
        <v>1046</v>
      </c>
      <c r="B98" s="24" t="s">
        <v>78</v>
      </c>
      <c r="C98" s="23" t="s">
        <v>25</v>
      </c>
      <c r="D98" s="103"/>
      <c r="E98" s="73">
        <v>10</v>
      </c>
      <c r="F98" s="9">
        <v>3000</v>
      </c>
      <c r="G98" s="9"/>
      <c r="H98" s="26">
        <f t="shared" si="2"/>
        <v>30000</v>
      </c>
      <c r="I98" s="14"/>
      <c r="J98" s="1"/>
      <c r="K98" s="1"/>
      <c r="L98" s="1"/>
      <c r="M98" s="1"/>
    </row>
    <row r="99" spans="1:13" hidden="1" x14ac:dyDescent="0.25">
      <c r="A99" s="23" t="s">
        <v>1046</v>
      </c>
      <c r="B99" s="24" t="s">
        <v>1042</v>
      </c>
      <c r="C99" s="23" t="s">
        <v>103</v>
      </c>
      <c r="D99" s="103"/>
      <c r="E99" s="73">
        <v>1</v>
      </c>
      <c r="F99" s="9">
        <v>250</v>
      </c>
      <c r="G99" s="9"/>
      <c r="H99" s="26">
        <f t="shared" si="2"/>
        <v>250</v>
      </c>
      <c r="I99" s="14"/>
      <c r="J99" s="1"/>
      <c r="K99" s="1"/>
      <c r="L99" s="1"/>
      <c r="M99" s="1"/>
    </row>
    <row r="100" spans="1:13" hidden="1" x14ac:dyDescent="0.25">
      <c r="A100" s="77" t="s">
        <v>1046</v>
      </c>
      <c r="B100" s="78" t="s">
        <v>82</v>
      </c>
      <c r="C100" s="77" t="s">
        <v>83</v>
      </c>
      <c r="D100" s="103"/>
      <c r="E100" s="79">
        <v>20</v>
      </c>
      <c r="F100" s="80">
        <v>10</v>
      </c>
      <c r="G100" s="80"/>
      <c r="H100" s="81">
        <f t="shared" si="2"/>
        <v>200</v>
      </c>
      <c r="I100" s="14"/>
      <c r="J100" s="1"/>
      <c r="K100" s="1"/>
      <c r="L100" s="1"/>
      <c r="M100" s="1"/>
    </row>
    <row r="101" spans="1:13" hidden="1" x14ac:dyDescent="0.25">
      <c r="A101" s="87" t="s">
        <v>1046</v>
      </c>
      <c r="B101" s="104" t="s">
        <v>80</v>
      </c>
      <c r="C101" s="87" t="s">
        <v>103</v>
      </c>
      <c r="D101" s="103"/>
      <c r="E101" s="105">
        <v>70</v>
      </c>
      <c r="F101" s="106">
        <v>5800</v>
      </c>
      <c r="G101" s="106"/>
      <c r="H101" s="107">
        <f t="shared" si="2"/>
        <v>406000</v>
      </c>
      <c r="I101" s="14"/>
      <c r="J101" s="1"/>
      <c r="K101" s="1"/>
      <c r="L101" s="1"/>
      <c r="M101" s="1"/>
    </row>
    <row r="102" spans="1:13" x14ac:dyDescent="0.25">
      <c r="A102" s="23" t="s">
        <v>1046</v>
      </c>
      <c r="B102" s="24" t="s">
        <v>1054</v>
      </c>
      <c r="C102" s="23" t="s">
        <v>103</v>
      </c>
      <c r="D102" s="103">
        <v>1</v>
      </c>
      <c r="E102" s="73">
        <v>3</v>
      </c>
      <c r="F102" s="9">
        <v>11000</v>
      </c>
      <c r="G102" s="9"/>
      <c r="H102" s="26">
        <f t="shared" si="2"/>
        <v>33000</v>
      </c>
      <c r="I102" s="14">
        <v>1</v>
      </c>
      <c r="J102" s="1">
        <v>1</v>
      </c>
      <c r="K102" s="1"/>
      <c r="L102" s="1"/>
      <c r="M102" s="1"/>
    </row>
    <row r="103" spans="1:13" hidden="1" x14ac:dyDescent="0.25">
      <c r="A103" s="23" t="s">
        <v>1046</v>
      </c>
      <c r="B103" s="24" t="s">
        <v>1021</v>
      </c>
      <c r="C103" s="23" t="s">
        <v>103</v>
      </c>
      <c r="D103" s="103"/>
      <c r="E103" s="73">
        <v>15</v>
      </c>
      <c r="F103" s="9">
        <v>300</v>
      </c>
      <c r="G103" s="9"/>
      <c r="H103" s="26">
        <f t="shared" si="2"/>
        <v>4500</v>
      </c>
      <c r="I103" s="14"/>
      <c r="J103" s="1"/>
      <c r="K103" s="1"/>
      <c r="L103" s="1"/>
      <c r="M103" s="1"/>
    </row>
    <row r="104" spans="1:13" hidden="1" x14ac:dyDescent="0.25">
      <c r="A104" s="23" t="s">
        <v>1046</v>
      </c>
      <c r="B104" s="24" t="s">
        <v>1030</v>
      </c>
      <c r="C104" s="23" t="s">
        <v>103</v>
      </c>
      <c r="D104" s="103"/>
      <c r="E104" s="73">
        <v>3</v>
      </c>
      <c r="F104" s="9">
        <v>1500</v>
      </c>
      <c r="G104" s="9"/>
      <c r="H104" s="26">
        <f t="shared" si="2"/>
        <v>4500</v>
      </c>
      <c r="I104" s="14"/>
      <c r="J104" s="1"/>
      <c r="K104" s="1"/>
      <c r="L104" s="1"/>
      <c r="M104" s="1"/>
    </row>
    <row r="105" spans="1:13" hidden="1" x14ac:dyDescent="0.25">
      <c r="A105" s="23"/>
      <c r="B105" s="24" t="s">
        <v>1011</v>
      </c>
      <c r="C105" s="23" t="s">
        <v>73</v>
      </c>
      <c r="D105" s="103"/>
      <c r="E105" s="73">
        <v>1</v>
      </c>
      <c r="F105" s="9">
        <v>100000</v>
      </c>
      <c r="G105" s="9"/>
      <c r="H105" s="26">
        <f t="shared" si="2"/>
        <v>100000</v>
      </c>
      <c r="I105" s="14"/>
      <c r="J105" s="1"/>
      <c r="K105" s="1"/>
      <c r="L105" s="1"/>
      <c r="M105" s="1"/>
    </row>
    <row r="106" spans="1:13" hidden="1" x14ac:dyDescent="0.25">
      <c r="A106" s="77" t="s">
        <v>1055</v>
      </c>
      <c r="B106" s="78" t="s">
        <v>82</v>
      </c>
      <c r="C106" s="77" t="s">
        <v>73</v>
      </c>
      <c r="D106" s="103"/>
      <c r="E106" s="79">
        <v>20</v>
      </c>
      <c r="F106" s="80">
        <v>20000</v>
      </c>
      <c r="G106" s="80"/>
      <c r="H106" s="81">
        <f t="shared" si="2"/>
        <v>400000</v>
      </c>
      <c r="I106" s="14"/>
      <c r="J106" s="1"/>
      <c r="K106" s="1"/>
      <c r="L106" s="1"/>
      <c r="M106" s="1"/>
    </row>
    <row r="107" spans="1:13" hidden="1" x14ac:dyDescent="0.25">
      <c r="A107" s="23" t="s">
        <v>1055</v>
      </c>
      <c r="B107" s="24" t="s">
        <v>1021</v>
      </c>
      <c r="C107" s="23" t="s">
        <v>103</v>
      </c>
      <c r="D107" s="103"/>
      <c r="E107" s="73">
        <v>15</v>
      </c>
      <c r="F107" s="9">
        <v>300</v>
      </c>
      <c r="G107" s="9"/>
      <c r="H107" s="26">
        <f t="shared" si="2"/>
        <v>4500</v>
      </c>
      <c r="I107" s="14"/>
      <c r="J107" s="1"/>
      <c r="K107" s="1"/>
      <c r="L107" s="1"/>
      <c r="M107" s="1"/>
    </row>
    <row r="108" spans="1:13" x14ac:dyDescent="0.25">
      <c r="A108" s="23" t="s">
        <v>1055</v>
      </c>
      <c r="B108" s="24" t="s">
        <v>1056</v>
      </c>
      <c r="C108" s="23" t="s">
        <v>103</v>
      </c>
      <c r="D108" s="103">
        <v>2</v>
      </c>
      <c r="E108" s="73">
        <v>1</v>
      </c>
      <c r="F108" s="9">
        <v>1500</v>
      </c>
      <c r="G108" s="9"/>
      <c r="H108" s="26">
        <f t="shared" si="2"/>
        <v>1500</v>
      </c>
      <c r="I108" s="14">
        <v>2</v>
      </c>
      <c r="J108" s="1">
        <v>2</v>
      </c>
      <c r="K108" s="1"/>
      <c r="L108" s="1"/>
      <c r="M108" s="1"/>
    </row>
    <row r="109" spans="1:13" hidden="1" x14ac:dyDescent="0.25">
      <c r="A109" s="23" t="s">
        <v>1055</v>
      </c>
      <c r="B109" s="24" t="s">
        <v>1057</v>
      </c>
      <c r="C109" s="23" t="s">
        <v>117</v>
      </c>
      <c r="D109" s="103"/>
      <c r="E109" s="73">
        <v>2</v>
      </c>
      <c r="F109" s="9">
        <v>2600</v>
      </c>
      <c r="G109" s="9"/>
      <c r="H109" s="26">
        <f t="shared" si="2"/>
        <v>5200</v>
      </c>
      <c r="I109" s="14"/>
      <c r="J109" s="1"/>
      <c r="K109" s="1"/>
      <c r="L109" s="1"/>
      <c r="M109" s="1"/>
    </row>
    <row r="110" spans="1:13" hidden="1" x14ac:dyDescent="0.25">
      <c r="A110" s="23" t="s">
        <v>1055</v>
      </c>
      <c r="B110" s="24" t="s">
        <v>1058</v>
      </c>
      <c r="C110" s="23" t="s">
        <v>117</v>
      </c>
      <c r="D110" s="103"/>
      <c r="E110" s="73">
        <v>2</v>
      </c>
      <c r="F110" s="9">
        <v>2600</v>
      </c>
      <c r="G110" s="9"/>
      <c r="H110" s="26">
        <f t="shared" si="2"/>
        <v>5200</v>
      </c>
      <c r="I110" s="14"/>
      <c r="J110" s="1"/>
      <c r="K110" s="1"/>
      <c r="L110" s="1"/>
      <c r="M110" s="1"/>
    </row>
    <row r="111" spans="1:13" hidden="1" x14ac:dyDescent="0.25">
      <c r="A111" s="23" t="s">
        <v>1055</v>
      </c>
      <c r="B111" s="24" t="s">
        <v>85</v>
      </c>
      <c r="C111" s="23" t="s">
        <v>12</v>
      </c>
      <c r="D111" s="103"/>
      <c r="E111" s="73">
        <v>12</v>
      </c>
      <c r="F111" s="9">
        <v>32000</v>
      </c>
      <c r="G111" s="9">
        <v>94267.31</v>
      </c>
      <c r="H111" s="26">
        <f t="shared" si="2"/>
        <v>384000</v>
      </c>
      <c r="I111" s="1"/>
      <c r="J111" s="1"/>
      <c r="K111" s="1"/>
      <c r="L111" s="1"/>
      <c r="M111" s="1"/>
    </row>
    <row r="112" spans="1:13" hidden="1" x14ac:dyDescent="0.25">
      <c r="A112" s="23" t="s">
        <v>1055</v>
      </c>
      <c r="B112" s="24" t="s">
        <v>1010</v>
      </c>
      <c r="C112" s="23" t="s">
        <v>103</v>
      </c>
      <c r="D112" s="103"/>
      <c r="E112" s="73">
        <v>2500</v>
      </c>
      <c r="F112" s="9">
        <v>380</v>
      </c>
      <c r="G112" s="9">
        <v>94267.31</v>
      </c>
      <c r="H112" s="26">
        <f t="shared" si="2"/>
        <v>950000</v>
      </c>
      <c r="I112" s="14">
        <f>+H111+H112</f>
        <v>1334000</v>
      </c>
      <c r="J112" s="1"/>
      <c r="K112" s="1"/>
      <c r="L112" s="1"/>
      <c r="M112" s="1"/>
    </row>
    <row r="113" spans="1:13" hidden="1" x14ac:dyDescent="0.25">
      <c r="A113" s="23" t="s">
        <v>1055</v>
      </c>
      <c r="B113" s="24" t="s">
        <v>1059</v>
      </c>
      <c r="C113" s="23" t="s">
        <v>103</v>
      </c>
      <c r="D113" s="103"/>
      <c r="E113" s="73">
        <v>500</v>
      </c>
      <c r="F113" s="9">
        <v>380</v>
      </c>
      <c r="G113" s="9">
        <v>94267.31</v>
      </c>
      <c r="H113" s="26">
        <f t="shared" si="2"/>
        <v>190000</v>
      </c>
      <c r="I113" s="14">
        <f>+H112+H113</f>
        <v>1140000</v>
      </c>
      <c r="J113" s="1"/>
      <c r="K113" s="1"/>
      <c r="L113" s="1"/>
      <c r="M113" s="1"/>
    </row>
    <row r="114" spans="1:13" ht="25.5" x14ac:dyDescent="0.25">
      <c r="A114" s="23"/>
      <c r="B114" s="24" t="s">
        <v>1088</v>
      </c>
      <c r="C114" s="23" t="s">
        <v>76</v>
      </c>
      <c r="D114" s="103">
        <v>1</v>
      </c>
      <c r="E114" s="73"/>
      <c r="F114" s="9"/>
      <c r="G114" s="9"/>
      <c r="H114" s="26"/>
      <c r="I114" s="14"/>
      <c r="J114" s="1">
        <v>1</v>
      </c>
      <c r="K114" s="1"/>
      <c r="L114" s="1"/>
      <c r="M114" s="1"/>
    </row>
    <row r="115" spans="1:13" x14ac:dyDescent="0.25">
      <c r="A115" s="23"/>
      <c r="B115" s="24" t="s">
        <v>1065</v>
      </c>
      <c r="C115" s="23" t="s">
        <v>76</v>
      </c>
      <c r="D115" s="103">
        <v>4</v>
      </c>
      <c r="E115" s="73">
        <v>4</v>
      </c>
      <c r="F115" s="9"/>
      <c r="G115" s="9"/>
      <c r="H115" s="26"/>
      <c r="I115" s="14">
        <v>4</v>
      </c>
      <c r="J115" s="1">
        <v>4</v>
      </c>
      <c r="K115" s="1"/>
      <c r="L115" s="1"/>
      <c r="M115" s="1"/>
    </row>
    <row r="116" spans="1:13" x14ac:dyDescent="0.25">
      <c r="A116" s="23" t="s">
        <v>1047</v>
      </c>
      <c r="B116" s="24" t="s">
        <v>1066</v>
      </c>
      <c r="C116" s="23"/>
      <c r="D116" s="103">
        <v>2</v>
      </c>
      <c r="E116" s="73"/>
      <c r="F116" s="9"/>
      <c r="G116" s="9">
        <v>94267.31</v>
      </c>
      <c r="H116" s="26">
        <f t="shared" si="2"/>
        <v>0</v>
      </c>
      <c r="I116" s="14">
        <v>2</v>
      </c>
      <c r="J116" s="1">
        <v>2</v>
      </c>
      <c r="K116" s="1"/>
      <c r="L116" s="1"/>
      <c r="M116" s="1"/>
    </row>
    <row r="117" spans="1:13" x14ac:dyDescent="0.25">
      <c r="A117" s="23" t="s">
        <v>1048</v>
      </c>
      <c r="B117" s="24" t="s">
        <v>1067</v>
      </c>
      <c r="C117" s="23" t="s">
        <v>76</v>
      </c>
      <c r="D117" s="103">
        <v>6</v>
      </c>
      <c r="E117" s="73"/>
      <c r="F117" s="9"/>
      <c r="G117" s="9">
        <v>94267.31</v>
      </c>
      <c r="H117" s="26">
        <f t="shared" si="2"/>
        <v>0</v>
      </c>
      <c r="I117" s="14">
        <v>6</v>
      </c>
      <c r="J117" s="1">
        <v>6</v>
      </c>
      <c r="K117" s="1"/>
      <c r="L117" s="1"/>
      <c r="M117" s="1"/>
    </row>
    <row r="118" spans="1:13" x14ac:dyDescent="0.25">
      <c r="A118" s="23"/>
      <c r="B118" s="24" t="s">
        <v>1086</v>
      </c>
      <c r="C118" s="23" t="s">
        <v>1087</v>
      </c>
      <c r="D118" s="103">
        <v>2</v>
      </c>
      <c r="E118" s="73"/>
      <c r="F118" s="9"/>
      <c r="G118" s="9"/>
      <c r="H118" s="26"/>
      <c r="I118" s="14"/>
      <c r="J118" s="1">
        <v>1</v>
      </c>
      <c r="K118" s="1"/>
      <c r="L118" s="1"/>
      <c r="M118" s="1"/>
    </row>
    <row r="119" spans="1:13" x14ac:dyDescent="0.25">
      <c r="A119" s="23"/>
      <c r="B119" s="24" t="s">
        <v>1068</v>
      </c>
      <c r="C119" s="23" t="s">
        <v>76</v>
      </c>
      <c r="D119" s="103">
        <v>2</v>
      </c>
      <c r="E119" s="73"/>
      <c r="F119" s="9"/>
      <c r="G119" s="9"/>
      <c r="H119" s="26"/>
      <c r="I119" s="14"/>
      <c r="J119" s="1">
        <v>2</v>
      </c>
      <c r="K119" s="1"/>
      <c r="L119" s="1"/>
      <c r="M119" s="1"/>
    </row>
    <row r="120" spans="1:13" x14ac:dyDescent="0.25">
      <c r="A120" s="23"/>
      <c r="B120" s="24" t="s">
        <v>1069</v>
      </c>
      <c r="C120" s="23" t="s">
        <v>76</v>
      </c>
      <c r="D120" s="103">
        <v>1</v>
      </c>
      <c r="E120" s="73"/>
      <c r="F120" s="9"/>
      <c r="G120" s="9"/>
      <c r="H120" s="26"/>
      <c r="I120" s="14"/>
      <c r="J120" s="1">
        <v>1</v>
      </c>
      <c r="K120" s="1"/>
      <c r="L120" s="1"/>
      <c r="M120" s="1"/>
    </row>
    <row r="121" spans="1:13" ht="25.5" x14ac:dyDescent="0.25">
      <c r="A121" s="23"/>
      <c r="B121" s="24" t="s">
        <v>1078</v>
      </c>
      <c r="C121" s="23" t="s">
        <v>76</v>
      </c>
      <c r="D121" s="103">
        <v>4</v>
      </c>
      <c r="E121" s="73"/>
      <c r="F121" s="9"/>
      <c r="G121" s="9"/>
      <c r="H121" s="26"/>
      <c r="I121" s="14"/>
      <c r="J121" s="1">
        <v>4</v>
      </c>
      <c r="K121" s="1"/>
      <c r="L121" s="1"/>
      <c r="M121" s="1"/>
    </row>
    <row r="122" spans="1:13" x14ac:dyDescent="0.25">
      <c r="A122" s="23"/>
      <c r="B122" s="24" t="s">
        <v>1079</v>
      </c>
      <c r="C122" s="23" t="s">
        <v>10</v>
      </c>
      <c r="D122" s="103">
        <v>4</v>
      </c>
      <c r="E122" s="73">
        <f>4*1.2*0.8</f>
        <v>3.84</v>
      </c>
      <c r="F122" s="9"/>
      <c r="G122" s="9"/>
      <c r="H122" s="26"/>
      <c r="I122" s="14"/>
      <c r="J122" s="1">
        <v>4</v>
      </c>
      <c r="K122" s="1"/>
      <c r="L122" s="1"/>
      <c r="M122" s="1"/>
    </row>
    <row r="123" spans="1:13" x14ac:dyDescent="0.25">
      <c r="A123" s="23"/>
      <c r="B123" s="24" t="s">
        <v>1070</v>
      </c>
      <c r="C123" s="23" t="s">
        <v>76</v>
      </c>
      <c r="D123" s="103">
        <v>20</v>
      </c>
      <c r="E123" s="73">
        <v>1</v>
      </c>
      <c r="F123" s="9"/>
      <c r="G123" s="9"/>
      <c r="H123" s="26"/>
      <c r="I123" s="14"/>
      <c r="J123" s="1">
        <v>20</v>
      </c>
      <c r="K123" s="1"/>
      <c r="L123" s="1"/>
      <c r="M123" s="1"/>
    </row>
    <row r="124" spans="1:13" x14ac:dyDescent="0.25">
      <c r="A124" s="23"/>
      <c r="B124" s="24" t="s">
        <v>436</v>
      </c>
      <c r="C124" s="23" t="s">
        <v>76</v>
      </c>
      <c r="D124" s="103">
        <v>150</v>
      </c>
      <c r="E124" s="73"/>
      <c r="F124" s="9"/>
      <c r="G124" s="9"/>
      <c r="H124" s="26"/>
      <c r="I124" s="14"/>
      <c r="J124" s="1">
        <v>150</v>
      </c>
      <c r="K124" s="1"/>
      <c r="L124" s="1"/>
      <c r="M124" s="1"/>
    </row>
    <row r="125" spans="1:13" x14ac:dyDescent="0.25">
      <c r="A125" s="23"/>
      <c r="B125" s="24" t="s">
        <v>1071</v>
      </c>
      <c r="C125" s="23" t="s">
        <v>76</v>
      </c>
      <c r="D125" s="103">
        <v>6</v>
      </c>
      <c r="E125" s="73">
        <v>1</v>
      </c>
      <c r="F125" s="9"/>
      <c r="G125" s="9"/>
      <c r="H125" s="26"/>
      <c r="I125" s="14"/>
      <c r="J125" s="1">
        <v>6</v>
      </c>
      <c r="K125" s="1"/>
      <c r="L125" s="1"/>
      <c r="M125" s="1"/>
    </row>
    <row r="126" spans="1:13" x14ac:dyDescent="0.25">
      <c r="A126" s="23"/>
      <c r="B126" s="24" t="s">
        <v>1072</v>
      </c>
      <c r="C126" s="23" t="s">
        <v>76</v>
      </c>
      <c r="D126" s="103">
        <v>1</v>
      </c>
      <c r="E126" s="73">
        <v>1</v>
      </c>
      <c r="F126" s="9"/>
      <c r="G126" s="9"/>
      <c r="H126" s="26"/>
      <c r="I126" s="14"/>
      <c r="J126" s="1">
        <v>1</v>
      </c>
      <c r="K126" s="1"/>
      <c r="L126" s="1"/>
      <c r="M126" s="1"/>
    </row>
    <row r="127" spans="1:13" x14ac:dyDescent="0.25">
      <c r="A127" s="23"/>
      <c r="B127" s="24" t="s">
        <v>887</v>
      </c>
      <c r="C127" s="23" t="s">
        <v>76</v>
      </c>
      <c r="D127" s="103">
        <v>1</v>
      </c>
      <c r="E127" s="73"/>
      <c r="F127" s="9"/>
      <c r="G127" s="9"/>
      <c r="H127" s="26"/>
      <c r="I127" s="14"/>
      <c r="J127" s="1">
        <v>1</v>
      </c>
      <c r="K127" s="1"/>
      <c r="L127" s="1"/>
      <c r="M127" s="1"/>
    </row>
    <row r="128" spans="1:13" x14ac:dyDescent="0.25">
      <c r="A128" s="23"/>
      <c r="B128" s="24" t="s">
        <v>1073</v>
      </c>
      <c r="C128" s="23" t="s">
        <v>76</v>
      </c>
      <c r="D128" s="103">
        <v>1</v>
      </c>
      <c r="E128" s="73"/>
      <c r="F128" s="9"/>
      <c r="G128" s="9"/>
      <c r="H128" s="26"/>
      <c r="I128" s="14"/>
      <c r="J128" s="1">
        <v>1</v>
      </c>
      <c r="K128" s="1"/>
      <c r="L128" s="1"/>
      <c r="M128" s="1"/>
    </row>
    <row r="129" spans="1:13" x14ac:dyDescent="0.25">
      <c r="A129" s="23"/>
      <c r="B129" s="24" t="s">
        <v>1074</v>
      </c>
      <c r="C129" s="23" t="s">
        <v>76</v>
      </c>
      <c r="D129" s="103">
        <v>2</v>
      </c>
      <c r="E129" s="73"/>
      <c r="F129" s="9"/>
      <c r="G129" s="9"/>
      <c r="H129" s="26"/>
      <c r="I129" s="14"/>
      <c r="J129" s="1">
        <v>2</v>
      </c>
      <c r="K129" s="1"/>
      <c r="L129" s="1"/>
      <c r="M129" s="1"/>
    </row>
    <row r="130" spans="1:13" x14ac:dyDescent="0.25">
      <c r="A130" s="23"/>
      <c r="B130" s="24" t="s">
        <v>1075</v>
      </c>
      <c r="C130" s="23" t="s">
        <v>10</v>
      </c>
      <c r="D130" s="103">
        <v>11</v>
      </c>
      <c r="E130" s="73"/>
      <c r="F130" s="9"/>
      <c r="G130" s="9"/>
      <c r="H130" s="26"/>
      <c r="I130" s="14"/>
      <c r="J130" s="1">
        <v>11</v>
      </c>
      <c r="K130" s="1"/>
      <c r="L130" s="1"/>
      <c r="M130" s="1"/>
    </row>
    <row r="131" spans="1:13" x14ac:dyDescent="0.25">
      <c r="A131" s="23"/>
      <c r="B131" s="24" t="s">
        <v>1076</v>
      </c>
      <c r="C131" s="23" t="s">
        <v>12</v>
      </c>
      <c r="D131" s="103">
        <v>2.1</v>
      </c>
      <c r="E131" s="73"/>
      <c r="F131" s="9"/>
      <c r="G131" s="9"/>
      <c r="H131" s="26"/>
      <c r="I131" s="14"/>
      <c r="J131" s="1">
        <v>2.1</v>
      </c>
      <c r="K131" s="1"/>
      <c r="L131" s="1"/>
      <c r="M131" s="1"/>
    </row>
    <row r="132" spans="1:13" x14ac:dyDescent="0.25">
      <c r="A132" s="23"/>
      <c r="B132" s="24" t="s">
        <v>1077</v>
      </c>
      <c r="C132" s="23" t="s">
        <v>76</v>
      </c>
      <c r="D132" s="103">
        <v>10</v>
      </c>
      <c r="E132" s="73"/>
      <c r="F132" s="9"/>
      <c r="G132" s="9"/>
      <c r="H132" s="26"/>
      <c r="I132" s="14"/>
      <c r="J132" s="1">
        <v>10</v>
      </c>
      <c r="K132" s="1"/>
      <c r="L132" s="1"/>
      <c r="M132" s="1"/>
    </row>
    <row r="133" spans="1:13" x14ac:dyDescent="0.25">
      <c r="A133" s="23"/>
      <c r="B133" s="24" t="s">
        <v>1080</v>
      </c>
      <c r="C133" s="23" t="s">
        <v>76</v>
      </c>
      <c r="D133" s="103">
        <v>1</v>
      </c>
      <c r="E133" s="73"/>
      <c r="F133" s="9"/>
      <c r="G133" s="9"/>
      <c r="H133" s="26"/>
      <c r="I133" s="14"/>
      <c r="J133" s="1">
        <v>1</v>
      </c>
      <c r="K133" s="1"/>
      <c r="L133" s="1"/>
      <c r="M133" s="1"/>
    </row>
    <row r="134" spans="1:13" x14ac:dyDescent="0.25">
      <c r="A134" s="23"/>
      <c r="B134" s="24" t="s">
        <v>1081</v>
      </c>
      <c r="C134" s="23" t="s">
        <v>76</v>
      </c>
      <c r="D134" s="103">
        <v>1</v>
      </c>
      <c r="E134" s="73"/>
      <c r="F134" s="9"/>
      <c r="G134" s="9"/>
      <c r="H134" s="26"/>
      <c r="I134" s="14"/>
      <c r="J134" s="1">
        <v>1</v>
      </c>
      <c r="K134" s="1"/>
      <c r="L134" s="1"/>
      <c r="M134" s="1"/>
    </row>
    <row r="135" spans="1:13" x14ac:dyDescent="0.25">
      <c r="A135" s="23"/>
      <c r="B135" s="24" t="s">
        <v>1082</v>
      </c>
      <c r="C135" s="23" t="s">
        <v>76</v>
      </c>
      <c r="D135" s="103">
        <v>1</v>
      </c>
      <c r="E135" s="73"/>
      <c r="F135" s="9"/>
      <c r="G135" s="9"/>
      <c r="H135" s="26"/>
      <c r="I135" s="14"/>
      <c r="J135" s="1">
        <v>2</v>
      </c>
      <c r="K135" s="1"/>
      <c r="L135" s="1"/>
      <c r="M135" s="1"/>
    </row>
    <row r="136" spans="1:13" x14ac:dyDescent="0.25">
      <c r="A136" s="23"/>
      <c r="B136" s="24" t="s">
        <v>1083</v>
      </c>
      <c r="C136" s="23" t="s">
        <v>76</v>
      </c>
      <c r="D136" s="103">
        <v>2</v>
      </c>
      <c r="E136" s="73"/>
      <c r="F136" s="9"/>
      <c r="G136" s="9"/>
      <c r="H136" s="26"/>
      <c r="I136" s="14"/>
      <c r="J136" s="1">
        <v>2</v>
      </c>
      <c r="K136" s="1"/>
      <c r="L136" s="1"/>
      <c r="M136" s="1"/>
    </row>
    <row r="137" spans="1:13" x14ac:dyDescent="0.25">
      <c r="A137" s="23"/>
      <c r="B137" s="24" t="s">
        <v>1094</v>
      </c>
      <c r="C137" s="23" t="s">
        <v>76</v>
      </c>
      <c r="D137" s="103">
        <v>1</v>
      </c>
      <c r="E137" s="73"/>
      <c r="F137" s="9"/>
      <c r="G137" s="9"/>
      <c r="H137" s="26"/>
      <c r="I137" s="14"/>
      <c r="J137" s="1"/>
      <c r="K137" s="1"/>
      <c r="L137" s="1"/>
      <c r="M137" s="1"/>
    </row>
    <row r="138" spans="1:13" x14ac:dyDescent="0.25">
      <c r="A138" s="23"/>
      <c r="B138" s="24" t="s">
        <v>1084</v>
      </c>
      <c r="C138" s="23" t="s">
        <v>76</v>
      </c>
      <c r="D138" s="103">
        <v>1</v>
      </c>
      <c r="E138" s="73"/>
      <c r="F138" s="9"/>
      <c r="G138" s="9"/>
      <c r="H138" s="26"/>
      <c r="I138" s="14"/>
      <c r="J138" s="1">
        <v>1</v>
      </c>
      <c r="K138" s="1"/>
      <c r="L138" s="1"/>
      <c r="M138" s="1"/>
    </row>
    <row r="139" spans="1:13" x14ac:dyDescent="0.25">
      <c r="A139" s="23"/>
      <c r="B139" s="24"/>
      <c r="C139" s="23"/>
      <c r="D139" s="103"/>
      <c r="E139" s="73"/>
      <c r="F139" s="9"/>
      <c r="G139" s="9"/>
      <c r="H139" s="26"/>
      <c r="I139" s="14"/>
      <c r="J139" s="1"/>
      <c r="K139" s="1"/>
      <c r="L139" s="1"/>
      <c r="M139" s="1"/>
    </row>
    <row r="140" spans="1:13" x14ac:dyDescent="0.25">
      <c r="A140" s="23"/>
      <c r="B140" s="24"/>
      <c r="C140" s="23"/>
      <c r="D140" s="103"/>
      <c r="E140" s="73"/>
      <c r="F140" s="9"/>
      <c r="G140" s="9"/>
      <c r="H140" s="26"/>
      <c r="I140" s="14"/>
      <c r="J140" s="1"/>
      <c r="K140" s="1"/>
      <c r="L140" s="1"/>
      <c r="M140" s="1"/>
    </row>
    <row r="141" spans="1:13" x14ac:dyDescent="0.25">
      <c r="A141" s="23" t="s">
        <v>1049</v>
      </c>
      <c r="B141" s="24"/>
      <c r="C141" s="23"/>
      <c r="D141" s="103"/>
      <c r="E141" s="73"/>
      <c r="F141" s="9"/>
      <c r="G141" s="9">
        <v>94267.31</v>
      </c>
      <c r="H141" s="26">
        <f t="shared" si="2"/>
        <v>0</v>
      </c>
      <c r="I141" s="14"/>
      <c r="J141" s="1"/>
      <c r="K141" s="1"/>
      <c r="L141" s="1"/>
      <c r="M141" s="1"/>
    </row>
    <row r="142" spans="1:13" ht="15.75" thickBot="1" x14ac:dyDescent="0.3">
      <c r="A142" s="95"/>
      <c r="B142" s="96"/>
      <c r="C142" s="96"/>
      <c r="D142" s="1"/>
      <c r="E142" s="97"/>
      <c r="F142" s="98"/>
      <c r="G142" s="99">
        <v>334860.81</v>
      </c>
      <c r="H142" s="100">
        <f>SUM(H5:H141)</f>
        <v>16104540</v>
      </c>
      <c r="I142" s="1">
        <f>SUBTOTAL(9,E10:E106)</f>
        <v>4898</v>
      </c>
      <c r="J142" s="1"/>
      <c r="K142" s="2"/>
      <c r="L142" s="2"/>
      <c r="M142" s="2"/>
    </row>
  </sheetData>
  <mergeCells count="2">
    <mergeCell ref="A1:G1"/>
    <mergeCell ref="A2:G2"/>
  </mergeCells>
  <pageMargins left="0.7" right="0.7" top="0.75" bottom="0.75" header="0.3" footer="0.3"/>
  <pageSetup paperSize="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6"/>
  <sheetViews>
    <sheetView view="pageBreakPreview" topLeftCell="A47" zoomScaleNormal="130" zoomScaleSheetLayoutView="100" workbookViewId="0">
      <selection activeCell="L28" sqref="L28"/>
    </sheetView>
  </sheetViews>
  <sheetFormatPr baseColWidth="10" defaultRowHeight="15" x14ac:dyDescent="0.25"/>
  <cols>
    <col min="1" max="1" width="7.140625" customWidth="1"/>
    <col min="2" max="2" width="36.85546875" customWidth="1"/>
    <col min="3" max="3" width="7.140625" customWidth="1"/>
    <col min="4" max="4" width="8.140625" customWidth="1"/>
    <col min="5" max="5" width="14.42578125" customWidth="1"/>
    <col min="6" max="6" width="15.85546875" hidden="1" customWidth="1"/>
    <col min="7" max="7" width="15.7109375" style="16" customWidth="1"/>
    <col min="8" max="8" width="15.42578125" customWidth="1"/>
    <col min="10" max="10" width="15.42578125" bestFit="1" customWidth="1"/>
  </cols>
  <sheetData>
    <row r="1" spans="1:13" ht="15.75" customHeight="1" x14ac:dyDescent="0.25">
      <c r="A1" s="402" t="s">
        <v>0</v>
      </c>
      <c r="B1" s="403"/>
      <c r="C1" s="403"/>
      <c r="D1" s="403"/>
      <c r="E1" s="403"/>
      <c r="F1" s="404"/>
      <c r="G1" s="19"/>
      <c r="H1" s="1"/>
      <c r="I1" s="1"/>
      <c r="J1" s="1"/>
      <c r="K1" s="1"/>
      <c r="L1" s="1"/>
      <c r="M1" s="1"/>
    </row>
    <row r="2" spans="1:13" ht="15.75" customHeight="1" x14ac:dyDescent="0.25">
      <c r="A2" s="405" t="s">
        <v>1</v>
      </c>
      <c r="B2" s="406"/>
      <c r="C2" s="406"/>
      <c r="D2" s="406"/>
      <c r="E2" s="406"/>
      <c r="F2" s="406"/>
      <c r="G2" s="19"/>
      <c r="H2" s="1"/>
      <c r="I2" s="1"/>
      <c r="J2" s="1"/>
      <c r="K2" s="1"/>
      <c r="L2" s="1"/>
      <c r="M2" s="1"/>
    </row>
    <row r="3" spans="1:13" ht="15.75" thickBot="1" x14ac:dyDescent="0.3">
      <c r="A3" s="20" t="s">
        <v>2</v>
      </c>
      <c r="B3" s="20" t="s">
        <v>3</v>
      </c>
      <c r="C3" s="21" t="s">
        <v>76</v>
      </c>
      <c r="D3" s="21" t="s">
        <v>1135</v>
      </c>
      <c r="E3" s="21" t="s">
        <v>1136</v>
      </c>
      <c r="F3" s="22" t="s">
        <v>7</v>
      </c>
      <c r="G3" s="22" t="s">
        <v>7</v>
      </c>
      <c r="H3" s="1"/>
      <c r="I3" s="21" t="s">
        <v>5</v>
      </c>
      <c r="J3" s="1"/>
      <c r="K3" s="1"/>
      <c r="L3" s="1"/>
      <c r="M3" s="1"/>
    </row>
    <row r="4" spans="1:13" ht="15.75" thickBot="1" x14ac:dyDescent="0.3">
      <c r="A4" s="7">
        <v>1</v>
      </c>
      <c r="B4" s="41" t="s">
        <v>8</v>
      </c>
      <c r="C4" s="39"/>
      <c r="D4" s="12"/>
      <c r="E4" s="25"/>
      <c r="F4" s="25"/>
      <c r="G4" s="26"/>
      <c r="H4" s="1"/>
      <c r="I4" s="12"/>
      <c r="J4" s="1"/>
      <c r="K4" s="1"/>
      <c r="L4" s="1"/>
      <c r="M4" s="1"/>
    </row>
    <row r="5" spans="1:13" x14ac:dyDescent="0.25">
      <c r="A5" s="23">
        <v>1.1000000000000001</v>
      </c>
      <c r="B5" s="40" t="s">
        <v>9</v>
      </c>
      <c r="C5" s="23" t="s">
        <v>10</v>
      </c>
      <c r="D5" s="27">
        <f>38.5+1*2.8+1.8*2.2</f>
        <v>45.26</v>
      </c>
      <c r="E5" s="9">
        <v>891</v>
      </c>
      <c r="F5" s="9">
        <v>34303.5</v>
      </c>
      <c r="G5" s="26">
        <f>+D5*E5</f>
        <v>40326.659999999996</v>
      </c>
      <c r="H5" s="1"/>
      <c r="I5" s="27">
        <v>38.5</v>
      </c>
      <c r="J5" s="1"/>
      <c r="K5" s="1"/>
      <c r="L5" s="1"/>
      <c r="M5" s="1"/>
    </row>
    <row r="6" spans="1:13" ht="25.5" x14ac:dyDescent="0.25">
      <c r="A6" s="23">
        <v>1.2</v>
      </c>
      <c r="B6" s="24" t="s">
        <v>11</v>
      </c>
      <c r="C6" s="23" t="s">
        <v>12</v>
      </c>
      <c r="D6" s="27">
        <v>10</v>
      </c>
      <c r="E6" s="9">
        <v>10413.33</v>
      </c>
      <c r="F6" s="9">
        <v>72893.31</v>
      </c>
      <c r="G6" s="26">
        <f>+D6*E6</f>
        <v>104133.3</v>
      </c>
      <c r="H6" s="1"/>
      <c r="I6" s="27">
        <v>7</v>
      </c>
      <c r="J6" s="1"/>
      <c r="K6" s="1"/>
      <c r="L6" s="1"/>
      <c r="M6" s="1"/>
    </row>
    <row r="7" spans="1:13" x14ac:dyDescent="0.25">
      <c r="A7" s="23">
        <v>1.3</v>
      </c>
      <c r="B7" s="24" t="s">
        <v>13</v>
      </c>
      <c r="C7" s="23" t="s">
        <v>12</v>
      </c>
      <c r="D7" s="27">
        <v>10</v>
      </c>
      <c r="E7" s="9">
        <v>19056.669999999998</v>
      </c>
      <c r="F7" s="9">
        <v>133396.69</v>
      </c>
      <c r="G7" s="26">
        <f>+D7*E7</f>
        <v>190566.69999999998</v>
      </c>
      <c r="H7" s="1"/>
      <c r="I7" s="27">
        <v>7</v>
      </c>
      <c r="J7" s="1"/>
      <c r="K7" s="1"/>
      <c r="L7" s="1"/>
      <c r="M7" s="1"/>
    </row>
    <row r="8" spans="1:13" ht="26.25" thickBot="1" x14ac:dyDescent="0.3">
      <c r="A8" s="28">
        <v>1.4</v>
      </c>
      <c r="B8" s="29" t="s">
        <v>14</v>
      </c>
      <c r="C8" s="30" t="s">
        <v>12</v>
      </c>
      <c r="D8" s="31">
        <v>8</v>
      </c>
      <c r="E8" s="11">
        <v>12913.33</v>
      </c>
      <c r="F8" s="11">
        <v>94267.31</v>
      </c>
      <c r="G8" s="32">
        <f>+D8*E8</f>
        <v>103306.64</v>
      </c>
      <c r="H8" s="1"/>
      <c r="I8" s="31">
        <v>7.3</v>
      </c>
      <c r="J8" s="1"/>
      <c r="K8" s="1"/>
      <c r="L8" s="1"/>
      <c r="M8" s="1"/>
    </row>
    <row r="9" spans="1:13" ht="15.75" thickBot="1" x14ac:dyDescent="0.3">
      <c r="A9" s="33" t="s">
        <v>15</v>
      </c>
      <c r="B9" s="34"/>
      <c r="C9" s="34"/>
      <c r="D9" s="34"/>
      <c r="E9" s="35"/>
      <c r="F9" s="36">
        <v>334860.81</v>
      </c>
      <c r="G9" s="37">
        <f>SUM(G5:G8)</f>
        <v>438333.3</v>
      </c>
      <c r="H9" s="1"/>
      <c r="I9" s="34"/>
      <c r="J9" s="1"/>
      <c r="K9" s="2"/>
      <c r="L9" s="2"/>
      <c r="M9" s="2"/>
    </row>
    <row r="10" spans="1:13" ht="15.75" thickBot="1" x14ac:dyDescent="0.3">
      <c r="A10" s="10">
        <v>2</v>
      </c>
      <c r="B10" s="38" t="s">
        <v>16</v>
      </c>
      <c r="C10" s="3"/>
      <c r="D10" s="3"/>
      <c r="E10" s="2"/>
      <c r="F10" s="2"/>
      <c r="G10" s="14"/>
      <c r="H10" s="1"/>
      <c r="I10" s="3"/>
      <c r="J10" s="1"/>
      <c r="K10" s="1"/>
      <c r="L10" s="1"/>
      <c r="M10" s="1"/>
    </row>
    <row r="11" spans="1:13" ht="38.25" x14ac:dyDescent="0.25">
      <c r="A11" s="8">
        <v>2.1</v>
      </c>
      <c r="B11" s="40" t="s">
        <v>17</v>
      </c>
      <c r="C11" s="23" t="s">
        <v>12</v>
      </c>
      <c r="D11" s="27">
        <f>+(8*3+5*4)*0.4*0.3</f>
        <v>5.28</v>
      </c>
      <c r="E11" s="9">
        <v>218599.62</v>
      </c>
      <c r="F11" s="9">
        <v>1005558.25</v>
      </c>
      <c r="G11" s="26">
        <f>+D11*E11</f>
        <v>1154205.9935999999</v>
      </c>
      <c r="I11" s="27">
        <v>4.5999999999999996</v>
      </c>
      <c r="J11">
        <f>+(7.7*3+5*4)*0.4*0.3</f>
        <v>5.1720000000000006</v>
      </c>
    </row>
    <row r="12" spans="1:13" ht="25.5" x14ac:dyDescent="0.25">
      <c r="A12" s="8">
        <v>2.2000000000000002</v>
      </c>
      <c r="B12" s="24" t="s">
        <v>18</v>
      </c>
      <c r="C12" s="23" t="s">
        <v>12</v>
      </c>
      <c r="D12" s="27">
        <v>2.59</v>
      </c>
      <c r="E12" s="9">
        <v>452356</v>
      </c>
      <c r="F12" s="9">
        <v>1171602.04</v>
      </c>
      <c r="G12" s="26">
        <f t="shared" ref="G12:G18" si="0">+D12*E12</f>
        <v>1171602.04</v>
      </c>
      <c r="I12" s="27">
        <v>2.59</v>
      </c>
      <c r="J12">
        <f>+(7.7*3+5*4)*0.25*0.25</f>
        <v>2.6937500000000001</v>
      </c>
    </row>
    <row r="13" spans="1:13" x14ac:dyDescent="0.25">
      <c r="A13" s="8">
        <v>2.2999999999999998</v>
      </c>
      <c r="B13" s="24" t="s">
        <v>19</v>
      </c>
      <c r="C13" s="23" t="s">
        <v>10</v>
      </c>
      <c r="D13" s="27">
        <f>+D5</f>
        <v>45.26</v>
      </c>
      <c r="E13" s="9">
        <v>4035</v>
      </c>
      <c r="F13" s="9">
        <v>200943</v>
      </c>
      <c r="G13" s="26">
        <f t="shared" si="0"/>
        <v>182624.1</v>
      </c>
      <c r="I13" s="27">
        <v>49.8</v>
      </c>
    </row>
    <row r="14" spans="1:13" ht="25.5" x14ac:dyDescent="0.25">
      <c r="A14" s="8">
        <v>2.4</v>
      </c>
      <c r="B14" s="24" t="s">
        <v>20</v>
      </c>
      <c r="C14" s="23" t="s">
        <v>10</v>
      </c>
      <c r="D14" s="27">
        <f>+D5</f>
        <v>45.26</v>
      </c>
      <c r="E14" s="9">
        <v>33152.47</v>
      </c>
      <c r="F14" s="9">
        <v>1650993.01</v>
      </c>
      <c r="G14" s="26">
        <f t="shared" si="0"/>
        <v>1500480.7922</v>
      </c>
      <c r="I14" s="27">
        <v>49.8</v>
      </c>
    </row>
    <row r="15" spans="1:13" s="69" customFormat="1" ht="25.5" x14ac:dyDescent="0.25">
      <c r="A15" s="63">
        <v>2.5</v>
      </c>
      <c r="B15" s="64" t="s">
        <v>1000</v>
      </c>
      <c r="C15" s="65" t="s">
        <v>10</v>
      </c>
      <c r="D15" s="66">
        <v>1.8</v>
      </c>
      <c r="E15" s="67">
        <v>37908.68</v>
      </c>
      <c r="F15" s="67">
        <v>34117.81</v>
      </c>
      <c r="G15" s="68">
        <f t="shared" si="0"/>
        <v>68235.623999999996</v>
      </c>
      <c r="I15" s="66">
        <v>0.9</v>
      </c>
    </row>
    <row r="16" spans="1:13" ht="25.5" x14ac:dyDescent="0.25">
      <c r="A16" s="8">
        <v>2.6</v>
      </c>
      <c r="B16" s="24" t="s">
        <v>21</v>
      </c>
      <c r="C16" s="23" t="s">
        <v>22</v>
      </c>
      <c r="D16" s="27">
        <f>142.18-4*2.1</f>
        <v>133.78</v>
      </c>
      <c r="E16" s="9">
        <v>17624.189999999999</v>
      </c>
      <c r="F16" s="9">
        <v>2505807.33</v>
      </c>
      <c r="G16" s="26">
        <f t="shared" si="0"/>
        <v>2357764.1381999999</v>
      </c>
      <c r="I16" s="27">
        <v>142.18</v>
      </c>
      <c r="J16">
        <f>26*2.1</f>
        <v>54.6</v>
      </c>
    </row>
    <row r="17" spans="1:10" ht="25.5" x14ac:dyDescent="0.25">
      <c r="A17" s="8">
        <v>2.7</v>
      </c>
      <c r="B17" s="24" t="s">
        <v>23</v>
      </c>
      <c r="C17" s="23" t="s">
        <v>22</v>
      </c>
      <c r="D17" s="27">
        <v>26.8</v>
      </c>
      <c r="E17" s="9">
        <v>14969.22</v>
      </c>
      <c r="F17" s="9">
        <v>401175.1</v>
      </c>
      <c r="G17" s="26">
        <f t="shared" si="0"/>
        <v>401175.09600000002</v>
      </c>
      <c r="H17" s="1"/>
      <c r="I17" s="27">
        <v>26.8</v>
      </c>
    </row>
    <row r="18" spans="1:10" ht="26.25" thickBot="1" x14ac:dyDescent="0.3">
      <c r="A18" s="8">
        <v>2.8</v>
      </c>
      <c r="B18" s="29" t="s">
        <v>24</v>
      </c>
      <c r="C18" s="30" t="s">
        <v>25</v>
      </c>
      <c r="D18" s="31">
        <f>813.2-38</f>
        <v>775.2</v>
      </c>
      <c r="E18" s="11">
        <v>3888</v>
      </c>
      <c r="F18" s="11">
        <v>3161721.6</v>
      </c>
      <c r="G18" s="32">
        <f t="shared" si="0"/>
        <v>3013977.6</v>
      </c>
      <c r="H18" s="1"/>
      <c r="I18" s="31">
        <v>813.2</v>
      </c>
      <c r="J18">
        <f>110*6*0.56+150</f>
        <v>519.6</v>
      </c>
    </row>
    <row r="19" spans="1:10" ht="15.75" thickBot="1" x14ac:dyDescent="0.3">
      <c r="A19" s="33" t="s">
        <v>26</v>
      </c>
      <c r="B19" s="34"/>
      <c r="C19" s="34"/>
      <c r="D19" s="34"/>
      <c r="E19" s="35"/>
      <c r="F19" s="42">
        <v>10131918.139999999</v>
      </c>
      <c r="G19" s="37">
        <f>SUM(G11:G18)</f>
        <v>9850065.3839999996</v>
      </c>
      <c r="H19" s="1"/>
      <c r="I19" s="34"/>
    </row>
    <row r="20" spans="1:10" ht="15.75" thickBot="1" x14ac:dyDescent="0.3">
      <c r="A20" s="10">
        <v>3</v>
      </c>
      <c r="B20" s="38" t="s">
        <v>27</v>
      </c>
      <c r="C20" s="3"/>
      <c r="D20" s="3"/>
      <c r="E20" s="2"/>
      <c r="F20" s="2"/>
      <c r="G20" s="15"/>
      <c r="H20" s="2"/>
      <c r="I20" s="3"/>
    </row>
    <row r="21" spans="1:10" x14ac:dyDescent="0.25">
      <c r="A21" s="8">
        <v>3.1</v>
      </c>
      <c r="B21" s="40" t="s">
        <v>28</v>
      </c>
      <c r="C21" s="23" t="s">
        <v>10</v>
      </c>
      <c r="D21" s="27">
        <f>85-D22</f>
        <v>72.892857142857139</v>
      </c>
      <c r="E21" s="9">
        <v>39454.99</v>
      </c>
      <c r="F21" s="9">
        <v>3799120.99</v>
      </c>
      <c r="G21" s="26">
        <f>+D21*E21</f>
        <v>2875986.9496428566</v>
      </c>
      <c r="H21" s="1"/>
      <c r="I21" s="27">
        <v>96.29</v>
      </c>
    </row>
    <row r="22" spans="1:10" ht="25.5" x14ac:dyDescent="0.25">
      <c r="A22" s="8">
        <v>3.2</v>
      </c>
      <c r="B22" s="40" t="s">
        <v>1024</v>
      </c>
      <c r="C22" s="23" t="s">
        <v>10</v>
      </c>
      <c r="D22" s="27">
        <f>226*0.0535714285714286</f>
        <v>12.107142857142865</v>
      </c>
      <c r="E22" s="9">
        <v>54296.959999999999</v>
      </c>
      <c r="F22" s="9">
        <v>3799120.99</v>
      </c>
      <c r="G22" s="26">
        <f>+D22*E22</f>
        <v>657381.05142857181</v>
      </c>
      <c r="H22" s="1"/>
      <c r="I22" s="27"/>
      <c r="J22">
        <f>5*2.2</f>
        <v>11</v>
      </c>
    </row>
    <row r="23" spans="1:10" ht="25.5" x14ac:dyDescent="0.25">
      <c r="A23" s="8">
        <v>3.3</v>
      </c>
      <c r="B23" s="24" t="s">
        <v>29</v>
      </c>
      <c r="C23" s="23" t="s">
        <v>10</v>
      </c>
      <c r="D23" s="27">
        <f>+D25</f>
        <v>11</v>
      </c>
      <c r="E23" s="9">
        <v>15304.76</v>
      </c>
      <c r="F23" s="9">
        <v>128406.94</v>
      </c>
      <c r="G23" s="26">
        <f>+D23*E23</f>
        <v>168352.36000000002</v>
      </c>
      <c r="H23" s="1"/>
      <c r="I23" s="27">
        <v>8.39</v>
      </c>
    </row>
    <row r="24" spans="1:10" ht="25.5" hidden="1" x14ac:dyDescent="0.25">
      <c r="A24" s="8">
        <v>3.3</v>
      </c>
      <c r="B24" s="24" t="s">
        <v>30</v>
      </c>
      <c r="C24" s="23" t="s">
        <v>10</v>
      </c>
      <c r="D24" s="27"/>
      <c r="E24" s="9">
        <v>19304.759999999998</v>
      </c>
      <c r="F24" s="9">
        <v>876629.15</v>
      </c>
      <c r="G24" s="26">
        <f>+D24*E24</f>
        <v>0</v>
      </c>
      <c r="H24" s="1"/>
      <c r="I24" s="27">
        <v>45.41</v>
      </c>
    </row>
    <row r="25" spans="1:10" ht="26.25" thickBot="1" x14ac:dyDescent="0.3">
      <c r="A25" s="8">
        <v>3.4</v>
      </c>
      <c r="B25" s="29" t="s">
        <v>1001</v>
      </c>
      <c r="C25" s="30" t="s">
        <v>10</v>
      </c>
      <c r="D25" s="31">
        <v>11</v>
      </c>
      <c r="E25" s="11">
        <v>29587.5</v>
      </c>
      <c r="F25" s="11">
        <v>191431.13</v>
      </c>
      <c r="G25" s="32">
        <f>+D25*E25</f>
        <v>325462.5</v>
      </c>
      <c r="H25" s="1"/>
      <c r="I25" s="31">
        <v>6.47</v>
      </c>
      <c r="J25">
        <f>+(1.5+1.5+1.5+0.8)*2</f>
        <v>10.6</v>
      </c>
    </row>
    <row r="26" spans="1:10" ht="15.75" thickBot="1" x14ac:dyDescent="0.3">
      <c r="A26" s="33" t="s">
        <v>31</v>
      </c>
      <c r="B26" s="34"/>
      <c r="C26" s="34"/>
      <c r="D26" s="34"/>
      <c r="E26" s="35"/>
      <c r="F26" s="42">
        <v>4995588.21</v>
      </c>
      <c r="G26" s="43">
        <f>SUM(G21:G25)</f>
        <v>4027182.8610714283</v>
      </c>
      <c r="I26" s="34"/>
    </row>
    <row r="27" spans="1:10" ht="15.75" thickBot="1" x14ac:dyDescent="0.3">
      <c r="A27" s="10">
        <v>4</v>
      </c>
      <c r="B27" s="38" t="s">
        <v>32</v>
      </c>
      <c r="C27" s="3"/>
      <c r="D27" s="3"/>
      <c r="E27" s="2"/>
      <c r="F27" s="2"/>
      <c r="I27" s="3"/>
    </row>
    <row r="28" spans="1:10" ht="25.5" x14ac:dyDescent="0.25">
      <c r="A28" s="8">
        <v>4.0999999999999996</v>
      </c>
      <c r="B28" s="40" t="s">
        <v>33</v>
      </c>
      <c r="C28" s="23" t="s">
        <v>10</v>
      </c>
      <c r="D28" s="27">
        <f>5*8.5</f>
        <v>42.5</v>
      </c>
      <c r="E28" s="9">
        <v>23395.4</v>
      </c>
      <c r="F28" s="9">
        <v>935816</v>
      </c>
      <c r="G28" s="26">
        <f t="shared" ref="G28:G33" si="1">+D28*E28</f>
        <v>994304.50000000012</v>
      </c>
      <c r="I28" s="27">
        <v>40</v>
      </c>
    </row>
    <row r="29" spans="1:10" ht="25.5" x14ac:dyDescent="0.25">
      <c r="A29" s="8">
        <v>4.2</v>
      </c>
      <c r="B29" s="24" t="s">
        <v>34</v>
      </c>
      <c r="C29" s="23" t="s">
        <v>22</v>
      </c>
      <c r="D29" s="27">
        <v>5</v>
      </c>
      <c r="E29" s="9">
        <v>20858</v>
      </c>
      <c r="F29" s="9">
        <v>104290</v>
      </c>
      <c r="G29" s="26">
        <f t="shared" si="1"/>
        <v>104290</v>
      </c>
      <c r="I29" s="27">
        <v>5</v>
      </c>
    </row>
    <row r="30" spans="1:10" ht="26.25" thickBot="1" x14ac:dyDescent="0.3">
      <c r="A30" s="8">
        <v>4.3</v>
      </c>
      <c r="B30" s="24" t="s">
        <v>89</v>
      </c>
      <c r="C30" s="23" t="s">
        <v>22</v>
      </c>
      <c r="D30" s="27">
        <f>6*6</f>
        <v>36</v>
      </c>
      <c r="E30" s="9">
        <v>23500</v>
      </c>
      <c r="F30" s="9">
        <v>782503.06</v>
      </c>
      <c r="G30" s="26">
        <f t="shared" si="1"/>
        <v>846000</v>
      </c>
      <c r="I30" s="27">
        <v>46.4</v>
      </c>
    </row>
    <row r="31" spans="1:10" ht="38.25" hidden="1" x14ac:dyDescent="0.25">
      <c r="A31" s="8">
        <v>4.4000000000000004</v>
      </c>
      <c r="B31" s="24" t="s">
        <v>35</v>
      </c>
      <c r="C31" s="23" t="s">
        <v>25</v>
      </c>
      <c r="D31" s="27"/>
      <c r="E31" s="9">
        <v>5568.56</v>
      </c>
      <c r="F31" s="9">
        <v>531017.88</v>
      </c>
      <c r="G31" s="26">
        <f t="shared" si="1"/>
        <v>0</v>
      </c>
      <c r="I31" s="27">
        <v>95.36</v>
      </c>
    </row>
    <row r="32" spans="1:10" ht="25.5" hidden="1" x14ac:dyDescent="0.25">
      <c r="A32" s="8">
        <v>4.5</v>
      </c>
      <c r="B32" s="24" t="s">
        <v>36</v>
      </c>
      <c r="C32" s="23" t="s">
        <v>22</v>
      </c>
      <c r="D32" s="27"/>
      <c r="E32" s="9">
        <v>25550</v>
      </c>
      <c r="F32" s="9">
        <v>255500</v>
      </c>
      <c r="G32" s="26">
        <f t="shared" si="1"/>
        <v>0</v>
      </c>
      <c r="I32" s="27">
        <v>10</v>
      </c>
    </row>
    <row r="33" spans="1:9" ht="26.25" hidden="1" thickBot="1" x14ac:dyDescent="0.3">
      <c r="A33" s="8">
        <v>4.5999999999999996</v>
      </c>
      <c r="B33" s="29" t="s">
        <v>37</v>
      </c>
      <c r="C33" s="30" t="s">
        <v>22</v>
      </c>
      <c r="D33" s="31"/>
      <c r="E33" s="11">
        <v>17750</v>
      </c>
      <c r="F33" s="11">
        <v>88750</v>
      </c>
      <c r="G33" s="32">
        <f t="shared" si="1"/>
        <v>0</v>
      </c>
      <c r="I33" s="31">
        <v>5</v>
      </c>
    </row>
    <row r="34" spans="1:9" ht="15.75" thickBot="1" x14ac:dyDescent="0.3">
      <c r="A34" s="33" t="s">
        <v>38</v>
      </c>
      <c r="B34" s="34"/>
      <c r="C34" s="34"/>
      <c r="D34" s="34"/>
      <c r="E34" s="35"/>
      <c r="F34" s="42">
        <v>2775076.94</v>
      </c>
      <c r="G34" s="43">
        <f>SUM(G28:G33)</f>
        <v>1944594.5</v>
      </c>
      <c r="I34" s="34"/>
    </row>
    <row r="35" spans="1:9" ht="15.75" thickBot="1" x14ac:dyDescent="0.3">
      <c r="A35" s="10">
        <v>5</v>
      </c>
      <c r="B35" s="38" t="s">
        <v>39</v>
      </c>
      <c r="C35" s="3"/>
      <c r="D35" s="3"/>
      <c r="E35" s="2"/>
      <c r="F35" s="2"/>
      <c r="I35" s="3"/>
    </row>
    <row r="36" spans="1:9" ht="25.5" hidden="1" x14ac:dyDescent="0.25">
      <c r="A36" s="8">
        <v>5.0999999999999996</v>
      </c>
      <c r="B36" s="40" t="s">
        <v>40</v>
      </c>
      <c r="C36" s="23" t="s">
        <v>4</v>
      </c>
      <c r="D36" s="27"/>
      <c r="E36" s="9">
        <v>240370</v>
      </c>
      <c r="F36" s="9">
        <v>240370</v>
      </c>
      <c r="G36" s="26">
        <f>+D36*E36</f>
        <v>0</v>
      </c>
      <c r="I36" s="27">
        <v>1</v>
      </c>
    </row>
    <row r="37" spans="1:9" ht="25.5" hidden="1" x14ac:dyDescent="0.25">
      <c r="A37" s="8">
        <v>5.2</v>
      </c>
      <c r="B37" s="24" t="s">
        <v>41</v>
      </c>
      <c r="C37" s="23" t="s">
        <v>4</v>
      </c>
      <c r="D37" s="27"/>
      <c r="E37" s="9">
        <v>109803.64</v>
      </c>
      <c r="F37" s="9">
        <v>109803.64</v>
      </c>
      <c r="G37" s="26">
        <f t="shared" ref="G37:G50" si="2">+D37*E37</f>
        <v>0</v>
      </c>
      <c r="I37" s="27">
        <v>1</v>
      </c>
    </row>
    <row r="38" spans="1:9" x14ac:dyDescent="0.25">
      <c r="A38" s="8">
        <v>5.0999999999999996</v>
      </c>
      <c r="B38" s="24" t="s">
        <v>42</v>
      </c>
      <c r="C38" s="23" t="s">
        <v>4</v>
      </c>
      <c r="D38" s="27">
        <v>8</v>
      </c>
      <c r="E38" s="9">
        <v>11077.33</v>
      </c>
      <c r="F38" s="9">
        <v>88618.64</v>
      </c>
      <c r="G38" s="26">
        <f t="shared" si="2"/>
        <v>88618.64</v>
      </c>
      <c r="I38" s="27">
        <v>8</v>
      </c>
    </row>
    <row r="39" spans="1:9" ht="25.5" x14ac:dyDescent="0.25">
      <c r="A39" s="8">
        <v>5.2</v>
      </c>
      <c r="B39" s="24" t="s">
        <v>43</v>
      </c>
      <c r="C39" s="23" t="s">
        <v>22</v>
      </c>
      <c r="D39" s="27">
        <v>20.39</v>
      </c>
      <c r="E39" s="9">
        <v>6112</v>
      </c>
      <c r="F39" s="9">
        <v>124623.67999999999</v>
      </c>
      <c r="G39" s="26">
        <f t="shared" si="2"/>
        <v>124623.68000000001</v>
      </c>
      <c r="I39" s="27">
        <v>20.39</v>
      </c>
    </row>
    <row r="40" spans="1:9" x14ac:dyDescent="0.25">
      <c r="A40" s="8">
        <v>5.3</v>
      </c>
      <c r="B40" s="24" t="s">
        <v>44</v>
      </c>
      <c r="C40" s="23" t="s">
        <v>4</v>
      </c>
      <c r="D40" s="27">
        <v>4</v>
      </c>
      <c r="E40" s="9">
        <v>23916.67</v>
      </c>
      <c r="F40" s="9">
        <v>95666.68</v>
      </c>
      <c r="G40" s="26">
        <f t="shared" si="2"/>
        <v>95666.68</v>
      </c>
      <c r="I40" s="27">
        <v>4</v>
      </c>
    </row>
    <row r="41" spans="1:9" x14ac:dyDescent="0.25">
      <c r="A41" s="8">
        <v>5.4</v>
      </c>
      <c r="B41" s="24" t="s">
        <v>45</v>
      </c>
      <c r="C41" s="23" t="s">
        <v>4</v>
      </c>
      <c r="D41" s="27">
        <v>1</v>
      </c>
      <c r="E41" s="9">
        <v>38968.67</v>
      </c>
      <c r="F41" s="9">
        <v>38968.67</v>
      </c>
      <c r="G41" s="26">
        <f t="shared" si="2"/>
        <v>38968.67</v>
      </c>
      <c r="I41" s="27">
        <v>1</v>
      </c>
    </row>
    <row r="42" spans="1:9" ht="25.5" x14ac:dyDescent="0.25">
      <c r="A42" s="8">
        <v>5.5</v>
      </c>
      <c r="B42" s="24" t="s">
        <v>46</v>
      </c>
      <c r="C42" s="23" t="s">
        <v>22</v>
      </c>
      <c r="D42" s="27">
        <v>15</v>
      </c>
      <c r="E42" s="9">
        <v>7016.67</v>
      </c>
      <c r="F42" s="9">
        <v>35714.85</v>
      </c>
      <c r="G42" s="26">
        <f t="shared" si="2"/>
        <v>105250.05</v>
      </c>
      <c r="I42" s="27">
        <v>5.09</v>
      </c>
    </row>
    <row r="43" spans="1:9" ht="25.5" hidden="1" x14ac:dyDescent="0.25">
      <c r="A43" s="8">
        <v>5.8</v>
      </c>
      <c r="B43" s="24" t="s">
        <v>47</v>
      </c>
      <c r="C43" s="23" t="s">
        <v>22</v>
      </c>
      <c r="D43" s="27"/>
      <c r="E43" s="9">
        <v>8340</v>
      </c>
      <c r="F43" s="9">
        <v>115425.60000000001</v>
      </c>
      <c r="G43" s="26">
        <f t="shared" si="2"/>
        <v>0</v>
      </c>
      <c r="I43" s="27">
        <v>13.84</v>
      </c>
    </row>
    <row r="44" spans="1:9" ht="25.5" x14ac:dyDescent="0.25">
      <c r="A44" s="8">
        <f>+A42+0.1</f>
        <v>5.6</v>
      </c>
      <c r="B44" s="24" t="s">
        <v>48</v>
      </c>
      <c r="C44" s="23" t="s">
        <v>22</v>
      </c>
      <c r="D44" s="27">
        <v>21</v>
      </c>
      <c r="E44" s="9">
        <v>11908.33</v>
      </c>
      <c r="F44" s="9">
        <v>89431.56</v>
      </c>
      <c r="G44" s="26">
        <f t="shared" si="2"/>
        <v>250074.93</v>
      </c>
      <c r="I44" s="27">
        <v>7.51</v>
      </c>
    </row>
    <row r="45" spans="1:9" ht="25.5" x14ac:dyDescent="0.25">
      <c r="A45" s="62">
        <f>+A44+0.1</f>
        <v>5.6999999999999993</v>
      </c>
      <c r="B45" s="24" t="s">
        <v>49</v>
      </c>
      <c r="C45" s="23" t="s">
        <v>4</v>
      </c>
      <c r="D45" s="27">
        <v>1</v>
      </c>
      <c r="E45" s="9">
        <v>185906</v>
      </c>
      <c r="F45" s="9">
        <v>185906</v>
      </c>
      <c r="G45" s="26">
        <f t="shared" si="2"/>
        <v>185906</v>
      </c>
      <c r="I45" s="27">
        <v>1</v>
      </c>
    </row>
    <row r="46" spans="1:9" ht="25.5" customHeight="1" x14ac:dyDescent="0.25">
      <c r="A46" s="62">
        <v>5.8</v>
      </c>
      <c r="B46" s="24" t="s">
        <v>50</v>
      </c>
      <c r="C46" s="23" t="s">
        <v>4</v>
      </c>
      <c r="D46" s="27">
        <v>1</v>
      </c>
      <c r="E46" s="9">
        <v>140906</v>
      </c>
      <c r="F46" s="9">
        <v>140906</v>
      </c>
      <c r="G46" s="26">
        <f t="shared" si="2"/>
        <v>140906</v>
      </c>
      <c r="I46" s="27">
        <v>1</v>
      </c>
    </row>
    <row r="47" spans="1:9" ht="25.5" x14ac:dyDescent="0.25">
      <c r="A47" s="62">
        <v>5.9</v>
      </c>
      <c r="B47" s="24" t="s">
        <v>51</v>
      </c>
      <c r="C47" s="23" t="s">
        <v>4</v>
      </c>
      <c r="D47" s="27">
        <v>1</v>
      </c>
      <c r="E47" s="9">
        <v>135074</v>
      </c>
      <c r="F47" s="9">
        <v>135074</v>
      </c>
      <c r="G47" s="26">
        <f t="shared" si="2"/>
        <v>135074</v>
      </c>
      <c r="I47" s="27">
        <v>1</v>
      </c>
    </row>
    <row r="48" spans="1:9" ht="25.5" x14ac:dyDescent="0.25">
      <c r="A48" s="13">
        <v>5.0999999999999996</v>
      </c>
      <c r="B48" s="24" t="s">
        <v>52</v>
      </c>
      <c r="C48" s="23" t="s">
        <v>4</v>
      </c>
      <c r="D48" s="27">
        <v>1</v>
      </c>
      <c r="E48" s="9">
        <v>58300</v>
      </c>
      <c r="F48" s="9">
        <v>58300</v>
      </c>
      <c r="G48" s="26">
        <f t="shared" si="2"/>
        <v>58300</v>
      </c>
      <c r="I48" s="27">
        <v>1</v>
      </c>
    </row>
    <row r="49" spans="1:10" x14ac:dyDescent="0.25">
      <c r="A49" s="13">
        <v>5.1100000000000003</v>
      </c>
      <c r="B49" s="24" t="s">
        <v>53</v>
      </c>
      <c r="C49" s="23" t="s">
        <v>4</v>
      </c>
      <c r="D49" s="27">
        <v>1</v>
      </c>
      <c r="E49" s="9">
        <v>356197.83681948076</v>
      </c>
      <c r="F49" s="9">
        <v>144206</v>
      </c>
      <c r="G49" s="26">
        <f t="shared" si="2"/>
        <v>356197.83681948076</v>
      </c>
      <c r="I49" s="27">
        <v>1</v>
      </c>
    </row>
    <row r="50" spans="1:10" ht="39" thickBot="1" x14ac:dyDescent="0.3">
      <c r="A50" s="13">
        <v>5.12</v>
      </c>
      <c r="B50" s="29" t="s">
        <v>54</v>
      </c>
      <c r="C50" s="30" t="s">
        <v>4</v>
      </c>
      <c r="D50" s="31">
        <v>3</v>
      </c>
      <c r="E50" s="11">
        <v>157889.09</v>
      </c>
      <c r="F50" s="11">
        <v>315778.18</v>
      </c>
      <c r="G50" s="32">
        <f t="shared" si="2"/>
        <v>473667.27</v>
      </c>
      <c r="I50" s="31">
        <v>2</v>
      </c>
    </row>
    <row r="51" spans="1:10" ht="15.75" thickBot="1" x14ac:dyDescent="0.3">
      <c r="A51" s="33" t="s">
        <v>55</v>
      </c>
      <c r="B51" s="34"/>
      <c r="C51" s="34"/>
      <c r="D51" s="34"/>
      <c r="E51" s="35"/>
      <c r="F51" s="42">
        <v>1918793.4999999998</v>
      </c>
      <c r="G51" s="43">
        <f>SUM(G36:G50)</f>
        <v>2053253.7568194806</v>
      </c>
      <c r="I51" s="34"/>
    </row>
    <row r="52" spans="1:10" ht="15.75" thickBot="1" x14ac:dyDescent="0.3">
      <c r="A52" s="10">
        <v>6</v>
      </c>
      <c r="B52" s="38" t="s">
        <v>56</v>
      </c>
      <c r="C52" s="3"/>
      <c r="D52" s="3"/>
      <c r="E52" s="2"/>
      <c r="F52" s="2"/>
      <c r="I52" s="3"/>
    </row>
    <row r="53" spans="1:10" ht="26.25" customHeight="1" x14ac:dyDescent="0.25">
      <c r="A53" s="8">
        <v>6.1</v>
      </c>
      <c r="B53" s="40" t="s">
        <v>57</v>
      </c>
      <c r="C53" s="23" t="s">
        <v>4</v>
      </c>
      <c r="D53" s="27">
        <v>1</v>
      </c>
      <c r="E53" s="9">
        <v>169000</v>
      </c>
      <c r="F53" s="9">
        <v>167728</v>
      </c>
      <c r="G53" s="26">
        <f t="shared" ref="G53:G58" si="3">+D53*E53</f>
        <v>169000</v>
      </c>
      <c r="I53" s="27">
        <v>1</v>
      </c>
    </row>
    <row r="54" spans="1:10" ht="38.25" hidden="1" x14ac:dyDescent="0.25">
      <c r="A54" s="8">
        <v>6.2</v>
      </c>
      <c r="B54" s="24" t="s">
        <v>58</v>
      </c>
      <c r="C54" s="23" t="s">
        <v>4</v>
      </c>
      <c r="D54" s="27"/>
      <c r="E54" s="9">
        <v>101875</v>
      </c>
      <c r="F54" s="9">
        <v>101875</v>
      </c>
      <c r="G54" s="26">
        <f t="shared" si="3"/>
        <v>0</v>
      </c>
      <c r="I54" s="27">
        <v>1</v>
      </c>
    </row>
    <row r="55" spans="1:10" x14ac:dyDescent="0.25">
      <c r="A55" s="8">
        <v>6.2</v>
      </c>
      <c r="B55" s="24" t="s">
        <v>59</v>
      </c>
      <c r="C55" s="23" t="s">
        <v>4</v>
      </c>
      <c r="D55" s="27">
        <v>1</v>
      </c>
      <c r="E55" s="9">
        <v>70499</v>
      </c>
      <c r="F55" s="9">
        <v>70499</v>
      </c>
      <c r="G55" s="26">
        <f t="shared" si="3"/>
        <v>70499</v>
      </c>
      <c r="I55" s="27">
        <v>1</v>
      </c>
    </row>
    <row r="56" spans="1:10" ht="25.5" x14ac:dyDescent="0.25">
      <c r="A56" s="8">
        <v>6.3</v>
      </c>
      <c r="B56" s="24" t="s">
        <v>60</v>
      </c>
      <c r="C56" s="23" t="s">
        <v>4</v>
      </c>
      <c r="D56" s="27">
        <v>4</v>
      </c>
      <c r="E56" s="9">
        <v>74716.67</v>
      </c>
      <c r="F56" s="9">
        <v>298866.68</v>
      </c>
      <c r="G56" s="26">
        <f t="shared" si="3"/>
        <v>298866.68</v>
      </c>
      <c r="I56" s="27">
        <v>4</v>
      </c>
    </row>
    <row r="57" spans="1:10" ht="25.5" x14ac:dyDescent="0.25">
      <c r="A57" s="8">
        <v>6.4</v>
      </c>
      <c r="B57" s="24" t="s">
        <v>61</v>
      </c>
      <c r="C57" s="23" t="s">
        <v>4</v>
      </c>
      <c r="D57" s="27">
        <v>1</v>
      </c>
      <c r="E57" s="9">
        <v>99200</v>
      </c>
      <c r="F57" s="9">
        <v>198400</v>
      </c>
      <c r="G57" s="26">
        <f t="shared" si="3"/>
        <v>99200</v>
      </c>
      <c r="I57" s="27">
        <v>2</v>
      </c>
    </row>
    <row r="58" spans="1:10" ht="39" thickBot="1" x14ac:dyDescent="0.3">
      <c r="A58" s="8">
        <v>6.5</v>
      </c>
      <c r="B58" s="29" t="s">
        <v>62</v>
      </c>
      <c r="C58" s="30" t="s">
        <v>4</v>
      </c>
      <c r="D58" s="31">
        <v>7</v>
      </c>
      <c r="E58" s="11">
        <v>69718</v>
      </c>
      <c r="F58" s="11">
        <v>418308</v>
      </c>
      <c r="G58" s="32">
        <f t="shared" si="3"/>
        <v>488026</v>
      </c>
      <c r="I58" s="31">
        <v>6</v>
      </c>
    </row>
    <row r="59" spans="1:10" ht="15.75" thickBot="1" x14ac:dyDescent="0.3">
      <c r="A59" s="33" t="s">
        <v>63</v>
      </c>
      <c r="B59" s="34"/>
      <c r="C59" s="34"/>
      <c r="D59" s="34"/>
      <c r="E59" s="35"/>
      <c r="F59" s="42">
        <v>1255676.68</v>
      </c>
      <c r="G59" s="43">
        <f>SUM(G53:G58)</f>
        <v>1125591.68</v>
      </c>
      <c r="I59" s="34"/>
    </row>
    <row r="60" spans="1:10" ht="15.75" thickBot="1" x14ac:dyDescent="0.3">
      <c r="A60" s="10">
        <v>7</v>
      </c>
      <c r="B60" s="38" t="s">
        <v>64</v>
      </c>
      <c r="C60" s="3"/>
      <c r="D60" s="3"/>
      <c r="E60" s="2"/>
      <c r="F60" s="2"/>
      <c r="I60" s="3"/>
    </row>
    <row r="61" spans="1:10" ht="25.5" x14ac:dyDescent="0.25">
      <c r="A61" s="8">
        <v>7.1</v>
      </c>
      <c r="B61" s="40" t="s">
        <v>65</v>
      </c>
      <c r="C61" s="23" t="s">
        <v>10</v>
      </c>
      <c r="D61" s="27">
        <f>1.2*0.8*4</f>
        <v>3.84</v>
      </c>
      <c r="E61" s="9">
        <v>51819.33</v>
      </c>
      <c r="F61" s="9">
        <v>159603.54</v>
      </c>
      <c r="G61" s="26">
        <f>+D61*E61</f>
        <v>198986.22719999999</v>
      </c>
      <c r="I61" s="27">
        <v>3.08</v>
      </c>
      <c r="J61">
        <f>1.2*0.8*4</f>
        <v>3.84</v>
      </c>
    </row>
    <row r="62" spans="1:10" x14ac:dyDescent="0.25">
      <c r="A62" s="8">
        <v>7.2</v>
      </c>
      <c r="B62" s="24" t="s">
        <v>66</v>
      </c>
      <c r="C62" s="23" t="s">
        <v>10</v>
      </c>
      <c r="D62" s="27">
        <f>+D61</f>
        <v>3.84</v>
      </c>
      <c r="E62" s="9">
        <v>30230</v>
      </c>
      <c r="F62" s="9"/>
      <c r="G62" s="26">
        <f>+D62*E62</f>
        <v>116083.2</v>
      </c>
      <c r="I62" s="27">
        <v>3.08</v>
      </c>
    </row>
    <row r="63" spans="1:10" ht="39" thickBot="1" x14ac:dyDescent="0.3">
      <c r="A63" s="8">
        <v>7.3</v>
      </c>
      <c r="B63" s="24" t="s">
        <v>67</v>
      </c>
      <c r="C63" s="23" t="s">
        <v>4</v>
      </c>
      <c r="D63" s="27">
        <v>3</v>
      </c>
      <c r="E63" s="9">
        <v>385000</v>
      </c>
      <c r="F63" s="9">
        <v>831480</v>
      </c>
      <c r="G63" s="26">
        <f>+D63*E63</f>
        <v>1155000</v>
      </c>
      <c r="I63" s="27">
        <v>2</v>
      </c>
    </row>
    <row r="64" spans="1:10" ht="39" hidden="1" thickBot="1" x14ac:dyDescent="0.3">
      <c r="A64" s="8">
        <v>7.4</v>
      </c>
      <c r="B64" s="29" t="s">
        <v>68</v>
      </c>
      <c r="C64" s="30" t="s">
        <v>4</v>
      </c>
      <c r="D64" s="31"/>
      <c r="E64" s="11">
        <v>354100</v>
      </c>
      <c r="F64" s="11">
        <v>354100</v>
      </c>
      <c r="G64" s="32">
        <f>+D64*E64</f>
        <v>0</v>
      </c>
      <c r="I64" s="31">
        <v>1</v>
      </c>
      <c r="J64" s="17">
        <f>+F61+F63+F64</f>
        <v>1345183.54</v>
      </c>
    </row>
    <row r="65" spans="1:9" ht="15.75" thickBot="1" x14ac:dyDescent="0.3">
      <c r="A65" s="33" t="s">
        <v>69</v>
      </c>
      <c r="B65" s="34"/>
      <c r="C65" s="34"/>
      <c r="D65" s="34"/>
      <c r="E65" s="35"/>
      <c r="F65" s="42">
        <v>1438291.94</v>
      </c>
      <c r="G65" s="48">
        <f>SUM(G61:G64)</f>
        <v>1470069.4272</v>
      </c>
      <c r="I65" s="34"/>
    </row>
    <row r="66" spans="1:9" ht="15.75" thickBot="1" x14ac:dyDescent="0.3">
      <c r="A66" s="409" t="s">
        <v>70</v>
      </c>
      <c r="B66" s="410"/>
      <c r="C66" s="410"/>
      <c r="D66" s="410"/>
      <c r="E66" s="410"/>
      <c r="F66" s="42">
        <v>22850206.220000003</v>
      </c>
      <c r="G66" s="47">
        <f>+G9+G19+G26+G34+G51+G59+G65</f>
        <v>20909090.90909091</v>
      </c>
    </row>
    <row r="67" spans="1:9" ht="15.75" thickBot="1" x14ac:dyDescent="0.3">
      <c r="A67" s="411" t="s">
        <v>71</v>
      </c>
      <c r="B67" s="412"/>
      <c r="C67" s="45">
        <v>0.1</v>
      </c>
      <c r="D67" s="413"/>
      <c r="E67" s="414"/>
      <c r="F67" s="44">
        <v>2970526.81</v>
      </c>
      <c r="G67" s="46">
        <f>+G66*0.1</f>
        <v>2090909.0909090911</v>
      </c>
    </row>
    <row r="68" spans="1:9" ht="15.75" thickBot="1" x14ac:dyDescent="0.3">
      <c r="A68" s="407" t="s">
        <v>72</v>
      </c>
      <c r="B68" s="408"/>
      <c r="C68" s="408"/>
      <c r="D68" s="408"/>
      <c r="E68" s="408"/>
      <c r="F68" s="18">
        <v>25820733.030000001</v>
      </c>
      <c r="G68" s="48">
        <f>+G67+G66</f>
        <v>23000000</v>
      </c>
      <c r="H68">
        <v>23206000</v>
      </c>
    </row>
    <row r="70" spans="1:9" x14ac:dyDescent="0.25">
      <c r="A70" s="5"/>
      <c r="B70" s="4"/>
      <c r="C70" s="4"/>
      <c r="D70" s="4"/>
      <c r="E70" s="3"/>
      <c r="F70" s="6"/>
      <c r="H70" s="16">
        <f>+G68-H68</f>
        <v>-206000</v>
      </c>
      <c r="I70" s="4"/>
    </row>
    <row r="71" spans="1:9" x14ac:dyDescent="0.25">
      <c r="A71" s="5"/>
      <c r="B71" s="4"/>
      <c r="C71" s="4"/>
      <c r="D71" s="4"/>
      <c r="E71" s="3"/>
      <c r="F71" s="6"/>
      <c r="I71" s="4"/>
    </row>
    <row r="72" spans="1:9" x14ac:dyDescent="0.25">
      <c r="A72" s="5"/>
      <c r="B72" s="4"/>
      <c r="C72" s="4"/>
      <c r="D72" s="4"/>
      <c r="E72" s="3"/>
      <c r="F72" s="6"/>
      <c r="I72" s="4"/>
    </row>
    <row r="73" spans="1:9" x14ac:dyDescent="0.25">
      <c r="A73" s="5"/>
      <c r="B73" s="4"/>
      <c r="C73" s="4"/>
      <c r="D73" s="4"/>
      <c r="E73" s="3"/>
      <c r="F73" s="6"/>
      <c r="I73" s="4"/>
    </row>
    <row r="74" spans="1:9" x14ac:dyDescent="0.25">
      <c r="A74" s="5"/>
      <c r="B74" s="4"/>
      <c r="C74" s="4"/>
      <c r="D74" s="4"/>
      <c r="E74" s="3"/>
      <c r="F74" s="6"/>
      <c r="I74" s="4"/>
    </row>
    <row r="75" spans="1:9" x14ac:dyDescent="0.25">
      <c r="A75" s="4"/>
      <c r="B75" s="4"/>
      <c r="C75" s="4"/>
      <c r="D75" s="4"/>
      <c r="E75" s="4"/>
      <c r="F75" s="4"/>
      <c r="I75" s="4"/>
    </row>
    <row r="76" spans="1:9" x14ac:dyDescent="0.25">
      <c r="A76" s="1"/>
      <c r="B76" s="1"/>
      <c r="C76" s="1"/>
      <c r="D76" s="1"/>
      <c r="E76" s="1"/>
      <c r="F76" s="1"/>
      <c r="I76" s="1"/>
    </row>
  </sheetData>
  <mergeCells count="6">
    <mergeCell ref="A1:F1"/>
    <mergeCell ref="A2:F2"/>
    <mergeCell ref="A68:E68"/>
    <mergeCell ref="A66:E66"/>
    <mergeCell ref="A67:B67"/>
    <mergeCell ref="D67:E67"/>
  </mergeCells>
  <pageMargins left="0.7" right="0.7" top="0.75" bottom="0.75" header="0.3" footer="0.3"/>
  <pageSetup scale="75" orientation="portrait" r:id="rId1"/>
  <rowBreaks count="1" manualBreakCount="1">
    <brk id="5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22"/>
  <sheetViews>
    <sheetView workbookViewId="0">
      <pane ySplit="1" topLeftCell="A92" activePane="bottomLeft" state="frozen"/>
      <selection pane="bottomLeft" activeCell="C106" sqref="C106"/>
    </sheetView>
  </sheetViews>
  <sheetFormatPr baseColWidth="10" defaultRowHeight="15" x14ac:dyDescent="0.25"/>
  <cols>
    <col min="1" max="1" width="41" customWidth="1"/>
  </cols>
  <sheetData>
    <row r="1" spans="1:7" x14ac:dyDescent="0.25">
      <c r="A1" s="177" t="s">
        <v>2</v>
      </c>
      <c r="B1" s="177" t="s">
        <v>76</v>
      </c>
      <c r="C1" s="177" t="s">
        <v>1135</v>
      </c>
      <c r="D1" s="177" t="s">
        <v>1201</v>
      </c>
      <c r="E1" s="177" t="s">
        <v>1202</v>
      </c>
      <c r="F1" s="177" t="s">
        <v>1203</v>
      </c>
      <c r="G1" s="177" t="s">
        <v>1204</v>
      </c>
    </row>
    <row r="2" spans="1:7" x14ac:dyDescent="0.25">
      <c r="A2" s="182" t="s">
        <v>8</v>
      </c>
      <c r="B2" s="182"/>
      <c r="C2" s="182"/>
      <c r="D2" s="182"/>
      <c r="E2" s="182"/>
      <c r="F2" s="182"/>
      <c r="G2" s="182"/>
    </row>
    <row r="3" spans="1:7" x14ac:dyDescent="0.25">
      <c r="A3" s="180" t="s">
        <v>1213</v>
      </c>
      <c r="B3" s="179" t="s">
        <v>10</v>
      </c>
      <c r="C3" s="178"/>
      <c r="D3" s="178"/>
      <c r="E3" s="178"/>
      <c r="F3" s="178"/>
      <c r="G3" s="178"/>
    </row>
    <row r="4" spans="1:7" x14ac:dyDescent="0.25">
      <c r="A4" s="152" t="s">
        <v>1214</v>
      </c>
      <c r="B4" s="152"/>
      <c r="C4" s="152">
        <v>1</v>
      </c>
      <c r="D4" s="152">
        <v>3</v>
      </c>
      <c r="E4" s="152">
        <v>3.5</v>
      </c>
      <c r="F4" s="152">
        <v>1</v>
      </c>
      <c r="G4" s="152">
        <f>+C4*D4*E4*F4</f>
        <v>10.5</v>
      </c>
    </row>
    <row r="5" spans="1:7" x14ac:dyDescent="0.25">
      <c r="A5" s="152"/>
      <c r="B5" s="152"/>
      <c r="C5" s="152"/>
      <c r="D5" s="152"/>
      <c r="E5" s="152"/>
      <c r="F5" s="152"/>
      <c r="G5" s="180">
        <f>SUM(G4:G4)</f>
        <v>10.5</v>
      </c>
    </row>
    <row r="6" spans="1:7" x14ac:dyDescent="0.25">
      <c r="A6" s="180" t="s">
        <v>1208</v>
      </c>
      <c r="B6" s="179" t="s">
        <v>10</v>
      </c>
      <c r="C6" s="178"/>
      <c r="D6" s="178"/>
      <c r="E6" s="178"/>
      <c r="F6" s="178"/>
      <c r="G6" s="178"/>
    </row>
    <row r="7" spans="1:7" x14ac:dyDescent="0.25">
      <c r="A7" s="152" t="s">
        <v>1200</v>
      </c>
      <c r="B7" s="152"/>
      <c r="C7" s="152">
        <v>0</v>
      </c>
      <c r="D7" s="152">
        <v>8</v>
      </c>
      <c r="E7" s="152">
        <v>0.6</v>
      </c>
      <c r="F7" s="152">
        <v>1</v>
      </c>
      <c r="G7" s="152">
        <f>+C7*D7*E7*F7</f>
        <v>0</v>
      </c>
    </row>
    <row r="8" spans="1:7" x14ac:dyDescent="0.25">
      <c r="A8" s="152" t="s">
        <v>1206</v>
      </c>
      <c r="B8" s="152"/>
      <c r="C8" s="152">
        <v>0</v>
      </c>
      <c r="D8" s="152">
        <v>0.8</v>
      </c>
      <c r="E8" s="152">
        <v>0.8</v>
      </c>
      <c r="F8" s="152">
        <v>1</v>
      </c>
      <c r="G8" s="152">
        <f>+C8*D8*E8*F8</f>
        <v>0</v>
      </c>
    </row>
    <row r="9" spans="1:7" x14ac:dyDescent="0.25">
      <c r="A9" s="152" t="s">
        <v>1207</v>
      </c>
      <c r="B9" s="152"/>
      <c r="C9" s="152">
        <v>0</v>
      </c>
      <c r="D9" s="152">
        <v>1.5</v>
      </c>
      <c r="E9" s="152">
        <v>1.5</v>
      </c>
      <c r="F9" s="152">
        <v>1</v>
      </c>
      <c r="G9" s="152">
        <f>+C9*D9*E9*F9</f>
        <v>0</v>
      </c>
    </row>
    <row r="10" spans="1:7" x14ac:dyDescent="0.25">
      <c r="A10" s="152"/>
      <c r="B10" s="152"/>
      <c r="C10" s="152"/>
      <c r="D10" s="152"/>
      <c r="E10" s="152"/>
      <c r="F10" s="152"/>
      <c r="G10" s="180">
        <f>SUM(G7:G9)</f>
        <v>0</v>
      </c>
    </row>
    <row r="11" spans="1:7" x14ac:dyDescent="0.25">
      <c r="A11" s="180" t="s">
        <v>1215</v>
      </c>
      <c r="B11" s="179" t="s">
        <v>10</v>
      </c>
      <c r="C11" s="178"/>
      <c r="D11" s="178"/>
      <c r="E11" s="178"/>
      <c r="F11" s="178"/>
      <c r="G11" s="178"/>
    </row>
    <row r="12" spans="1:7" x14ac:dyDescent="0.25">
      <c r="A12" s="152" t="s">
        <v>1234</v>
      </c>
      <c r="B12" s="152"/>
      <c r="C12" s="152">
        <v>1</v>
      </c>
      <c r="D12" s="152">
        <v>2.1</v>
      </c>
      <c r="E12" s="152">
        <v>0.8</v>
      </c>
      <c r="F12" s="152">
        <v>1</v>
      </c>
      <c r="G12" s="152">
        <f>+C12*D12*E12*F12</f>
        <v>1.6800000000000002</v>
      </c>
    </row>
    <row r="13" spans="1:7" x14ac:dyDescent="0.25">
      <c r="A13" s="152"/>
      <c r="B13" s="152"/>
      <c r="C13" s="152">
        <v>0</v>
      </c>
      <c r="D13" s="152">
        <v>0</v>
      </c>
      <c r="E13" s="152">
        <v>0</v>
      </c>
      <c r="F13" s="152">
        <v>0</v>
      </c>
      <c r="G13" s="152">
        <f>+C13*D13*E13*F13</f>
        <v>0</v>
      </c>
    </row>
    <row r="14" spans="1:7" x14ac:dyDescent="0.25">
      <c r="A14" s="152"/>
      <c r="B14" s="152"/>
      <c r="C14" s="152"/>
      <c r="D14" s="152"/>
      <c r="E14" s="152"/>
      <c r="F14" s="152"/>
      <c r="G14" s="180">
        <f>SUM(G12:G13)</f>
        <v>1.6800000000000002</v>
      </c>
    </row>
    <row r="15" spans="1:7" x14ac:dyDescent="0.25">
      <c r="A15" s="180" t="s">
        <v>1199</v>
      </c>
      <c r="B15" s="179" t="s">
        <v>12</v>
      </c>
      <c r="C15" s="178"/>
      <c r="D15" s="178"/>
      <c r="E15" s="178"/>
      <c r="F15" s="178"/>
      <c r="G15" s="178"/>
    </row>
    <row r="16" spans="1:7" x14ac:dyDescent="0.25">
      <c r="A16" s="152" t="s">
        <v>1227</v>
      </c>
      <c r="B16" s="152"/>
      <c r="C16" s="152">
        <v>1</v>
      </c>
      <c r="D16" s="152">
        <v>3.5</v>
      </c>
      <c r="E16" s="152">
        <v>0.25</v>
      </c>
      <c r="F16" s="152">
        <v>0.65</v>
      </c>
      <c r="G16" s="152">
        <f>+C16*D16*E16*F16</f>
        <v>0.56874999999999998</v>
      </c>
    </row>
    <row r="17" spans="1:7" x14ac:dyDescent="0.25">
      <c r="A17" s="152"/>
      <c r="B17" s="152"/>
      <c r="C17" s="152">
        <v>2</v>
      </c>
      <c r="D17" s="152">
        <v>3</v>
      </c>
      <c r="E17" s="152">
        <v>0.25</v>
      </c>
      <c r="F17" s="152">
        <v>0.65</v>
      </c>
      <c r="G17" s="152">
        <f>+C17*D17*E17*F17</f>
        <v>0.97500000000000009</v>
      </c>
    </row>
    <row r="18" spans="1:7" x14ac:dyDescent="0.25">
      <c r="A18" s="152"/>
      <c r="B18" s="152"/>
      <c r="C18" s="152"/>
      <c r="D18" s="152"/>
      <c r="E18" s="152"/>
      <c r="F18" s="152"/>
      <c r="G18" s="152"/>
    </row>
    <row r="19" spans="1:7" x14ac:dyDescent="0.25">
      <c r="A19" s="152"/>
      <c r="B19" s="152"/>
      <c r="C19" s="152"/>
      <c r="D19" s="152"/>
      <c r="E19" s="152"/>
      <c r="F19" s="152"/>
      <c r="G19" s="180">
        <f>SUM(G16:G18)</f>
        <v>1.5437500000000002</v>
      </c>
    </row>
    <row r="20" spans="1:7" x14ac:dyDescent="0.25">
      <c r="A20" s="180" t="s">
        <v>1205</v>
      </c>
      <c r="B20" s="179" t="s">
        <v>12</v>
      </c>
      <c r="C20" s="178"/>
      <c r="D20" s="178"/>
      <c r="E20" s="178"/>
      <c r="F20" s="178"/>
      <c r="G20" s="178"/>
    </row>
    <row r="21" spans="1:7" x14ac:dyDescent="0.25">
      <c r="A21" s="152" t="s">
        <v>1227</v>
      </c>
      <c r="B21" s="152"/>
      <c r="C21" s="152">
        <v>1</v>
      </c>
      <c r="D21" s="152">
        <v>3.5</v>
      </c>
      <c r="E21" s="152">
        <v>0.25</v>
      </c>
      <c r="F21" s="152">
        <v>0.1</v>
      </c>
      <c r="G21" s="152">
        <f>+C21*D21*E21*F21</f>
        <v>8.7500000000000008E-2</v>
      </c>
    </row>
    <row r="22" spans="1:7" x14ac:dyDescent="0.25">
      <c r="A22" s="152"/>
      <c r="B22" s="152"/>
      <c r="C22" s="152">
        <v>2</v>
      </c>
      <c r="D22" s="152">
        <v>3</v>
      </c>
      <c r="E22" s="152">
        <v>0.25</v>
      </c>
      <c r="F22" s="152">
        <v>0.1</v>
      </c>
      <c r="G22" s="193">
        <f>+C22*D22*E22*F22</f>
        <v>0.15000000000000002</v>
      </c>
    </row>
    <row r="23" spans="1:7" x14ac:dyDescent="0.25">
      <c r="A23" s="152"/>
      <c r="B23" s="152"/>
      <c r="C23" s="152"/>
      <c r="D23" s="152"/>
      <c r="E23" s="152"/>
      <c r="F23" s="152"/>
      <c r="G23" s="180">
        <f>SUM(G21:G22)</f>
        <v>0.23750000000000004</v>
      </c>
    </row>
    <row r="24" spans="1:7" x14ac:dyDescent="0.25">
      <c r="A24" s="182" t="s">
        <v>16</v>
      </c>
      <c r="B24" s="182"/>
      <c r="C24" s="182"/>
      <c r="D24" s="182"/>
      <c r="E24" s="182"/>
      <c r="F24" s="182"/>
      <c r="G24" s="182"/>
    </row>
    <row r="25" spans="1:7" x14ac:dyDescent="0.25">
      <c r="A25" s="180" t="s">
        <v>1228</v>
      </c>
      <c r="B25" s="179" t="s">
        <v>1218</v>
      </c>
      <c r="C25" s="178"/>
      <c r="D25" s="178"/>
      <c r="E25" s="178"/>
      <c r="F25" s="178"/>
      <c r="G25" s="178"/>
    </row>
    <row r="26" spans="1:7" x14ac:dyDescent="0.25">
      <c r="A26" s="152" t="s">
        <v>1227</v>
      </c>
      <c r="B26" s="152"/>
      <c r="C26" s="152">
        <v>1</v>
      </c>
      <c r="D26" s="152">
        <v>3.5</v>
      </c>
      <c r="E26" s="152">
        <v>0.25</v>
      </c>
      <c r="F26" s="152">
        <v>0.05</v>
      </c>
      <c r="G26" s="152">
        <f>+C26*D26*E26*F26</f>
        <v>4.3750000000000004E-2</v>
      </c>
    </row>
    <row r="27" spans="1:7" x14ac:dyDescent="0.25">
      <c r="A27" s="152"/>
      <c r="B27" s="152"/>
      <c r="C27" s="152">
        <v>2</v>
      </c>
      <c r="D27" s="152">
        <v>3</v>
      </c>
      <c r="E27" s="152">
        <v>0.25</v>
      </c>
      <c r="F27" s="152">
        <v>0.05</v>
      </c>
      <c r="G27" s="194">
        <f>+C27*D27*E27*F27</f>
        <v>7.5000000000000011E-2</v>
      </c>
    </row>
    <row r="28" spans="1:7" x14ac:dyDescent="0.25">
      <c r="A28" s="152"/>
      <c r="B28" s="152"/>
      <c r="C28" s="152"/>
      <c r="D28" s="152"/>
      <c r="E28" s="152"/>
      <c r="F28" s="152"/>
      <c r="G28" s="180">
        <f>SUM(G26:G27)</f>
        <v>0.11875000000000002</v>
      </c>
    </row>
    <row r="29" spans="1:7" x14ac:dyDescent="0.25">
      <c r="A29" s="180" t="s">
        <v>1217</v>
      </c>
      <c r="B29" s="179" t="s">
        <v>1218</v>
      </c>
      <c r="C29" s="178"/>
      <c r="D29" s="178"/>
      <c r="E29" s="178"/>
      <c r="F29" s="178"/>
      <c r="G29" s="178"/>
    </row>
    <row r="30" spans="1:7" x14ac:dyDescent="0.25">
      <c r="A30" s="152" t="s">
        <v>1227</v>
      </c>
      <c r="B30" s="152"/>
      <c r="C30" s="152">
        <v>1</v>
      </c>
      <c r="D30" s="152">
        <v>3.5</v>
      </c>
      <c r="E30" s="152">
        <v>0.25</v>
      </c>
      <c r="F30" s="152">
        <v>0.3</v>
      </c>
      <c r="G30" s="152">
        <f>+C30*D30*E30*F30</f>
        <v>0.26250000000000001</v>
      </c>
    </row>
    <row r="31" spans="1:7" x14ac:dyDescent="0.25">
      <c r="A31" s="152"/>
      <c r="B31" s="152"/>
      <c r="C31" s="152">
        <v>2</v>
      </c>
      <c r="D31" s="152">
        <v>3</v>
      </c>
      <c r="E31" s="152">
        <v>0.25</v>
      </c>
      <c r="F31" s="152">
        <v>0.3</v>
      </c>
      <c r="G31" s="193">
        <f>+C31*D31*E31*F31</f>
        <v>0.44999999999999996</v>
      </c>
    </row>
    <row r="32" spans="1:7" x14ac:dyDescent="0.25">
      <c r="A32" s="152"/>
      <c r="B32" s="152"/>
      <c r="C32" s="152"/>
      <c r="D32" s="152"/>
      <c r="E32" s="152"/>
      <c r="F32" s="152"/>
      <c r="G32" s="180">
        <f>SUM(G30:G31)</f>
        <v>0.71249999999999991</v>
      </c>
    </row>
    <row r="33" spans="1:7" x14ac:dyDescent="0.25">
      <c r="A33" s="180" t="s">
        <v>1219</v>
      </c>
      <c r="B33" s="179" t="s">
        <v>1218</v>
      </c>
      <c r="C33" s="178"/>
      <c r="D33" s="178"/>
      <c r="E33" s="178"/>
      <c r="F33" s="178"/>
      <c r="G33" s="178"/>
    </row>
    <row r="34" spans="1:7" x14ac:dyDescent="0.25">
      <c r="A34" s="152" t="s">
        <v>1229</v>
      </c>
      <c r="B34" s="152"/>
      <c r="C34" s="152">
        <v>1</v>
      </c>
      <c r="D34" s="152">
        <v>3.5</v>
      </c>
      <c r="E34" s="152">
        <v>0.25</v>
      </c>
      <c r="F34" s="152">
        <v>0.3</v>
      </c>
      <c r="G34" s="152">
        <f>+C34*D34*E34*F34</f>
        <v>0.26250000000000001</v>
      </c>
    </row>
    <row r="35" spans="1:7" x14ac:dyDescent="0.25">
      <c r="A35" s="152"/>
      <c r="B35" s="152"/>
      <c r="C35" s="152">
        <v>2</v>
      </c>
      <c r="D35" s="152">
        <v>3</v>
      </c>
      <c r="E35" s="152">
        <v>0.25</v>
      </c>
      <c r="F35" s="152">
        <v>0.3</v>
      </c>
      <c r="G35" s="152">
        <f>+C35*D35*E35*F35</f>
        <v>0.44999999999999996</v>
      </c>
    </row>
    <row r="36" spans="1:7" x14ac:dyDescent="0.25">
      <c r="A36" s="152"/>
      <c r="B36" s="152"/>
      <c r="C36" s="152"/>
      <c r="D36" s="152"/>
      <c r="E36" s="152"/>
      <c r="F36" s="152"/>
      <c r="G36" s="180">
        <f>SUM(G34:G35)</f>
        <v>0.71249999999999991</v>
      </c>
    </row>
    <row r="37" spans="1:7" x14ac:dyDescent="0.25">
      <c r="A37" s="180" t="s">
        <v>1216</v>
      </c>
      <c r="B37" s="179" t="s">
        <v>10</v>
      </c>
      <c r="C37" s="178"/>
      <c r="D37" s="178"/>
      <c r="E37" s="178"/>
      <c r="F37" s="178"/>
      <c r="G37" s="178"/>
    </row>
    <row r="38" spans="1:7" x14ac:dyDescent="0.25">
      <c r="A38" s="152" t="s">
        <v>1230</v>
      </c>
      <c r="B38" s="152"/>
      <c r="C38" s="152">
        <v>1</v>
      </c>
      <c r="D38" s="152">
        <v>3</v>
      </c>
      <c r="E38" s="152">
        <v>3.5</v>
      </c>
      <c r="F38" s="152">
        <v>1</v>
      </c>
      <c r="G38" s="152">
        <f>+C38*D38*E38*F38</f>
        <v>10.5</v>
      </c>
    </row>
    <row r="39" spans="1:7" x14ac:dyDescent="0.25">
      <c r="A39" s="152"/>
      <c r="B39" s="152"/>
      <c r="C39" s="152"/>
      <c r="D39" s="152"/>
      <c r="E39" s="152"/>
      <c r="F39" s="152"/>
      <c r="G39" s="152"/>
    </row>
    <row r="40" spans="1:7" x14ac:dyDescent="0.25">
      <c r="A40" s="152"/>
      <c r="B40" s="152"/>
      <c r="C40" s="152"/>
      <c r="D40" s="152"/>
      <c r="E40" s="152"/>
      <c r="F40" s="152"/>
      <c r="G40" s="180">
        <f>SUM(G38:G39)</f>
        <v>10.5</v>
      </c>
    </row>
    <row r="41" spans="1:7" x14ac:dyDescent="0.25">
      <c r="A41" s="181" t="s">
        <v>1254</v>
      </c>
      <c r="B41" s="179" t="s">
        <v>22</v>
      </c>
      <c r="C41" s="178"/>
      <c r="D41" s="178"/>
      <c r="E41" s="178"/>
      <c r="F41" s="178"/>
      <c r="G41" s="178"/>
    </row>
    <row r="42" spans="1:7" x14ac:dyDescent="0.25">
      <c r="A42" s="152" t="s">
        <v>1231</v>
      </c>
      <c r="B42" s="152"/>
      <c r="C42" s="152">
        <v>1</v>
      </c>
      <c r="D42" s="152">
        <v>3.5</v>
      </c>
      <c r="E42" s="152">
        <v>1</v>
      </c>
      <c r="F42" s="152">
        <v>1</v>
      </c>
      <c r="G42" s="152">
        <f>+C42*D42*E42*F42</f>
        <v>3.5</v>
      </c>
    </row>
    <row r="43" spans="1:7" x14ac:dyDescent="0.25">
      <c r="A43" s="152"/>
      <c r="B43" s="152"/>
      <c r="C43" s="152">
        <v>2</v>
      </c>
      <c r="D43" s="152">
        <v>3</v>
      </c>
      <c r="E43" s="152">
        <v>1</v>
      </c>
      <c r="F43" s="152">
        <v>1</v>
      </c>
      <c r="G43" s="152">
        <f>+C43*D43*E43*F43</f>
        <v>6</v>
      </c>
    </row>
    <row r="44" spans="1:7" x14ac:dyDescent="0.25">
      <c r="A44" s="152" t="s">
        <v>1253</v>
      </c>
      <c r="B44" s="152"/>
      <c r="C44" s="152">
        <v>2</v>
      </c>
      <c r="D44" s="152">
        <f>+(2.1+2.8)/2</f>
        <v>2.4500000000000002</v>
      </c>
      <c r="E44" s="152">
        <v>1</v>
      </c>
      <c r="F44" s="152">
        <v>1</v>
      </c>
      <c r="G44" s="152">
        <f>+C44*D44*E44*F44</f>
        <v>4.9000000000000004</v>
      </c>
    </row>
    <row r="45" spans="1:7" x14ac:dyDescent="0.25">
      <c r="A45" s="152"/>
      <c r="B45" s="152"/>
      <c r="C45" s="152"/>
      <c r="D45" s="152"/>
      <c r="E45" s="152"/>
      <c r="F45" s="152"/>
      <c r="G45" s="180">
        <f>SUM(G42:G44)</f>
        <v>14.4</v>
      </c>
    </row>
    <row r="46" spans="1:7" x14ac:dyDescent="0.25">
      <c r="A46" s="181" t="e">
        <f>+#REF!</f>
        <v>#REF!</v>
      </c>
      <c r="B46" s="179" t="s">
        <v>22</v>
      </c>
      <c r="C46" s="178"/>
      <c r="D46" s="178"/>
      <c r="E46" s="178"/>
      <c r="F46" s="178"/>
      <c r="G46" s="178"/>
    </row>
    <row r="47" spans="1:7" x14ac:dyDescent="0.25">
      <c r="A47" s="152" t="s">
        <v>1231</v>
      </c>
      <c r="B47" s="152"/>
      <c r="C47" s="152">
        <v>1</v>
      </c>
      <c r="D47" s="152">
        <v>3.6</v>
      </c>
      <c r="E47" s="152">
        <v>1</v>
      </c>
      <c r="F47" s="152">
        <v>1</v>
      </c>
      <c r="G47" s="152">
        <f>+C47*D47*E47*F47</f>
        <v>3.6</v>
      </c>
    </row>
    <row r="48" spans="1:7" x14ac:dyDescent="0.25">
      <c r="A48" s="152"/>
      <c r="B48" s="152"/>
      <c r="C48" s="152">
        <v>2</v>
      </c>
      <c r="D48" s="152">
        <v>3.2</v>
      </c>
      <c r="E48" s="152">
        <v>1</v>
      </c>
      <c r="F48" s="152">
        <v>1</v>
      </c>
      <c r="G48" s="152">
        <f>+C48*D48*E48*F48</f>
        <v>6.4</v>
      </c>
    </row>
    <row r="49" spans="1:12" x14ac:dyDescent="0.25">
      <c r="A49" s="152"/>
      <c r="B49" s="152"/>
      <c r="C49" s="152"/>
      <c r="D49" s="152"/>
      <c r="E49" s="152"/>
      <c r="F49" s="152"/>
      <c r="G49" s="180">
        <f>SUM(G47:G48)</f>
        <v>10</v>
      </c>
    </row>
    <row r="50" spans="1:12" x14ac:dyDescent="0.25">
      <c r="A50" s="183" t="s">
        <v>1220</v>
      </c>
      <c r="B50" s="179" t="s">
        <v>25</v>
      </c>
      <c r="C50" s="178"/>
      <c r="D50" s="178"/>
      <c r="E50" s="178"/>
      <c r="F50" s="178"/>
      <c r="G50" s="178"/>
    </row>
    <row r="51" spans="1:12" x14ac:dyDescent="0.25">
      <c r="A51" s="191" t="s">
        <v>1240</v>
      </c>
      <c r="B51" s="152"/>
      <c r="C51" s="152"/>
      <c r="D51" s="152"/>
      <c r="E51" s="152"/>
      <c r="F51" s="152"/>
      <c r="G51" s="152"/>
    </row>
    <row r="52" spans="1:12" x14ac:dyDescent="0.25">
      <c r="A52" s="152" t="s">
        <v>1242</v>
      </c>
      <c r="B52" s="152">
        <v>2</v>
      </c>
      <c r="C52" s="152">
        <v>4</v>
      </c>
      <c r="D52" s="152">
        <v>3.7</v>
      </c>
      <c r="E52" s="152"/>
      <c r="F52" s="152"/>
      <c r="G52" s="152">
        <f>+B52*C52*D52</f>
        <v>29.6</v>
      </c>
    </row>
    <row r="53" spans="1:12" x14ac:dyDescent="0.25">
      <c r="A53" s="152"/>
      <c r="B53" s="152"/>
      <c r="C53" s="152"/>
      <c r="D53" s="152"/>
      <c r="E53" s="152"/>
      <c r="F53" s="189">
        <v>0.56000000000000005</v>
      </c>
      <c r="G53" s="190">
        <f>+F53*G52</f>
        <v>16.576000000000004</v>
      </c>
    </row>
    <row r="54" spans="1:12" ht="15" customHeight="1" x14ac:dyDescent="0.25">
      <c r="A54" s="152" t="s">
        <v>1241</v>
      </c>
      <c r="B54" s="152">
        <v>2</v>
      </c>
      <c r="C54" s="152">
        <f>3+7+4+6+2+4+2+2</f>
        <v>30</v>
      </c>
      <c r="D54" s="152">
        <f>0.12+0.12+0.06+0.06+0.14</f>
        <v>0.5</v>
      </c>
      <c r="E54" s="184"/>
      <c r="F54" s="185"/>
      <c r="G54" s="186">
        <f>+B54*C54*D54</f>
        <v>30</v>
      </c>
    </row>
    <row r="55" spans="1:12" ht="15" customHeight="1" x14ac:dyDescent="0.25">
      <c r="A55" s="152"/>
      <c r="B55" s="152"/>
      <c r="C55" s="152"/>
      <c r="D55" s="152"/>
      <c r="E55" s="152"/>
      <c r="F55" s="187">
        <v>0.4</v>
      </c>
      <c r="G55" s="188">
        <f>G54*F55</f>
        <v>12</v>
      </c>
    </row>
    <row r="56" spans="1:12" x14ac:dyDescent="0.25">
      <c r="A56" s="152"/>
      <c r="B56" s="152"/>
      <c r="C56" s="152"/>
      <c r="D56" s="152"/>
      <c r="E56" s="152"/>
      <c r="F56" s="152"/>
      <c r="G56" s="152"/>
    </row>
    <row r="57" spans="1:12" x14ac:dyDescent="0.25">
      <c r="A57" s="191" t="s">
        <v>1244</v>
      </c>
      <c r="B57" s="152"/>
      <c r="C57" s="152"/>
      <c r="D57" s="152"/>
      <c r="E57" s="152"/>
      <c r="F57" s="152"/>
      <c r="G57" s="152"/>
    </row>
    <row r="58" spans="1:12" x14ac:dyDescent="0.25">
      <c r="A58" s="152" t="s">
        <v>1243</v>
      </c>
      <c r="B58" s="152">
        <v>2</v>
      </c>
      <c r="C58" s="152">
        <v>4</v>
      </c>
      <c r="D58" s="152">
        <v>3.5</v>
      </c>
      <c r="E58" s="152"/>
      <c r="F58" s="152"/>
      <c r="G58" s="152">
        <f>+B58*C58*D58</f>
        <v>28</v>
      </c>
    </row>
    <row r="59" spans="1:12" x14ac:dyDescent="0.25">
      <c r="A59" s="152"/>
      <c r="B59" s="152">
        <v>1</v>
      </c>
      <c r="C59" s="152">
        <v>4</v>
      </c>
      <c r="D59" s="152">
        <v>3.7</v>
      </c>
      <c r="E59" s="152"/>
      <c r="F59" s="152"/>
      <c r="G59" s="152">
        <f>+B59*C59*D59</f>
        <v>14.8</v>
      </c>
    </row>
    <row r="60" spans="1:12" x14ac:dyDescent="0.25">
      <c r="A60" s="152"/>
      <c r="B60" s="152"/>
      <c r="C60" s="152"/>
      <c r="D60" s="152"/>
      <c r="E60" s="152"/>
      <c r="F60" s="189">
        <v>0.56000000000000005</v>
      </c>
      <c r="G60" s="190">
        <f>+F60*G58</f>
        <v>15.680000000000001</v>
      </c>
    </row>
    <row r="61" spans="1:12" x14ac:dyDescent="0.25">
      <c r="A61" s="152" t="s">
        <v>1248</v>
      </c>
      <c r="B61" s="152">
        <v>3</v>
      </c>
      <c r="C61" s="152">
        <v>22</v>
      </c>
      <c r="D61" s="152">
        <f>0.14+0.14+0.06+0.06+0.14</f>
        <v>0.54</v>
      </c>
      <c r="E61" s="184"/>
      <c r="F61" s="185"/>
      <c r="G61" s="186">
        <f>+B61*C61*D61</f>
        <v>35.64</v>
      </c>
      <c r="H61" t="s">
        <v>1246</v>
      </c>
      <c r="L61" t="s">
        <v>1247</v>
      </c>
    </row>
    <row r="62" spans="1:12" x14ac:dyDescent="0.25">
      <c r="A62" s="152"/>
      <c r="B62" s="152"/>
      <c r="C62" s="152"/>
      <c r="D62" s="152"/>
      <c r="E62" s="152"/>
      <c r="F62" s="187">
        <v>0.4</v>
      </c>
      <c r="G62" s="188">
        <f>G61*F62</f>
        <v>14.256</v>
      </c>
    </row>
    <row r="63" spans="1:12" x14ac:dyDescent="0.25">
      <c r="A63" s="152"/>
      <c r="B63" s="152"/>
      <c r="C63" s="152"/>
      <c r="D63" s="152"/>
      <c r="E63" s="152"/>
      <c r="F63" s="152"/>
      <c r="G63" s="152"/>
    </row>
    <row r="64" spans="1:12" x14ac:dyDescent="0.25">
      <c r="A64" s="191" t="s">
        <v>1249</v>
      </c>
      <c r="B64" s="152"/>
      <c r="C64" s="152"/>
      <c r="D64" s="152"/>
      <c r="E64" s="152"/>
      <c r="F64" s="152"/>
      <c r="G64" s="152"/>
    </row>
    <row r="65" spans="1:8" x14ac:dyDescent="0.25">
      <c r="A65" s="152" t="s">
        <v>1251</v>
      </c>
      <c r="B65" s="152">
        <v>1</v>
      </c>
      <c r="C65" s="152">
        <v>2</v>
      </c>
      <c r="D65" s="152">
        <v>3.7</v>
      </c>
      <c r="E65" s="152"/>
      <c r="F65" s="152"/>
      <c r="G65" s="152">
        <f>+B65*C65*D65</f>
        <v>7.4</v>
      </c>
    </row>
    <row r="66" spans="1:8" x14ac:dyDescent="0.25">
      <c r="A66" s="152"/>
      <c r="B66" s="152">
        <v>2</v>
      </c>
      <c r="C66" s="152">
        <v>2</v>
      </c>
      <c r="D66" s="152">
        <v>3.5</v>
      </c>
      <c r="E66" s="152"/>
      <c r="F66" s="152"/>
      <c r="G66" s="152">
        <f>+B66*C66*D66</f>
        <v>14</v>
      </c>
    </row>
    <row r="67" spans="1:8" x14ac:dyDescent="0.25">
      <c r="A67" s="152"/>
      <c r="B67" s="152"/>
      <c r="C67" s="152"/>
      <c r="D67" s="152"/>
      <c r="E67" s="152"/>
      <c r="F67" s="189">
        <v>0.56000000000000005</v>
      </c>
      <c r="G67" s="190">
        <f>+F67*G65</f>
        <v>4.144000000000001</v>
      </c>
    </row>
    <row r="68" spans="1:8" x14ac:dyDescent="0.25">
      <c r="A68" s="152" t="s">
        <v>1250</v>
      </c>
      <c r="B68" s="152">
        <v>3</v>
      </c>
      <c r="C68" s="152">
        <v>22</v>
      </c>
      <c r="D68" s="152">
        <f>0.05+0.08+0.05</f>
        <v>0.18</v>
      </c>
      <c r="E68" s="184"/>
      <c r="F68" s="185"/>
      <c r="G68" s="186">
        <f>+B68*C68*D68</f>
        <v>11.879999999999999</v>
      </c>
      <c r="H68">
        <f>3.4/0.15</f>
        <v>22.666666666666668</v>
      </c>
    </row>
    <row r="69" spans="1:8" x14ac:dyDescent="0.25">
      <c r="A69" s="152"/>
      <c r="B69" s="152"/>
      <c r="C69" s="152"/>
      <c r="D69" s="152"/>
      <c r="E69" s="152"/>
      <c r="F69" s="187">
        <v>0.4</v>
      </c>
      <c r="G69" s="188">
        <f>G68*F69</f>
        <v>4.7519999999999998</v>
      </c>
    </row>
    <row r="70" spans="1:8" x14ac:dyDescent="0.25">
      <c r="A70" s="152"/>
      <c r="B70" s="152"/>
      <c r="C70" s="152"/>
      <c r="D70" s="152"/>
      <c r="E70" s="152"/>
      <c r="F70" s="152"/>
      <c r="G70" s="152"/>
    </row>
    <row r="71" spans="1:8" x14ac:dyDescent="0.25">
      <c r="A71" s="191" t="s">
        <v>1245</v>
      </c>
      <c r="B71" s="152"/>
      <c r="C71" s="152"/>
      <c r="D71" s="152"/>
      <c r="E71" s="152"/>
      <c r="F71" s="152"/>
      <c r="G71" s="152"/>
    </row>
    <row r="72" spans="1:8" x14ac:dyDescent="0.25">
      <c r="A72" s="152" t="s">
        <v>1243</v>
      </c>
      <c r="B72" s="152">
        <v>1</v>
      </c>
      <c r="C72" s="152">
        <v>4</v>
      </c>
      <c r="D72" s="152">
        <v>3.7</v>
      </c>
      <c r="E72" s="152"/>
      <c r="F72" s="152"/>
      <c r="G72" s="152">
        <f>+B72*C72*D72</f>
        <v>14.8</v>
      </c>
    </row>
    <row r="73" spans="1:8" x14ac:dyDescent="0.25">
      <c r="A73" s="152"/>
      <c r="B73" s="152">
        <v>2</v>
      </c>
      <c r="C73" s="152">
        <v>4</v>
      </c>
      <c r="D73" s="152">
        <v>3.5</v>
      </c>
      <c r="E73" s="152"/>
      <c r="F73" s="152"/>
      <c r="G73" s="152">
        <f>+B73*C73*D73</f>
        <v>28</v>
      </c>
    </row>
    <row r="74" spans="1:8" x14ac:dyDescent="0.25">
      <c r="A74" s="152"/>
      <c r="B74" s="152"/>
      <c r="C74" s="152"/>
      <c r="D74" s="152"/>
      <c r="E74" s="152"/>
      <c r="F74" s="189">
        <v>0.56000000000000005</v>
      </c>
      <c r="G74" s="190">
        <f>+F74*G72</f>
        <v>8.288000000000002</v>
      </c>
    </row>
    <row r="75" spans="1:8" x14ac:dyDescent="0.25">
      <c r="A75" s="152" t="s">
        <v>1252</v>
      </c>
      <c r="B75" s="152">
        <v>3</v>
      </c>
      <c r="C75" s="152">
        <v>20</v>
      </c>
      <c r="D75" s="152">
        <f>0.15+0.2+0.15+0.2+0.14</f>
        <v>0.84</v>
      </c>
      <c r="E75" s="184"/>
      <c r="F75" s="185"/>
      <c r="G75" s="186">
        <f>+B75*C75*D75</f>
        <v>50.4</v>
      </c>
      <c r="H75">
        <f>3.4/0.2</f>
        <v>17</v>
      </c>
    </row>
    <row r="76" spans="1:8" x14ac:dyDescent="0.25">
      <c r="A76" s="152"/>
      <c r="B76" s="152"/>
      <c r="C76" s="152"/>
      <c r="D76" s="152"/>
      <c r="E76" s="152"/>
      <c r="F76" s="187">
        <v>0.4</v>
      </c>
      <c r="G76" s="188">
        <f>G75*F76</f>
        <v>20.16</v>
      </c>
    </row>
    <row r="77" spans="1:8" x14ac:dyDescent="0.25">
      <c r="A77" s="152"/>
      <c r="B77" s="152"/>
      <c r="C77" s="152"/>
      <c r="D77" s="152"/>
      <c r="E77" s="152"/>
      <c r="F77" s="152"/>
      <c r="G77" s="192">
        <f>+G53+G55+G60+G62+G67+G69+G74+G76</f>
        <v>95.855999999999995</v>
      </c>
    </row>
    <row r="78" spans="1:8" x14ac:dyDescent="0.25">
      <c r="A78" s="182" t="s">
        <v>1221</v>
      </c>
      <c r="B78" s="182"/>
      <c r="C78" s="182"/>
      <c r="D78" s="182"/>
      <c r="E78" s="182"/>
      <c r="F78" s="182"/>
      <c r="G78" s="182"/>
    </row>
    <row r="79" spans="1:8" x14ac:dyDescent="0.25">
      <c r="A79" s="180" t="str">
        <f>+UNITARIOS!B954</f>
        <v>Muro en ladrillo comun sencillo.</v>
      </c>
      <c r="B79" s="179" t="s">
        <v>10</v>
      </c>
      <c r="C79" s="178"/>
      <c r="D79" s="178"/>
      <c r="E79" s="178"/>
      <c r="F79" s="178"/>
      <c r="G79" s="178"/>
    </row>
    <row r="80" spans="1:8" x14ac:dyDescent="0.25">
      <c r="A80" s="152" t="s">
        <v>1235</v>
      </c>
      <c r="B80" s="152"/>
      <c r="C80" s="152">
        <v>2</v>
      </c>
      <c r="D80" s="152">
        <v>1</v>
      </c>
      <c r="E80" s="152">
        <v>3</v>
      </c>
      <c r="F80" s="152">
        <v>2.1930000000000001</v>
      </c>
      <c r="G80" s="152">
        <f>+C80*D80*E80*F80</f>
        <v>13.158000000000001</v>
      </c>
    </row>
    <row r="81" spans="1:7" x14ac:dyDescent="0.25">
      <c r="A81" s="152" t="s">
        <v>1236</v>
      </c>
      <c r="B81" s="152">
        <f>-G116</f>
        <v>-1.44</v>
      </c>
      <c r="C81" s="152">
        <v>1</v>
      </c>
      <c r="D81" s="152">
        <v>1</v>
      </c>
      <c r="E81" s="152">
        <v>3</v>
      </c>
      <c r="F81" s="152">
        <v>2.2000000000000002</v>
      </c>
      <c r="G81" s="152">
        <f>(C81*D81*E81*F81)+B81</f>
        <v>5.16</v>
      </c>
    </row>
    <row r="82" spans="1:7" x14ac:dyDescent="0.25">
      <c r="A82" s="152" t="s">
        <v>1237</v>
      </c>
      <c r="B82" s="152"/>
      <c r="C82" s="152">
        <v>1</v>
      </c>
      <c r="D82" s="152">
        <v>3.5</v>
      </c>
      <c r="E82" s="152">
        <v>1</v>
      </c>
      <c r="F82" s="152">
        <v>1</v>
      </c>
      <c r="G82" s="152">
        <f>(C82*D82*E82*F82)</f>
        <v>3.5</v>
      </c>
    </row>
    <row r="83" spans="1:7" x14ac:dyDescent="0.25">
      <c r="A83" s="152" t="s">
        <v>1239</v>
      </c>
      <c r="B83" s="152"/>
      <c r="C83" s="152">
        <v>2</v>
      </c>
      <c r="D83" s="152">
        <v>3</v>
      </c>
      <c r="E83" s="152">
        <v>1</v>
      </c>
      <c r="F83" s="152">
        <v>0.7</v>
      </c>
      <c r="G83" s="152">
        <f>(C83*D83*E83*F83)</f>
        <v>4.1999999999999993</v>
      </c>
    </row>
    <row r="84" spans="1:7" x14ac:dyDescent="0.25">
      <c r="A84" s="152" t="s">
        <v>1238</v>
      </c>
      <c r="B84" s="152"/>
      <c r="C84" s="152">
        <v>2</v>
      </c>
      <c r="D84" s="152">
        <v>3</v>
      </c>
      <c r="E84" s="152">
        <v>1</v>
      </c>
      <c r="F84" s="152">
        <v>0.3</v>
      </c>
      <c r="G84" s="152">
        <f>(C84*D84*E84*F84)/2</f>
        <v>0.89999999999999991</v>
      </c>
    </row>
    <row r="85" spans="1:7" x14ac:dyDescent="0.25">
      <c r="A85" s="152"/>
      <c r="B85" s="152"/>
      <c r="C85" s="152"/>
      <c r="D85" s="152"/>
      <c r="E85" s="152"/>
      <c r="F85" s="152"/>
      <c r="G85" s="180">
        <f>SUM(G80:G84)</f>
        <v>26.917999999999999</v>
      </c>
    </row>
    <row r="86" spans="1:7" x14ac:dyDescent="0.25">
      <c r="A86" s="180" t="str">
        <f>+UNITARIOS!B1324</f>
        <v>Repello de piso mortero 1:4</v>
      </c>
      <c r="B86" s="179" t="s">
        <v>10</v>
      </c>
      <c r="C86" s="178"/>
      <c r="D86" s="178"/>
      <c r="E86" s="178"/>
      <c r="F86" s="178"/>
      <c r="G86" s="178"/>
    </row>
    <row r="87" spans="1:7" x14ac:dyDescent="0.25">
      <c r="A87" s="152" t="s">
        <v>1230</v>
      </c>
      <c r="B87" s="152"/>
      <c r="C87" s="152">
        <v>1</v>
      </c>
      <c r="D87" s="152">
        <v>3</v>
      </c>
      <c r="E87" s="152">
        <v>3.5</v>
      </c>
      <c r="F87" s="152">
        <v>1</v>
      </c>
      <c r="G87" s="152">
        <f>+C87*D87*E87*F87</f>
        <v>10.5</v>
      </c>
    </row>
    <row r="88" spans="1:7" x14ac:dyDescent="0.25">
      <c r="A88" s="152"/>
      <c r="B88" s="152"/>
      <c r="C88" s="152"/>
      <c r="D88" s="152"/>
      <c r="E88" s="152"/>
      <c r="F88" s="152"/>
      <c r="G88" s="152"/>
    </row>
    <row r="89" spans="1:7" x14ac:dyDescent="0.25">
      <c r="A89" s="152"/>
      <c r="B89" s="152"/>
      <c r="C89" s="152"/>
      <c r="D89" s="152"/>
      <c r="E89" s="152"/>
      <c r="F89" s="152"/>
      <c r="G89" s="152">
        <f>+C89*D89*E89*F89</f>
        <v>0</v>
      </c>
    </row>
    <row r="90" spans="1:7" x14ac:dyDescent="0.25">
      <c r="A90" s="152"/>
      <c r="B90" s="152"/>
      <c r="C90" s="152"/>
      <c r="D90" s="152"/>
      <c r="E90" s="152"/>
      <c r="F90" s="152"/>
      <c r="G90" s="180">
        <f>SUM(G87:G89)</f>
        <v>10.5</v>
      </c>
    </row>
    <row r="91" spans="1:7" x14ac:dyDescent="0.25">
      <c r="A91" s="180" t="str">
        <f>+UNITARIOS!B85</f>
        <v>Alfajia en ladrillo comun</v>
      </c>
      <c r="B91" s="179" t="s">
        <v>22</v>
      </c>
      <c r="C91" s="178"/>
      <c r="D91" s="178"/>
      <c r="E91" s="178"/>
      <c r="F91" s="178"/>
      <c r="G91" s="178"/>
    </row>
    <row r="92" spans="1:7" x14ac:dyDescent="0.25">
      <c r="A92" s="152" t="s">
        <v>1232</v>
      </c>
      <c r="B92" s="152"/>
      <c r="C92" s="152">
        <v>1</v>
      </c>
      <c r="D92" s="152">
        <v>0.8</v>
      </c>
      <c r="E92" s="152">
        <v>1</v>
      </c>
      <c r="F92" s="152">
        <v>1</v>
      </c>
      <c r="G92" s="152">
        <f>+C92*D92*E92*F92</f>
        <v>0.8</v>
      </c>
    </row>
    <row r="93" spans="1:7" x14ac:dyDescent="0.25">
      <c r="A93" s="152" t="s">
        <v>1233</v>
      </c>
      <c r="B93" s="152"/>
      <c r="C93" s="152">
        <v>1</v>
      </c>
      <c r="D93" s="152">
        <v>1.2</v>
      </c>
      <c r="E93" s="152">
        <v>1</v>
      </c>
      <c r="F93" s="152">
        <v>1</v>
      </c>
      <c r="G93" s="152">
        <f>+C93*D93*E93*F93</f>
        <v>1.2</v>
      </c>
    </row>
    <row r="94" spans="1:7" x14ac:dyDescent="0.25">
      <c r="A94" s="152"/>
      <c r="B94" s="152"/>
      <c r="C94" s="152"/>
      <c r="D94" s="152"/>
      <c r="E94" s="152"/>
      <c r="F94" s="152"/>
      <c r="G94" s="152"/>
    </row>
    <row r="95" spans="1:7" x14ac:dyDescent="0.25">
      <c r="A95" s="152"/>
      <c r="B95" s="152"/>
      <c r="C95" s="152"/>
      <c r="D95" s="152"/>
      <c r="E95" s="152"/>
      <c r="F95" s="152"/>
      <c r="G95" s="152"/>
    </row>
    <row r="96" spans="1:7" x14ac:dyDescent="0.25">
      <c r="A96" s="152"/>
      <c r="B96" s="152"/>
      <c r="C96" s="152"/>
      <c r="D96" s="152"/>
      <c r="E96" s="152"/>
      <c r="F96" s="152"/>
      <c r="G96" s="180">
        <f>SUM(G92:G95)</f>
        <v>2</v>
      </c>
    </row>
    <row r="97" spans="1:7" x14ac:dyDescent="0.25">
      <c r="A97" s="182" t="s">
        <v>1222</v>
      </c>
      <c r="B97" s="182"/>
      <c r="C97" s="182"/>
      <c r="D97" s="182"/>
      <c r="E97" s="182"/>
      <c r="F97" s="182"/>
      <c r="G97" s="182"/>
    </row>
    <row r="98" spans="1:7" x14ac:dyDescent="0.25">
      <c r="A98" s="180" t="s">
        <v>1209</v>
      </c>
      <c r="B98" s="179" t="s">
        <v>10</v>
      </c>
      <c r="C98" s="178"/>
      <c r="D98" s="178"/>
      <c r="E98" s="178"/>
      <c r="F98" s="178"/>
      <c r="G98" s="178"/>
    </row>
    <row r="99" spans="1:7" x14ac:dyDescent="0.25">
      <c r="A99" s="152" t="s">
        <v>1214</v>
      </c>
      <c r="B99" s="152"/>
      <c r="C99" s="152">
        <v>1</v>
      </c>
      <c r="D99" s="152">
        <v>3.5</v>
      </c>
      <c r="E99" s="152">
        <v>4</v>
      </c>
      <c r="F99" s="152">
        <v>1</v>
      </c>
      <c r="G99" s="152">
        <f>+C99*D99*E99*F99</f>
        <v>14</v>
      </c>
    </row>
    <row r="100" spans="1:7" x14ac:dyDescent="0.25">
      <c r="A100" s="152"/>
      <c r="B100" s="152"/>
      <c r="C100" s="152"/>
      <c r="D100" s="152"/>
      <c r="E100" s="152"/>
      <c r="F100" s="152"/>
      <c r="G100" s="180">
        <f>SUM(G99:G99)</f>
        <v>14</v>
      </c>
    </row>
    <row r="101" spans="1:7" x14ac:dyDescent="0.25">
      <c r="A101" s="180" t="s">
        <v>1210</v>
      </c>
      <c r="B101" s="179" t="s">
        <v>22</v>
      </c>
      <c r="C101" s="178"/>
      <c r="D101" s="178"/>
      <c r="E101" s="178"/>
      <c r="F101" s="178"/>
      <c r="G101" s="178"/>
    </row>
    <row r="102" spans="1:7" x14ac:dyDescent="0.25">
      <c r="A102" s="152" t="s">
        <v>1214</v>
      </c>
      <c r="B102" s="152"/>
      <c r="C102" s="152">
        <v>1</v>
      </c>
      <c r="D102" s="152">
        <v>4</v>
      </c>
      <c r="E102" s="152">
        <v>1</v>
      </c>
      <c r="F102" s="152">
        <v>1</v>
      </c>
      <c r="G102" s="152">
        <f>+C102*D102*E102*F102</f>
        <v>4</v>
      </c>
    </row>
    <row r="103" spans="1:7" x14ac:dyDescent="0.25">
      <c r="A103" s="152"/>
      <c r="B103" s="152"/>
      <c r="C103" s="152"/>
      <c r="D103" s="152"/>
      <c r="E103" s="152"/>
      <c r="F103" s="152"/>
      <c r="G103" s="180">
        <f>SUM(G102:G102)</f>
        <v>4</v>
      </c>
    </row>
    <row r="104" spans="1:7" x14ac:dyDescent="0.25">
      <c r="A104" s="182" t="s">
        <v>1224</v>
      </c>
      <c r="B104" s="182"/>
      <c r="C104" s="182"/>
      <c r="D104" s="182"/>
      <c r="E104" s="182"/>
      <c r="F104" s="182"/>
      <c r="G104" s="182"/>
    </row>
    <row r="105" spans="1:7" x14ac:dyDescent="0.25">
      <c r="A105" s="180" t="s">
        <v>1212</v>
      </c>
      <c r="B105" s="179" t="s">
        <v>76</v>
      </c>
      <c r="C105" s="178"/>
      <c r="D105" s="178"/>
      <c r="E105" s="178"/>
      <c r="F105" s="178"/>
      <c r="G105" s="178"/>
    </row>
    <row r="106" spans="1:7" x14ac:dyDescent="0.25">
      <c r="A106" s="152" t="s">
        <v>1214</v>
      </c>
      <c r="B106" s="152"/>
      <c r="C106" s="152">
        <v>2</v>
      </c>
      <c r="D106" s="152">
        <v>1</v>
      </c>
      <c r="E106" s="152">
        <v>1</v>
      </c>
      <c r="F106" s="152">
        <v>1</v>
      </c>
      <c r="G106" s="152">
        <f>+C106*D106*E106*F106</f>
        <v>2</v>
      </c>
    </row>
    <row r="107" spans="1:7" x14ac:dyDescent="0.25">
      <c r="A107" s="152"/>
      <c r="B107" s="152"/>
      <c r="C107" s="152"/>
      <c r="D107" s="152"/>
      <c r="E107" s="152"/>
      <c r="F107" s="152"/>
      <c r="G107" s="152"/>
    </row>
    <row r="108" spans="1:7" x14ac:dyDescent="0.25">
      <c r="A108" s="152"/>
      <c r="B108" s="152"/>
      <c r="C108" s="152"/>
      <c r="D108" s="152"/>
      <c r="E108" s="152"/>
      <c r="F108" s="152"/>
      <c r="G108" s="180">
        <f>SUM(G106:G107)</f>
        <v>2</v>
      </c>
    </row>
    <row r="109" spans="1:7" x14ac:dyDescent="0.25">
      <c r="A109" s="180" t="s">
        <v>62</v>
      </c>
      <c r="B109" s="179" t="s">
        <v>76</v>
      </c>
      <c r="C109" s="178"/>
      <c r="D109" s="178"/>
      <c r="E109" s="178"/>
      <c r="F109" s="178"/>
      <c r="G109" s="178"/>
    </row>
    <row r="110" spans="1:7" x14ac:dyDescent="0.25">
      <c r="A110" s="152" t="s">
        <v>1214</v>
      </c>
      <c r="B110" s="152"/>
      <c r="C110" s="152">
        <v>1</v>
      </c>
      <c r="D110" s="152">
        <v>1</v>
      </c>
      <c r="E110" s="152">
        <v>1</v>
      </c>
      <c r="F110" s="152">
        <v>1</v>
      </c>
      <c r="G110" s="152">
        <f>+C110*D110*E110*F110</f>
        <v>1</v>
      </c>
    </row>
    <row r="111" spans="1:7" x14ac:dyDescent="0.25">
      <c r="A111" s="152"/>
      <c r="B111" s="152"/>
      <c r="C111" s="152"/>
      <c r="D111" s="152"/>
      <c r="E111" s="152"/>
      <c r="F111" s="152"/>
      <c r="G111" s="152"/>
    </row>
    <row r="112" spans="1:7" x14ac:dyDescent="0.25">
      <c r="A112" s="152"/>
      <c r="B112" s="152"/>
      <c r="C112" s="152"/>
      <c r="D112" s="152"/>
      <c r="E112" s="152"/>
      <c r="F112" s="152"/>
      <c r="G112" s="180">
        <f>SUM(G110:G111)</f>
        <v>1</v>
      </c>
    </row>
    <row r="113" spans="1:7" x14ac:dyDescent="0.25">
      <c r="A113" s="182" t="s">
        <v>1225</v>
      </c>
      <c r="B113" s="182"/>
      <c r="C113" s="182"/>
      <c r="D113" s="182"/>
      <c r="E113" s="182"/>
      <c r="F113" s="182"/>
      <c r="G113" s="182"/>
    </row>
    <row r="114" spans="1:7" x14ac:dyDescent="0.25">
      <c r="A114" s="180" t="s">
        <v>65</v>
      </c>
      <c r="B114" s="179" t="s">
        <v>10</v>
      </c>
      <c r="C114" s="178"/>
      <c r="D114" s="178"/>
      <c r="E114" s="178"/>
      <c r="F114" s="178"/>
      <c r="G114" s="178"/>
    </row>
    <row r="115" spans="1:7" x14ac:dyDescent="0.25">
      <c r="A115" s="152" t="s">
        <v>1214</v>
      </c>
      <c r="B115" s="152"/>
      <c r="C115" s="152">
        <v>1</v>
      </c>
      <c r="D115" s="152">
        <v>1</v>
      </c>
      <c r="E115" s="152">
        <v>1.2</v>
      </c>
      <c r="F115" s="152">
        <v>1.2</v>
      </c>
      <c r="G115" s="152">
        <f>+C115*D115*E115*F115</f>
        <v>1.44</v>
      </c>
    </row>
    <row r="116" spans="1:7" x14ac:dyDescent="0.25">
      <c r="A116" s="152"/>
      <c r="B116" s="152"/>
      <c r="C116" s="152"/>
      <c r="D116" s="152"/>
      <c r="E116" s="152"/>
      <c r="F116" s="152"/>
      <c r="G116" s="180">
        <f>SUM(G115:G115)</f>
        <v>1.44</v>
      </c>
    </row>
    <row r="117" spans="1:7" x14ac:dyDescent="0.25">
      <c r="A117" s="180" t="s">
        <v>66</v>
      </c>
      <c r="B117" s="179" t="s">
        <v>76</v>
      </c>
      <c r="C117" s="178"/>
      <c r="D117" s="178"/>
      <c r="E117" s="178"/>
      <c r="F117" s="178"/>
      <c r="G117" s="178"/>
    </row>
    <row r="118" spans="1:7" x14ac:dyDescent="0.25">
      <c r="A118" s="152" t="s">
        <v>1214</v>
      </c>
      <c r="B118" s="152"/>
      <c r="C118" s="152">
        <f>+C115</f>
        <v>1</v>
      </c>
      <c r="D118" s="152">
        <f>+D115</f>
        <v>1</v>
      </c>
      <c r="E118" s="152">
        <f>+E115</f>
        <v>1.2</v>
      </c>
      <c r="F118" s="152">
        <f>+F115</f>
        <v>1.2</v>
      </c>
      <c r="G118" s="152">
        <f>+C118*D118*E118*F118</f>
        <v>1.44</v>
      </c>
    </row>
    <row r="119" spans="1:7" x14ac:dyDescent="0.25">
      <c r="A119" s="152"/>
      <c r="B119" s="152"/>
      <c r="C119" s="152"/>
      <c r="D119" s="152"/>
      <c r="E119" s="152"/>
      <c r="F119" s="152"/>
      <c r="G119" s="180">
        <f>SUM(G118:G118)</f>
        <v>1.44</v>
      </c>
    </row>
    <row r="120" spans="1:7" x14ac:dyDescent="0.25">
      <c r="A120" s="180" t="s">
        <v>1226</v>
      </c>
      <c r="B120" s="179" t="s">
        <v>76</v>
      </c>
      <c r="C120" s="178"/>
      <c r="D120" s="178"/>
      <c r="E120" s="178"/>
      <c r="F120" s="178"/>
      <c r="G120" s="178"/>
    </row>
    <row r="121" spans="1:7" x14ac:dyDescent="0.25">
      <c r="A121" s="152" t="s">
        <v>1214</v>
      </c>
      <c r="B121" s="152"/>
      <c r="C121" s="152">
        <v>1</v>
      </c>
      <c r="D121" s="152">
        <v>1</v>
      </c>
      <c r="E121" s="152">
        <v>0.8</v>
      </c>
      <c r="F121" s="152">
        <v>2</v>
      </c>
      <c r="G121" s="152">
        <f>+C121*D121*E121*F121</f>
        <v>1.6</v>
      </c>
    </row>
    <row r="122" spans="1:7" x14ac:dyDescent="0.25">
      <c r="A122" s="152"/>
      <c r="B122" s="152"/>
      <c r="C122" s="152"/>
      <c r="D122" s="152"/>
      <c r="E122" s="152"/>
      <c r="F122" s="152"/>
      <c r="G122" s="180">
        <f>SUM(G121:G121)</f>
        <v>1.6</v>
      </c>
    </row>
  </sheetData>
  <pageMargins left="0.7" right="0.7" top="0.75" bottom="0.75" header="0.3" footer="0.3"/>
  <pageSetup paperSize="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78"/>
  <sheetViews>
    <sheetView tabSelected="1" topLeftCell="A49" zoomScale="70" zoomScaleNormal="70" zoomScaleSheetLayoutView="70" zoomScalePageLayoutView="65" workbookViewId="0">
      <selection activeCell="F63" sqref="F63"/>
    </sheetView>
  </sheetViews>
  <sheetFormatPr baseColWidth="10" defaultColWidth="11.5703125" defaultRowHeight="14.25" x14ac:dyDescent="0.25"/>
  <cols>
    <col min="1" max="1" width="8.140625" style="196" customWidth="1"/>
    <col min="2" max="2" width="47.28515625" style="205" customWidth="1"/>
    <col min="3" max="3" width="23.7109375" style="205" customWidth="1"/>
    <col min="4" max="4" width="9.85546875" style="196" customWidth="1"/>
    <col min="5" max="5" width="13" style="196" bestFit="1" customWidth="1"/>
    <col min="6" max="6" width="12.42578125" style="206" customWidth="1"/>
    <col min="7" max="7" width="18.85546875" style="196" bestFit="1" customWidth="1"/>
    <col min="8" max="8" width="11.5703125" style="196"/>
    <col min="9" max="9" width="28.7109375" style="196" customWidth="1"/>
    <col min="10" max="10" width="32.5703125" style="196" customWidth="1"/>
    <col min="11" max="16384" width="11.5703125" style="196"/>
  </cols>
  <sheetData>
    <row r="1" spans="1:23" x14ac:dyDescent="0.25">
      <c r="A1" s="195"/>
      <c r="B1" s="195"/>
      <c r="C1" s="195"/>
      <c r="D1" s="448"/>
      <c r="E1" s="448"/>
      <c r="F1" s="448"/>
      <c r="G1" s="448"/>
    </row>
    <row r="2" spans="1:23" x14ac:dyDescent="0.25">
      <c r="A2" s="195"/>
      <c r="B2" s="195"/>
      <c r="C2" s="195"/>
      <c r="D2" s="289"/>
      <c r="E2" s="289"/>
      <c r="F2" s="289"/>
      <c r="G2" s="289"/>
    </row>
    <row r="3" spans="1:23" x14ac:dyDescent="0.25">
      <c r="A3" s="195"/>
      <c r="B3" s="195"/>
      <c r="C3" s="195"/>
      <c r="D3" s="195"/>
      <c r="E3" s="195"/>
      <c r="F3" s="195"/>
      <c r="G3" s="289"/>
      <c r="J3" s="195"/>
      <c r="K3" s="442"/>
      <c r="L3" s="442"/>
      <c r="M3" s="442"/>
    </row>
    <row r="4" spans="1:23" s="195" customFormat="1" ht="12.6" customHeight="1" x14ac:dyDescent="0.25">
      <c r="D4" s="301"/>
      <c r="E4" s="301"/>
      <c r="F4" s="301"/>
      <c r="G4" s="197"/>
      <c r="I4" s="292"/>
      <c r="K4" s="443"/>
      <c r="L4" s="443"/>
      <c r="M4" s="443"/>
      <c r="S4" s="196"/>
      <c r="U4" s="442"/>
      <c r="V4" s="442"/>
      <c r="W4" s="442"/>
    </row>
    <row r="5" spans="1:23" s="195" customFormat="1" ht="12.6" customHeight="1" x14ac:dyDescent="0.25">
      <c r="D5" s="301"/>
      <c r="E5" s="301"/>
      <c r="F5" s="301"/>
      <c r="G5" s="198"/>
      <c r="K5" s="443"/>
      <c r="L5" s="443"/>
      <c r="M5" s="443"/>
      <c r="S5" s="292"/>
      <c r="U5" s="443"/>
      <c r="V5" s="443"/>
      <c r="W5" s="443"/>
    </row>
    <row r="6" spans="1:23" s="195" customFormat="1" ht="39.6" customHeight="1" x14ac:dyDescent="0.25">
      <c r="D6" s="301"/>
      <c r="E6" s="301"/>
      <c r="F6" s="301"/>
      <c r="G6" s="198"/>
      <c r="K6" s="443"/>
      <c r="L6" s="443"/>
      <c r="M6" s="443"/>
      <c r="U6" s="443"/>
      <c r="V6" s="443"/>
      <c r="W6" s="443"/>
    </row>
    <row r="7" spans="1:23" ht="15" thickBot="1" x14ac:dyDescent="0.3">
      <c r="A7" s="199"/>
      <c r="B7" s="195"/>
      <c r="C7" s="195"/>
      <c r="D7" s="200"/>
      <c r="E7" s="200"/>
      <c r="F7" s="201"/>
      <c r="G7" s="200"/>
      <c r="I7" s="195"/>
      <c r="S7" s="195"/>
      <c r="T7" s="195"/>
      <c r="U7" s="443"/>
      <c r="V7" s="443"/>
      <c r="W7" s="443"/>
    </row>
    <row r="8" spans="1:23" s="213" customFormat="1" ht="49.15" customHeight="1" thickBot="1" x14ac:dyDescent="0.3">
      <c r="A8" s="466" t="s">
        <v>1316</v>
      </c>
      <c r="B8" s="467"/>
      <c r="C8" s="467"/>
      <c r="D8" s="467"/>
      <c r="E8" s="467"/>
      <c r="F8" s="467"/>
      <c r="G8" s="468"/>
      <c r="I8" s="289"/>
      <c r="S8" s="195"/>
      <c r="T8" s="196"/>
      <c r="U8" s="196"/>
      <c r="V8" s="196"/>
      <c r="W8" s="196"/>
    </row>
    <row r="9" spans="1:23" s="213" customFormat="1" ht="19.149999999999999" customHeight="1" x14ac:dyDescent="0.25">
      <c r="A9" s="453" t="s">
        <v>2</v>
      </c>
      <c r="B9" s="460" t="s">
        <v>3</v>
      </c>
      <c r="C9" s="461"/>
      <c r="D9" s="456" t="s">
        <v>1257</v>
      </c>
      <c r="E9" s="456"/>
      <c r="F9" s="456"/>
      <c r="G9" s="457"/>
      <c r="I9" s="424"/>
      <c r="J9" s="424"/>
      <c r="K9" s="424"/>
      <c r="L9" s="424"/>
      <c r="M9" s="424"/>
      <c r="N9" s="424"/>
      <c r="S9" s="195"/>
    </row>
    <row r="10" spans="1:23" s="213" customFormat="1" x14ac:dyDescent="0.25">
      <c r="A10" s="454"/>
      <c r="B10" s="462"/>
      <c r="C10" s="463"/>
      <c r="D10" s="449" t="s">
        <v>76</v>
      </c>
      <c r="E10" s="449" t="s">
        <v>1136</v>
      </c>
      <c r="F10" s="458" t="s">
        <v>1135</v>
      </c>
      <c r="G10" s="451" t="s">
        <v>7</v>
      </c>
      <c r="I10" s="424"/>
      <c r="J10" s="424"/>
      <c r="K10" s="424"/>
      <c r="L10" s="424"/>
      <c r="M10" s="424"/>
      <c r="N10" s="424"/>
      <c r="S10" s="195"/>
    </row>
    <row r="11" spans="1:23" s="213" customFormat="1" ht="15" thickBot="1" x14ac:dyDescent="0.3">
      <c r="A11" s="455"/>
      <c r="B11" s="464"/>
      <c r="C11" s="465"/>
      <c r="D11" s="450"/>
      <c r="E11" s="450"/>
      <c r="F11" s="459"/>
      <c r="G11" s="452"/>
      <c r="I11" s="424"/>
      <c r="J11" s="424"/>
      <c r="K11" s="424"/>
      <c r="L11" s="424"/>
      <c r="M11" s="424"/>
      <c r="N11" s="424"/>
      <c r="S11" s="195"/>
    </row>
    <row r="12" spans="1:23" s="213" customFormat="1" ht="20.25" x14ac:dyDescent="0.25">
      <c r="A12" s="216">
        <v>1</v>
      </c>
      <c r="B12" s="444" t="s">
        <v>1340</v>
      </c>
      <c r="C12" s="445"/>
      <c r="D12" s="445"/>
      <c r="E12" s="445"/>
      <c r="F12" s="445"/>
      <c r="G12" s="446"/>
      <c r="I12" s="195"/>
      <c r="S12" s="195"/>
    </row>
    <row r="13" spans="1:23" ht="142.15" customHeight="1" x14ac:dyDescent="0.25">
      <c r="A13" s="207">
        <v>1.1000000000000001</v>
      </c>
      <c r="B13" s="425" t="s">
        <v>1371</v>
      </c>
      <c r="C13" s="426"/>
      <c r="D13" s="208" t="s">
        <v>76</v>
      </c>
      <c r="E13" s="209">
        <f>+COTIZACIONES!G14</f>
        <v>1100000</v>
      </c>
      <c r="F13" s="394">
        <f>+PREACTA!I11</f>
        <v>5</v>
      </c>
      <c r="G13" s="286">
        <f>E13*F13</f>
        <v>5500000</v>
      </c>
      <c r="I13" s="447"/>
      <c r="J13" s="447"/>
      <c r="K13" s="447"/>
      <c r="L13" s="447"/>
      <c r="M13" s="447"/>
      <c r="N13" s="447"/>
      <c r="S13" s="195"/>
      <c r="T13" s="213"/>
      <c r="U13" s="213"/>
      <c r="V13" s="213"/>
      <c r="W13" s="213"/>
    </row>
    <row r="14" spans="1:23" ht="88.9" customHeight="1" x14ac:dyDescent="0.25">
      <c r="A14" s="207">
        <v>1.2</v>
      </c>
      <c r="B14" s="425" t="s">
        <v>1372</v>
      </c>
      <c r="C14" s="426"/>
      <c r="D14" s="208" t="s">
        <v>76</v>
      </c>
      <c r="E14" s="209">
        <f>+COTIZACIONES!G15</f>
        <v>1675000</v>
      </c>
      <c r="F14" s="394">
        <f>+PREACTA!I15</f>
        <v>1</v>
      </c>
      <c r="G14" s="286">
        <f t="shared" ref="G14:G15" si="0">E14*F14</f>
        <v>1675000</v>
      </c>
      <c r="I14" s="366"/>
      <c r="J14" s="366"/>
      <c r="K14" s="366"/>
      <c r="L14" s="366"/>
      <c r="M14" s="366"/>
      <c r="N14" s="366"/>
      <c r="S14" s="195"/>
      <c r="T14" s="213"/>
      <c r="U14" s="213"/>
      <c r="V14" s="213"/>
      <c r="W14" s="213"/>
    </row>
    <row r="15" spans="1:23" ht="90" customHeight="1" x14ac:dyDescent="0.25">
      <c r="A15" s="207">
        <v>1.3</v>
      </c>
      <c r="B15" s="425" t="s">
        <v>1373</v>
      </c>
      <c r="C15" s="426"/>
      <c r="D15" s="208" t="s">
        <v>76</v>
      </c>
      <c r="E15" s="209">
        <f>+COTIZACIONES!G16</f>
        <v>1600000</v>
      </c>
      <c r="F15" s="394">
        <f>+PREACTA!I19</f>
        <v>1</v>
      </c>
      <c r="G15" s="286">
        <f t="shared" si="0"/>
        <v>1600000</v>
      </c>
      <c r="I15" s="366"/>
      <c r="J15" s="366"/>
      <c r="K15" s="366"/>
      <c r="L15" s="366"/>
      <c r="M15" s="366"/>
      <c r="N15" s="366"/>
      <c r="S15" s="195"/>
      <c r="T15" s="213"/>
      <c r="U15" s="213"/>
      <c r="V15" s="213"/>
      <c r="W15" s="213"/>
    </row>
    <row r="16" spans="1:23" ht="78" customHeight="1" x14ac:dyDescent="0.25">
      <c r="A16" s="207">
        <v>1.4</v>
      </c>
      <c r="B16" s="425" t="s">
        <v>1374</v>
      </c>
      <c r="C16" s="426"/>
      <c r="D16" s="208" t="s">
        <v>76</v>
      </c>
      <c r="E16" s="209">
        <f>+COTIZACIONES!G17</f>
        <v>1390000</v>
      </c>
      <c r="F16" s="394">
        <f>+PREACTA!I23</f>
        <v>4</v>
      </c>
      <c r="G16" s="286">
        <f>E16*F16</f>
        <v>5560000</v>
      </c>
      <c r="I16" s="366"/>
      <c r="J16" s="366"/>
      <c r="K16" s="366"/>
      <c r="L16" s="366"/>
      <c r="M16" s="366"/>
      <c r="N16" s="366"/>
      <c r="S16" s="195"/>
      <c r="T16" s="213"/>
      <c r="U16" s="213"/>
      <c r="V16" s="213"/>
      <c r="W16" s="213"/>
    </row>
    <row r="17" spans="1:23" ht="91.9" customHeight="1" x14ac:dyDescent="0.25">
      <c r="A17" s="207">
        <v>1.5</v>
      </c>
      <c r="B17" s="425" t="s">
        <v>1375</v>
      </c>
      <c r="C17" s="426"/>
      <c r="D17" s="208" t="s">
        <v>76</v>
      </c>
      <c r="E17" s="209">
        <f>+COTIZACIONES!G18</f>
        <v>1150000</v>
      </c>
      <c r="F17" s="394">
        <f>+PREACTA!I28</f>
        <v>3</v>
      </c>
      <c r="G17" s="286">
        <f>E17*F17</f>
        <v>3450000</v>
      </c>
      <c r="I17" s="366"/>
      <c r="J17" s="366"/>
      <c r="K17" s="366"/>
      <c r="L17" s="366"/>
      <c r="M17" s="366"/>
      <c r="N17" s="366"/>
      <c r="S17" s="195"/>
      <c r="T17" s="213"/>
      <c r="U17" s="213"/>
      <c r="V17" s="213"/>
      <c r="W17" s="213"/>
    </row>
    <row r="18" spans="1:23" ht="97.9" customHeight="1" x14ac:dyDescent="0.25">
      <c r="A18" s="207">
        <v>1.6</v>
      </c>
      <c r="B18" s="425" t="s">
        <v>1376</v>
      </c>
      <c r="C18" s="426"/>
      <c r="D18" s="208" t="s">
        <v>76</v>
      </c>
      <c r="E18" s="209">
        <f>+COTIZACIONES!G19</f>
        <v>450000</v>
      </c>
      <c r="F18" s="394">
        <f>+PREACTA!I36</f>
        <v>30</v>
      </c>
      <c r="G18" s="286">
        <f>E18*F18</f>
        <v>13500000</v>
      </c>
      <c r="I18" s="195"/>
      <c r="S18" s="195"/>
      <c r="T18" s="213"/>
      <c r="U18" s="213"/>
      <c r="V18" s="213"/>
      <c r="W18" s="213"/>
    </row>
    <row r="19" spans="1:23" ht="50.45" customHeight="1" x14ac:dyDescent="0.25">
      <c r="A19" s="207">
        <v>1.7</v>
      </c>
      <c r="B19" s="425" t="s">
        <v>1344</v>
      </c>
      <c r="C19" s="426"/>
      <c r="D19" s="208" t="s">
        <v>10</v>
      </c>
      <c r="E19" s="209">
        <v>71141</v>
      </c>
      <c r="F19" s="394">
        <f>+PREACTA!I40</f>
        <v>9</v>
      </c>
      <c r="G19" s="286">
        <f>E19*F19</f>
        <v>640269</v>
      </c>
      <c r="I19" s="195"/>
      <c r="S19" s="195"/>
      <c r="T19" s="213"/>
      <c r="U19" s="213"/>
      <c r="V19" s="213"/>
      <c r="W19" s="213"/>
    </row>
    <row r="20" spans="1:23" ht="52.15" customHeight="1" x14ac:dyDescent="0.25">
      <c r="A20" s="207">
        <v>1.8</v>
      </c>
      <c r="B20" s="425" t="s">
        <v>1337</v>
      </c>
      <c r="C20" s="426"/>
      <c r="D20" s="208" t="s">
        <v>76</v>
      </c>
      <c r="E20" s="209">
        <v>583345</v>
      </c>
      <c r="F20" s="394">
        <f>+PREACTA!I44</f>
        <v>1</v>
      </c>
      <c r="G20" s="286">
        <f t="shared" ref="G20" si="1">E20*F20</f>
        <v>583345</v>
      </c>
      <c r="I20" s="195"/>
      <c r="J20" s="213"/>
      <c r="K20" s="213"/>
      <c r="L20" s="213"/>
      <c r="M20" s="213"/>
      <c r="N20" s="213"/>
      <c r="O20" s="213"/>
      <c r="P20" s="213"/>
      <c r="Q20" s="213"/>
      <c r="R20" s="213"/>
      <c r="S20" s="195"/>
    </row>
    <row r="21" spans="1:23" s="213" customFormat="1" ht="16.5" x14ac:dyDescent="0.25">
      <c r="A21" s="217"/>
      <c r="B21" s="439" t="s">
        <v>1258</v>
      </c>
      <c r="C21" s="440"/>
      <c r="D21" s="440"/>
      <c r="E21" s="440"/>
      <c r="F21" s="441"/>
      <c r="G21" s="287">
        <f>SUM(G13:G20)</f>
        <v>32508614</v>
      </c>
    </row>
    <row r="22" spans="1:23" s="213" customFormat="1" ht="20.45" customHeight="1" x14ac:dyDescent="0.25">
      <c r="A22" s="211">
        <v>2</v>
      </c>
      <c r="B22" s="436" t="s">
        <v>1268</v>
      </c>
      <c r="C22" s="437"/>
      <c r="D22" s="437"/>
      <c r="E22" s="437"/>
      <c r="F22" s="437"/>
      <c r="G22" s="438"/>
      <c r="I22" s="367"/>
    </row>
    <row r="23" spans="1:23" s="213" customFormat="1" ht="16.5" x14ac:dyDescent="0.25">
      <c r="A23" s="207">
        <v>2.1</v>
      </c>
      <c r="B23" s="472" t="s">
        <v>1318</v>
      </c>
      <c r="C23" s="473"/>
      <c r="D23" s="208" t="s">
        <v>76</v>
      </c>
      <c r="E23" s="209">
        <v>12023</v>
      </c>
      <c r="F23" s="394">
        <f>+PREACTA!I50</f>
        <v>3</v>
      </c>
      <c r="G23" s="286">
        <f>E23*F23</f>
        <v>36069</v>
      </c>
      <c r="I23" s="296"/>
    </row>
    <row r="24" spans="1:23" s="213" customFormat="1" ht="16.5" x14ac:dyDescent="0.25">
      <c r="A24" s="207">
        <v>2.2000000000000002</v>
      </c>
      <c r="B24" s="381" t="s">
        <v>1377</v>
      </c>
      <c r="C24" s="382"/>
      <c r="D24" s="208" t="s">
        <v>76</v>
      </c>
      <c r="E24" s="209">
        <v>11923</v>
      </c>
      <c r="F24" s="394">
        <f>+PREACTA!I54</f>
        <v>2</v>
      </c>
      <c r="G24" s="286">
        <f>E24*F24</f>
        <v>23846</v>
      </c>
      <c r="I24" s="296"/>
    </row>
    <row r="25" spans="1:23" s="213" customFormat="1" ht="123" customHeight="1" x14ac:dyDescent="0.25">
      <c r="A25" s="207">
        <v>2.2999999999999998</v>
      </c>
      <c r="B25" s="425" t="s">
        <v>1379</v>
      </c>
      <c r="C25" s="426"/>
      <c r="D25" s="208" t="s">
        <v>76</v>
      </c>
      <c r="E25" s="209">
        <f>+COTIZACIONES!G21</f>
        <v>900000</v>
      </c>
      <c r="F25" s="394">
        <f>+PREACTA!I58</f>
        <v>1</v>
      </c>
      <c r="G25" s="286">
        <f>E25*F25</f>
        <v>900000</v>
      </c>
      <c r="I25" s="296"/>
    </row>
    <row r="26" spans="1:23" s="213" customFormat="1" ht="31.15" customHeight="1" x14ac:dyDescent="0.25">
      <c r="A26" s="207">
        <v>2.4</v>
      </c>
      <c r="B26" s="425" t="s">
        <v>1346</v>
      </c>
      <c r="C26" s="426"/>
      <c r="D26" s="208" t="s">
        <v>76</v>
      </c>
      <c r="E26" s="209">
        <v>216611</v>
      </c>
      <c r="F26" s="394">
        <f>+PREACTA!I62</f>
        <v>2</v>
      </c>
      <c r="G26" s="286">
        <f t="shared" ref="G26:G27" si="2">E26*F26</f>
        <v>433222</v>
      </c>
      <c r="I26" s="296"/>
    </row>
    <row r="27" spans="1:23" s="213" customFormat="1" ht="31.15" customHeight="1" x14ac:dyDescent="0.25">
      <c r="A27" s="207">
        <v>2.5</v>
      </c>
      <c r="B27" s="425" t="s">
        <v>1378</v>
      </c>
      <c r="C27" s="426"/>
      <c r="D27" s="208" t="s">
        <v>76</v>
      </c>
      <c r="E27" s="209">
        <v>267001</v>
      </c>
      <c r="F27" s="394">
        <f>+PREACTA!I66</f>
        <v>2</v>
      </c>
      <c r="G27" s="286">
        <f t="shared" si="2"/>
        <v>534002</v>
      </c>
      <c r="I27" s="296"/>
    </row>
    <row r="28" spans="1:23" s="213" customFormat="1" ht="139.9" customHeight="1" x14ac:dyDescent="0.25">
      <c r="A28" s="207">
        <v>2.6</v>
      </c>
      <c r="B28" s="425" t="s">
        <v>1392</v>
      </c>
      <c r="C28" s="426"/>
      <c r="D28" s="208" t="s">
        <v>76</v>
      </c>
      <c r="E28" s="209">
        <v>424594</v>
      </c>
      <c r="F28" s="394">
        <f>+PREACTA!I70</f>
        <v>1</v>
      </c>
      <c r="G28" s="286">
        <f>E28*F28</f>
        <v>424594</v>
      </c>
      <c r="I28" s="296"/>
    </row>
    <row r="29" spans="1:23" s="213" customFormat="1" ht="16.899999999999999" customHeight="1" x14ac:dyDescent="0.25">
      <c r="A29" s="217"/>
      <c r="B29" s="439" t="s">
        <v>1258</v>
      </c>
      <c r="C29" s="440"/>
      <c r="D29" s="440"/>
      <c r="E29" s="440"/>
      <c r="F29" s="441"/>
      <c r="G29" s="287">
        <f>SUM(G23:G28)</f>
        <v>2351733</v>
      </c>
    </row>
    <row r="30" spans="1:23" s="213" customFormat="1" ht="20.45" customHeight="1" x14ac:dyDescent="0.25">
      <c r="A30" s="211">
        <v>3</v>
      </c>
      <c r="B30" s="436" t="s">
        <v>1349</v>
      </c>
      <c r="C30" s="437"/>
      <c r="D30" s="437"/>
      <c r="E30" s="437"/>
      <c r="F30" s="437"/>
      <c r="G30" s="438"/>
    </row>
    <row r="31" spans="1:23" ht="67.150000000000006" customHeight="1" x14ac:dyDescent="0.25">
      <c r="A31" s="207">
        <v>3.1</v>
      </c>
      <c r="B31" s="425" t="s">
        <v>1348</v>
      </c>
      <c r="C31" s="426"/>
      <c r="D31" s="208" t="s">
        <v>10</v>
      </c>
      <c r="E31" s="209">
        <v>14981</v>
      </c>
      <c r="F31" s="394">
        <f>+PREACTA!I76</f>
        <v>82</v>
      </c>
      <c r="G31" s="286">
        <f t="shared" ref="G31:G37" si="3">E31*F31</f>
        <v>1228442</v>
      </c>
      <c r="I31" s="368"/>
    </row>
    <row r="32" spans="1:23" ht="50.45" customHeight="1" x14ac:dyDescent="0.25">
      <c r="A32" s="207">
        <v>3.2</v>
      </c>
      <c r="B32" s="425" t="s">
        <v>1339</v>
      </c>
      <c r="C32" s="426"/>
      <c r="D32" s="208" t="s">
        <v>10</v>
      </c>
      <c r="E32" s="209">
        <v>75000</v>
      </c>
      <c r="F32" s="394">
        <f>+PREACTA!I80</f>
        <v>98</v>
      </c>
      <c r="G32" s="286">
        <f t="shared" si="3"/>
        <v>7350000</v>
      </c>
      <c r="I32" s="471"/>
      <c r="J32" s="471"/>
      <c r="L32" s="300"/>
    </row>
    <row r="33" spans="1:15" ht="67.150000000000006" customHeight="1" x14ac:dyDescent="0.25">
      <c r="A33" s="207">
        <v>3.3</v>
      </c>
      <c r="B33" s="425" t="s">
        <v>1380</v>
      </c>
      <c r="C33" s="426"/>
      <c r="D33" s="208" t="s">
        <v>10</v>
      </c>
      <c r="E33" s="209">
        <v>11130</v>
      </c>
      <c r="F33" s="394">
        <f>+PREACTA!I84</f>
        <v>10.5</v>
      </c>
      <c r="G33" s="286">
        <f t="shared" si="3"/>
        <v>116865</v>
      </c>
      <c r="I33" s="471"/>
      <c r="J33" s="471"/>
      <c r="L33" s="300"/>
    </row>
    <row r="34" spans="1:15" ht="33.6" customHeight="1" x14ac:dyDescent="0.25">
      <c r="A34" s="207">
        <v>3.4</v>
      </c>
      <c r="B34" s="425" t="s">
        <v>1345</v>
      </c>
      <c r="C34" s="426"/>
      <c r="D34" s="208" t="s">
        <v>10</v>
      </c>
      <c r="E34" s="209">
        <v>18709</v>
      </c>
      <c r="F34" s="394">
        <f>+PREACTA!I89</f>
        <v>10.5</v>
      </c>
      <c r="G34" s="286">
        <f t="shared" si="3"/>
        <v>196444.5</v>
      </c>
      <c r="I34" s="469"/>
      <c r="J34" s="469"/>
      <c r="L34" s="300"/>
    </row>
    <row r="35" spans="1:15" ht="33.6" customHeight="1" x14ac:dyDescent="0.25">
      <c r="A35" s="207">
        <v>3.5</v>
      </c>
      <c r="B35" s="425" t="s">
        <v>758</v>
      </c>
      <c r="C35" s="426"/>
      <c r="D35" s="208" t="s">
        <v>10</v>
      </c>
      <c r="E35" s="209">
        <v>23685</v>
      </c>
      <c r="F35" s="394">
        <f>+PREACTA!I93</f>
        <v>10.5</v>
      </c>
      <c r="G35" s="286">
        <f t="shared" si="3"/>
        <v>248692.5</v>
      </c>
      <c r="I35" s="470"/>
      <c r="J35" s="470"/>
      <c r="L35" s="300"/>
    </row>
    <row r="36" spans="1:15" ht="33.6" customHeight="1" x14ac:dyDescent="0.25">
      <c r="A36" s="207">
        <v>3.6</v>
      </c>
      <c r="B36" s="425" t="s">
        <v>1352</v>
      </c>
      <c r="C36" s="426"/>
      <c r="D36" s="208" t="s">
        <v>10</v>
      </c>
      <c r="E36" s="209">
        <v>69499</v>
      </c>
      <c r="F36" s="394">
        <f>+PREACTA!I97</f>
        <v>19.208000000000002</v>
      </c>
      <c r="G36" s="286">
        <f t="shared" si="3"/>
        <v>1334936.7920000001</v>
      </c>
      <c r="I36" s="471"/>
      <c r="J36" s="471"/>
      <c r="L36" s="300"/>
    </row>
    <row r="37" spans="1:15" ht="67.150000000000006" customHeight="1" x14ac:dyDescent="0.25">
      <c r="A37" s="207">
        <v>3.7</v>
      </c>
      <c r="B37" s="425" t="s">
        <v>1353</v>
      </c>
      <c r="C37" s="426"/>
      <c r="D37" s="208" t="s">
        <v>22</v>
      </c>
      <c r="E37" s="209">
        <v>9216</v>
      </c>
      <c r="F37" s="394">
        <f>+PREACTA!I101</f>
        <v>18.3</v>
      </c>
      <c r="G37" s="286">
        <f t="shared" si="3"/>
        <v>168652.80000000002</v>
      </c>
      <c r="I37" s="474"/>
      <c r="J37" s="474"/>
      <c r="K37" s="213"/>
      <c r="L37" s="213"/>
      <c r="M37" s="213"/>
      <c r="N37" s="213"/>
      <c r="O37" s="213"/>
    </row>
    <row r="38" spans="1:15" ht="67.150000000000006" customHeight="1" x14ac:dyDescent="0.25">
      <c r="A38" s="207">
        <v>3.8</v>
      </c>
      <c r="B38" s="425" t="s">
        <v>1381</v>
      </c>
      <c r="C38" s="426"/>
      <c r="D38" s="208" t="s">
        <v>10</v>
      </c>
      <c r="E38" s="209">
        <v>23685</v>
      </c>
      <c r="F38" s="394">
        <f>+PREACTA!I105</f>
        <v>40.380000000000003</v>
      </c>
      <c r="G38" s="286">
        <f t="shared" ref="G38" si="4">E38*F38</f>
        <v>956400.3</v>
      </c>
      <c r="I38" s="369"/>
      <c r="J38" s="369"/>
      <c r="K38" s="213"/>
      <c r="L38" s="213"/>
      <c r="M38" s="213"/>
      <c r="N38" s="213"/>
      <c r="O38" s="213"/>
    </row>
    <row r="39" spans="1:15" ht="67.150000000000006" customHeight="1" x14ac:dyDescent="0.25">
      <c r="A39" s="207">
        <v>3.9</v>
      </c>
      <c r="B39" s="425" t="s">
        <v>1343</v>
      </c>
      <c r="C39" s="426"/>
      <c r="D39" s="208" t="s">
        <v>10</v>
      </c>
      <c r="E39" s="209">
        <v>12850</v>
      </c>
      <c r="F39" s="394">
        <f>+PREACTA!I109</f>
        <v>40.380000000000003</v>
      </c>
      <c r="G39" s="286">
        <f>E39*F39</f>
        <v>518883.00000000006</v>
      </c>
      <c r="I39" s="369"/>
      <c r="J39" s="369"/>
      <c r="K39" s="213"/>
      <c r="L39" s="213"/>
      <c r="M39" s="213"/>
      <c r="N39" s="213"/>
      <c r="O39" s="213"/>
    </row>
    <row r="40" spans="1:15" ht="50.45" customHeight="1" x14ac:dyDescent="0.25">
      <c r="A40" s="401">
        <v>3.1</v>
      </c>
      <c r="B40" s="425" t="s">
        <v>1350</v>
      </c>
      <c r="C40" s="426"/>
      <c r="D40" s="208" t="s">
        <v>10</v>
      </c>
      <c r="E40" s="209">
        <v>69371</v>
      </c>
      <c r="F40" s="394">
        <f>+PREACTA!I113</f>
        <v>5</v>
      </c>
      <c r="G40" s="286">
        <f>E40*F40</f>
        <v>346855</v>
      </c>
    </row>
    <row r="41" spans="1:15" s="213" customFormat="1" ht="16.5" x14ac:dyDescent="0.25">
      <c r="A41" s="217"/>
      <c r="B41" s="439" t="s">
        <v>1258</v>
      </c>
      <c r="C41" s="440"/>
      <c r="D41" s="440"/>
      <c r="E41" s="440"/>
      <c r="F41" s="441"/>
      <c r="G41" s="287">
        <f>SUM(G31:G40)</f>
        <v>12466171.892000001</v>
      </c>
    </row>
    <row r="42" spans="1:15" s="213" customFormat="1" ht="20.25" x14ac:dyDescent="0.25">
      <c r="A42" s="211">
        <v>4</v>
      </c>
      <c r="B42" s="436" t="s">
        <v>1224</v>
      </c>
      <c r="C42" s="437"/>
      <c r="D42" s="437"/>
      <c r="E42" s="437"/>
      <c r="F42" s="437"/>
      <c r="G42" s="438"/>
    </row>
    <row r="43" spans="1:15" ht="73.900000000000006" customHeight="1" x14ac:dyDescent="0.25">
      <c r="A43" s="207">
        <v>4.0999999999999996</v>
      </c>
      <c r="B43" s="425" t="s">
        <v>1384</v>
      </c>
      <c r="C43" s="426"/>
      <c r="D43" s="208" t="s">
        <v>76</v>
      </c>
      <c r="E43" s="209">
        <v>284464</v>
      </c>
      <c r="F43" s="394">
        <v>3</v>
      </c>
      <c r="G43" s="286">
        <f t="shared" ref="G43:G49" si="5">E43*F43</f>
        <v>853392</v>
      </c>
    </row>
    <row r="44" spans="1:15" ht="70.150000000000006" customHeight="1" x14ac:dyDescent="0.25">
      <c r="A44" s="207">
        <v>4.2</v>
      </c>
      <c r="B44" s="425" t="s">
        <v>1385</v>
      </c>
      <c r="C44" s="426"/>
      <c r="D44" s="208" t="s">
        <v>76</v>
      </c>
      <c r="E44" s="209">
        <v>151053</v>
      </c>
      <c r="F44" s="394">
        <v>14</v>
      </c>
      <c r="G44" s="286">
        <f t="shared" si="5"/>
        <v>2114742</v>
      </c>
    </row>
    <row r="45" spans="1:15" s="213" customFormat="1" ht="57.6" customHeight="1" x14ac:dyDescent="0.25">
      <c r="A45" s="207">
        <v>4.3</v>
      </c>
      <c r="B45" s="425" t="s">
        <v>1386</v>
      </c>
      <c r="C45" s="426"/>
      <c r="D45" s="208" t="s">
        <v>76</v>
      </c>
      <c r="E45" s="209">
        <v>124444</v>
      </c>
      <c r="F45" s="394">
        <v>2</v>
      </c>
      <c r="G45" s="286">
        <f t="shared" si="5"/>
        <v>248888</v>
      </c>
    </row>
    <row r="46" spans="1:15" s="213" customFormat="1" ht="57.6" customHeight="1" x14ac:dyDescent="0.25">
      <c r="A46" s="207">
        <v>4.4000000000000004</v>
      </c>
      <c r="B46" s="425" t="s">
        <v>1324</v>
      </c>
      <c r="C46" s="426"/>
      <c r="D46" s="208" t="s">
        <v>22</v>
      </c>
      <c r="E46" s="209">
        <v>35883</v>
      </c>
      <c r="F46" s="394">
        <v>35</v>
      </c>
      <c r="G46" s="286">
        <f t="shared" si="5"/>
        <v>1255905</v>
      </c>
    </row>
    <row r="47" spans="1:15" s="213" customFormat="1" ht="57.6" customHeight="1" x14ac:dyDescent="0.25">
      <c r="A47" s="207">
        <v>4.5</v>
      </c>
      <c r="B47" s="425" t="s">
        <v>1387</v>
      </c>
      <c r="C47" s="426"/>
      <c r="D47" s="208" t="s">
        <v>22</v>
      </c>
      <c r="E47" s="209">
        <v>29891</v>
      </c>
      <c r="F47" s="394">
        <v>30</v>
      </c>
      <c r="G47" s="286">
        <f t="shared" si="5"/>
        <v>896730</v>
      </c>
    </row>
    <row r="48" spans="1:15" s="213" customFormat="1" ht="33" customHeight="1" x14ac:dyDescent="0.25">
      <c r="A48" s="207">
        <v>4.5999999999999996</v>
      </c>
      <c r="B48" s="425" t="s">
        <v>1370</v>
      </c>
      <c r="C48" s="426"/>
      <c r="D48" s="208" t="s">
        <v>76</v>
      </c>
      <c r="E48" s="209">
        <v>699000</v>
      </c>
      <c r="F48" s="394">
        <v>2</v>
      </c>
      <c r="G48" s="286">
        <f t="shared" si="5"/>
        <v>1398000</v>
      </c>
    </row>
    <row r="49" spans="1:10" s="213" customFormat="1" ht="33" customHeight="1" x14ac:dyDescent="0.25">
      <c r="A49" s="207">
        <v>4.7</v>
      </c>
      <c r="B49" s="425" t="s">
        <v>1326</v>
      </c>
      <c r="C49" s="426"/>
      <c r="D49" s="208" t="s">
        <v>76</v>
      </c>
      <c r="E49" s="209">
        <v>1010140</v>
      </c>
      <c r="F49" s="394">
        <v>1</v>
      </c>
      <c r="G49" s="286">
        <f t="shared" si="5"/>
        <v>1010140</v>
      </c>
      <c r="I49" s="298"/>
      <c r="J49" s="297"/>
    </row>
    <row r="50" spans="1:10" ht="33" customHeight="1" x14ac:dyDescent="0.25">
      <c r="A50" s="217"/>
      <c r="B50" s="439" t="s">
        <v>1258</v>
      </c>
      <c r="C50" s="440"/>
      <c r="D50" s="440"/>
      <c r="E50" s="440"/>
      <c r="F50" s="441"/>
      <c r="G50" s="287">
        <f>SUM(G43:G49)</f>
        <v>7777797</v>
      </c>
    </row>
    <row r="51" spans="1:10" ht="33" customHeight="1" x14ac:dyDescent="0.25">
      <c r="A51" s="211">
        <v>5</v>
      </c>
      <c r="B51" s="436" t="s">
        <v>1327</v>
      </c>
      <c r="C51" s="437"/>
      <c r="D51" s="437"/>
      <c r="E51" s="437"/>
      <c r="F51" s="437"/>
      <c r="G51" s="438"/>
    </row>
    <row r="52" spans="1:10" s="213" customFormat="1" ht="33" customHeight="1" x14ac:dyDescent="0.25">
      <c r="A52" s="207">
        <v>5.0999999999999996</v>
      </c>
      <c r="B52" s="425" t="s">
        <v>1328</v>
      </c>
      <c r="C52" s="426"/>
      <c r="D52" s="208" t="s">
        <v>22</v>
      </c>
      <c r="E52" s="209">
        <v>19323</v>
      </c>
      <c r="F52" s="394">
        <v>9</v>
      </c>
      <c r="G52" s="286">
        <f t="shared" ref="G52:G60" si="6">E52*F52</f>
        <v>173907</v>
      </c>
    </row>
    <row r="53" spans="1:10" s="213" customFormat="1" ht="31.15" customHeight="1" x14ac:dyDescent="0.25">
      <c r="A53" s="207">
        <v>5.2</v>
      </c>
      <c r="B53" s="425" t="s">
        <v>1329</v>
      </c>
      <c r="C53" s="426"/>
      <c r="D53" s="208" t="s">
        <v>22</v>
      </c>
      <c r="E53" s="209">
        <v>24743</v>
      </c>
      <c r="F53" s="394">
        <v>14</v>
      </c>
      <c r="G53" s="286">
        <f t="shared" si="6"/>
        <v>346402</v>
      </c>
      <c r="J53" s="297"/>
    </row>
    <row r="54" spans="1:10" ht="31.15" customHeight="1" x14ac:dyDescent="0.25">
      <c r="A54" s="207">
        <v>5.3</v>
      </c>
      <c r="B54" s="425" t="s">
        <v>1330</v>
      </c>
      <c r="C54" s="426"/>
      <c r="D54" s="208" t="s">
        <v>22</v>
      </c>
      <c r="E54" s="209">
        <v>46947</v>
      </c>
      <c r="F54" s="394">
        <v>5</v>
      </c>
      <c r="G54" s="286">
        <f t="shared" si="6"/>
        <v>234735</v>
      </c>
    </row>
    <row r="55" spans="1:10" ht="31.15" customHeight="1" x14ac:dyDescent="0.25">
      <c r="A55" s="207">
        <v>5.4</v>
      </c>
      <c r="B55" s="425" t="s">
        <v>1388</v>
      </c>
      <c r="C55" s="426"/>
      <c r="D55" s="208" t="s">
        <v>22</v>
      </c>
      <c r="E55" s="209">
        <v>9062</v>
      </c>
      <c r="F55" s="394">
        <v>160</v>
      </c>
      <c r="G55" s="286">
        <f t="shared" si="6"/>
        <v>1449920</v>
      </c>
    </row>
    <row r="56" spans="1:10" ht="31.15" customHeight="1" x14ac:dyDescent="0.25">
      <c r="A56" s="207">
        <v>5.5</v>
      </c>
      <c r="B56" s="425" t="s">
        <v>1389</v>
      </c>
      <c r="C56" s="426"/>
      <c r="D56" s="208" t="s">
        <v>76</v>
      </c>
      <c r="E56" s="209">
        <v>442891</v>
      </c>
      <c r="F56" s="394">
        <v>12</v>
      </c>
      <c r="G56" s="286">
        <f t="shared" si="6"/>
        <v>5314692</v>
      </c>
    </row>
    <row r="57" spans="1:10" ht="31.15" customHeight="1" x14ac:dyDescent="0.25">
      <c r="A57" s="207">
        <v>5.6</v>
      </c>
      <c r="B57" s="425" t="s">
        <v>1390</v>
      </c>
      <c r="C57" s="426"/>
      <c r="D57" s="208" t="s">
        <v>76</v>
      </c>
      <c r="E57" s="209">
        <v>744800</v>
      </c>
      <c r="F57" s="394">
        <v>1</v>
      </c>
      <c r="G57" s="286">
        <f t="shared" si="6"/>
        <v>744800</v>
      </c>
    </row>
    <row r="58" spans="1:10" ht="31.15" customHeight="1" x14ac:dyDescent="0.25">
      <c r="A58" s="207">
        <v>5.7</v>
      </c>
      <c r="B58" s="425" t="s">
        <v>1391</v>
      </c>
      <c r="C58" s="426"/>
      <c r="D58" s="208" t="s">
        <v>76</v>
      </c>
      <c r="E58" s="209">
        <v>851944</v>
      </c>
      <c r="F58" s="394">
        <v>1</v>
      </c>
      <c r="G58" s="286">
        <f t="shared" si="6"/>
        <v>851944</v>
      </c>
    </row>
    <row r="59" spans="1:10" ht="16.5" x14ac:dyDescent="0.25">
      <c r="A59" s="207">
        <v>5.8</v>
      </c>
      <c r="B59" s="425" t="s">
        <v>1335</v>
      </c>
      <c r="C59" s="426"/>
      <c r="D59" s="208" t="s">
        <v>76</v>
      </c>
      <c r="E59" s="209">
        <v>27800</v>
      </c>
      <c r="F59" s="394">
        <v>12</v>
      </c>
      <c r="G59" s="286">
        <f t="shared" si="6"/>
        <v>333600</v>
      </c>
    </row>
    <row r="60" spans="1:10" ht="16.5" x14ac:dyDescent="0.25">
      <c r="A60" s="207">
        <v>5.9</v>
      </c>
      <c r="B60" s="425" t="s">
        <v>1336</v>
      </c>
      <c r="C60" s="426"/>
      <c r="D60" s="208" t="s">
        <v>76</v>
      </c>
      <c r="E60" s="209">
        <v>25400</v>
      </c>
      <c r="F60" s="394">
        <v>13</v>
      </c>
      <c r="G60" s="286">
        <f t="shared" si="6"/>
        <v>330200</v>
      </c>
    </row>
    <row r="61" spans="1:10" ht="16.5" x14ac:dyDescent="0.2">
      <c r="A61" s="217"/>
      <c r="B61" s="293" t="s">
        <v>1258</v>
      </c>
      <c r="C61" s="293"/>
      <c r="D61" s="294"/>
      <c r="E61" s="295"/>
      <c r="F61" s="295"/>
      <c r="G61" s="287">
        <f>SUM(G52:G60)</f>
        <v>9780200</v>
      </c>
      <c r="H61" s="302"/>
    </row>
    <row r="62" spans="1:10" ht="20.25" x14ac:dyDescent="0.2">
      <c r="A62" s="211">
        <v>6</v>
      </c>
      <c r="B62" s="436" t="s">
        <v>1382</v>
      </c>
      <c r="C62" s="437"/>
      <c r="D62" s="437"/>
      <c r="E62" s="437"/>
      <c r="F62" s="437"/>
      <c r="G62" s="438"/>
      <c r="H62" s="302"/>
    </row>
    <row r="63" spans="1:10" ht="16.5" x14ac:dyDescent="0.2">
      <c r="A63" s="207">
        <v>6.1</v>
      </c>
      <c r="B63" s="425" t="s">
        <v>1383</v>
      </c>
      <c r="C63" s="426"/>
      <c r="D63" s="208" t="s">
        <v>76</v>
      </c>
      <c r="E63" s="209">
        <v>500000</v>
      </c>
      <c r="F63" s="394">
        <f>+PREACTA!I146</f>
        <v>1</v>
      </c>
      <c r="G63" s="286">
        <f t="shared" ref="G63" si="7">E63*F63</f>
        <v>500000</v>
      </c>
      <c r="H63" s="302"/>
    </row>
    <row r="64" spans="1:10" ht="16.5" x14ac:dyDescent="0.2">
      <c r="A64" s="217"/>
      <c r="B64" s="293" t="s">
        <v>1258</v>
      </c>
      <c r="C64" s="293"/>
      <c r="D64" s="294"/>
      <c r="E64" s="295"/>
      <c r="F64" s="295"/>
      <c r="G64" s="287">
        <f>SUM(G63)</f>
        <v>500000</v>
      </c>
      <c r="H64" s="302"/>
    </row>
    <row r="65" spans="1:8" x14ac:dyDescent="0.2">
      <c r="A65" s="433" t="s">
        <v>70</v>
      </c>
      <c r="B65" s="434"/>
      <c r="C65" s="434"/>
      <c r="D65" s="434"/>
      <c r="E65" s="435"/>
      <c r="F65" s="395"/>
      <c r="G65" s="238">
        <f>+G61+G50+G29+G21+G41+G64</f>
        <v>65384515.892000005</v>
      </c>
      <c r="H65" s="302"/>
    </row>
    <row r="66" spans="1:8" x14ac:dyDescent="0.2">
      <c r="A66" s="427" t="s">
        <v>1256</v>
      </c>
      <c r="B66" s="428"/>
      <c r="C66" s="428"/>
      <c r="D66" s="428"/>
      <c r="E66" s="429"/>
      <c r="F66" s="264">
        <v>0.3</v>
      </c>
      <c r="G66" s="238">
        <f>G65*F66</f>
        <v>19615354.7676</v>
      </c>
      <c r="H66" s="302"/>
    </row>
    <row r="67" spans="1:8" ht="15" thickBot="1" x14ac:dyDescent="0.25">
      <c r="A67" s="430" t="s">
        <v>72</v>
      </c>
      <c r="B67" s="431"/>
      <c r="C67" s="431"/>
      <c r="D67" s="431"/>
      <c r="E67" s="432"/>
      <c r="F67" s="396"/>
      <c r="G67" s="239">
        <f>ROUND((G65+G66),0)</f>
        <v>84999871</v>
      </c>
      <c r="H67" s="302"/>
    </row>
    <row r="68" spans="1:8" x14ac:dyDescent="0.2">
      <c r="A68" s="203"/>
      <c r="B68" s="203"/>
      <c r="C68" s="203"/>
      <c r="D68" s="203"/>
      <c r="E68" s="203"/>
      <c r="F68" s="397"/>
      <c r="G68" s="202"/>
      <c r="H68" s="302"/>
    </row>
    <row r="69" spans="1:8" ht="15" customHeight="1" x14ac:dyDescent="0.2">
      <c r="A69" s="203"/>
      <c r="B69" s="279"/>
      <c r="C69" s="279"/>
      <c r="D69" s="279"/>
      <c r="E69" s="278"/>
      <c r="F69" s="278"/>
      <c r="G69" s="202"/>
      <c r="H69" s="302"/>
    </row>
    <row r="70" spans="1:8" ht="15.6" customHeight="1" x14ac:dyDescent="0.2">
      <c r="A70" s="203"/>
      <c r="B70" s="279"/>
      <c r="C70" s="279"/>
      <c r="D70" s="279"/>
      <c r="E70" s="278"/>
      <c r="F70" s="278"/>
      <c r="G70" s="202"/>
      <c r="H70" s="302"/>
    </row>
    <row r="71" spans="1:8" ht="16.5" x14ac:dyDescent="0.25">
      <c r="A71" s="203"/>
      <c r="B71" s="279"/>
      <c r="C71" s="279"/>
      <c r="D71" s="279"/>
      <c r="E71" s="278"/>
      <c r="F71" s="278"/>
      <c r="G71" s="202"/>
    </row>
    <row r="72" spans="1:8" x14ac:dyDescent="0.2">
      <c r="A72" s="302"/>
      <c r="B72" s="303"/>
      <c r="C72" s="305"/>
      <c r="D72" s="302"/>
      <c r="E72" s="302"/>
      <c r="F72" s="302"/>
      <c r="G72" s="302"/>
    </row>
    <row r="73" spans="1:8" x14ac:dyDescent="0.2">
      <c r="A73" s="302"/>
      <c r="B73" s="307" t="s">
        <v>1269</v>
      </c>
      <c r="C73" s="306"/>
      <c r="D73" s="306"/>
      <c r="E73" s="302"/>
      <c r="F73" s="302"/>
      <c r="G73" s="302"/>
    </row>
    <row r="74" spans="1:8" x14ac:dyDescent="0.2">
      <c r="A74" s="302"/>
      <c r="B74" s="304" t="s">
        <v>1270</v>
      </c>
      <c r="C74" s="304"/>
      <c r="D74" s="304"/>
      <c r="E74" s="302"/>
      <c r="F74" s="302"/>
      <c r="G74" s="302"/>
    </row>
    <row r="75" spans="1:8" ht="15" thickBot="1" x14ac:dyDescent="0.25">
      <c r="A75" s="302"/>
      <c r="B75" s="304"/>
      <c r="C75" s="305"/>
      <c r="D75" s="302"/>
      <c r="E75" s="302"/>
      <c r="F75" s="302"/>
      <c r="G75" s="302"/>
    </row>
    <row r="76" spans="1:8" x14ac:dyDescent="0.2">
      <c r="A76" s="302"/>
      <c r="B76" s="308" t="s">
        <v>1271</v>
      </c>
      <c r="C76" s="309" t="s">
        <v>1272</v>
      </c>
      <c r="D76" s="310"/>
      <c r="E76" s="415" t="s">
        <v>1273</v>
      </c>
      <c r="F76" s="416"/>
      <c r="G76" s="417"/>
    </row>
    <row r="77" spans="1:8" x14ac:dyDescent="0.2">
      <c r="A77" s="302"/>
      <c r="B77" s="311" t="s">
        <v>1338</v>
      </c>
      <c r="C77" s="418" t="s">
        <v>1317</v>
      </c>
      <c r="D77" s="419"/>
      <c r="E77" s="418" t="s">
        <v>1269</v>
      </c>
      <c r="F77" s="419"/>
      <c r="G77" s="420"/>
    </row>
    <row r="78" spans="1:8" ht="15" thickBot="1" x14ac:dyDescent="0.25">
      <c r="A78" s="302"/>
      <c r="B78" s="312" t="s">
        <v>1277</v>
      </c>
      <c r="C78" s="313" t="s">
        <v>1275</v>
      </c>
      <c r="D78" s="314"/>
      <c r="E78" s="421" t="s">
        <v>1276</v>
      </c>
      <c r="F78" s="422"/>
      <c r="G78" s="423"/>
    </row>
  </sheetData>
  <mergeCells count="82">
    <mergeCell ref="B62:G62"/>
    <mergeCell ref="B63:C63"/>
    <mergeCell ref="B48:C48"/>
    <mergeCell ref="I37:J37"/>
    <mergeCell ref="B40:C40"/>
    <mergeCell ref="B38:C38"/>
    <mergeCell ref="B39:C39"/>
    <mergeCell ref="B54:C54"/>
    <mergeCell ref="B55:C55"/>
    <mergeCell ref="B50:F50"/>
    <mergeCell ref="B52:C52"/>
    <mergeCell ref="B53:C53"/>
    <mergeCell ref="B51:G51"/>
    <mergeCell ref="B43:C43"/>
    <mergeCell ref="B44:C44"/>
    <mergeCell ref="B45:C45"/>
    <mergeCell ref="B21:F21"/>
    <mergeCell ref="B22:G22"/>
    <mergeCell ref="B23:C23"/>
    <mergeCell ref="B25:C25"/>
    <mergeCell ref="B19:C19"/>
    <mergeCell ref="I34:J34"/>
    <mergeCell ref="I35:J35"/>
    <mergeCell ref="I36:J36"/>
    <mergeCell ref="B26:C26"/>
    <mergeCell ref="B27:C27"/>
    <mergeCell ref="B28:C28"/>
    <mergeCell ref="B35:C35"/>
    <mergeCell ref="B36:C36"/>
    <mergeCell ref="B32:C32"/>
    <mergeCell ref="B33:C33"/>
    <mergeCell ref="B34:C34"/>
    <mergeCell ref="B29:F29"/>
    <mergeCell ref="I32:J32"/>
    <mergeCell ref="I33:J33"/>
    <mergeCell ref="U4:W4"/>
    <mergeCell ref="U5:W5"/>
    <mergeCell ref="U6:W6"/>
    <mergeCell ref="U7:W7"/>
    <mergeCell ref="A8:G8"/>
    <mergeCell ref="D1:G1"/>
    <mergeCell ref="D10:D11"/>
    <mergeCell ref="E10:E11"/>
    <mergeCell ref="G10:G11"/>
    <mergeCell ref="A9:A11"/>
    <mergeCell ref="D9:G9"/>
    <mergeCell ref="F10:F11"/>
    <mergeCell ref="B9:C11"/>
    <mergeCell ref="B13:C13"/>
    <mergeCell ref="B20:C20"/>
    <mergeCell ref="K3:M3"/>
    <mergeCell ref="K4:M4"/>
    <mergeCell ref="K5:M5"/>
    <mergeCell ref="K6:M6"/>
    <mergeCell ref="B12:G12"/>
    <mergeCell ref="I13:N13"/>
    <mergeCell ref="B17:C17"/>
    <mergeCell ref="B18:C18"/>
    <mergeCell ref="B16:C16"/>
    <mergeCell ref="B15:C15"/>
    <mergeCell ref="B14:C14"/>
    <mergeCell ref="B46:C46"/>
    <mergeCell ref="B30:G30"/>
    <mergeCell ref="B31:C31"/>
    <mergeCell ref="B41:F41"/>
    <mergeCell ref="B37:C37"/>
    <mergeCell ref="E76:G76"/>
    <mergeCell ref="C77:D77"/>
    <mergeCell ref="E77:G77"/>
    <mergeCell ref="E78:G78"/>
    <mergeCell ref="I9:N11"/>
    <mergeCell ref="B57:C57"/>
    <mergeCell ref="A66:E66"/>
    <mergeCell ref="A67:E67"/>
    <mergeCell ref="B47:C47"/>
    <mergeCell ref="B49:C49"/>
    <mergeCell ref="B58:C58"/>
    <mergeCell ref="B59:C59"/>
    <mergeCell ref="A65:E65"/>
    <mergeCell ref="B56:C56"/>
    <mergeCell ref="B60:C60"/>
    <mergeCell ref="B42:G42"/>
  </mergeCells>
  <phoneticPr fontId="51" type="noConversion"/>
  <pageMargins left="0.23622047244094491" right="0.23622047244094491" top="0.19685039370078741" bottom="0.35433070866141736" header="0" footer="0"/>
  <pageSetup paperSize="5" scale="87" fitToHeight="0" orientation="portrait" r:id="rId1"/>
  <headerFooter>
    <oddHeader>&amp;L&amp;G</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4B0A-ACAC-46E0-9464-8E232BF540E4}">
  <sheetPr>
    <pageSetUpPr fitToPage="1"/>
  </sheetPr>
  <dimension ref="A1:R166"/>
  <sheetViews>
    <sheetView topLeftCell="B100" zoomScale="70" zoomScaleNormal="70" zoomScaleSheetLayoutView="70" zoomScalePageLayoutView="85" workbookViewId="0">
      <selection activeCell="K156" sqref="K156"/>
    </sheetView>
  </sheetViews>
  <sheetFormatPr baseColWidth="10" defaultColWidth="11.42578125" defaultRowHeight="16.5" x14ac:dyDescent="0.3"/>
  <cols>
    <col min="1" max="1" width="39.28515625" style="226" customWidth="1"/>
    <col min="2" max="2" width="8.5703125" style="234" customWidth="1"/>
    <col min="3" max="3" width="43.85546875" style="235" customWidth="1"/>
    <col min="4" max="4" width="9.5703125" style="234" customWidth="1"/>
    <col min="5" max="6" width="9.5703125" style="276" customWidth="1"/>
    <col min="7" max="8" width="8.7109375" style="276" customWidth="1"/>
    <col min="9" max="9" width="19" style="271" customWidth="1"/>
    <col min="10" max="10" width="11.42578125" style="230"/>
    <col min="11" max="11" width="21.85546875" style="230" customWidth="1"/>
    <col min="12" max="17" width="11.42578125" style="230"/>
    <col min="18" max="18" width="18.85546875" style="230" customWidth="1"/>
    <col min="19" max="19" width="11.42578125" style="230" customWidth="1"/>
    <col min="20" max="16384" width="11.42578125" style="230"/>
  </cols>
  <sheetData>
    <row r="1" spans="1:18" s="223" customFormat="1" x14ac:dyDescent="0.3">
      <c r="A1" s="221"/>
      <c r="B1" s="221"/>
      <c r="C1" s="222"/>
      <c r="D1" s="229"/>
      <c r="E1" s="229"/>
      <c r="F1" s="229"/>
      <c r="G1" s="229"/>
      <c r="H1" s="229"/>
      <c r="I1" s="224"/>
    </row>
    <row r="2" spans="1:18" s="223" customFormat="1" ht="26.25" x14ac:dyDescent="0.3">
      <c r="A2" s="221"/>
      <c r="B2" s="221"/>
      <c r="C2" s="224"/>
      <c r="D2" s="272"/>
      <c r="E2" s="272"/>
      <c r="F2" s="272"/>
      <c r="G2" s="272"/>
      <c r="H2" s="272"/>
      <c r="I2" s="225"/>
      <c r="L2" s="496"/>
      <c r="M2" s="496"/>
      <c r="N2" s="496"/>
      <c r="O2" s="496"/>
      <c r="P2" s="496"/>
      <c r="Q2" s="496"/>
      <c r="R2" s="496"/>
    </row>
    <row r="3" spans="1:18" s="223" customFormat="1" ht="27.6" customHeight="1" x14ac:dyDescent="0.3">
      <c r="A3" s="475" t="s">
        <v>1265</v>
      </c>
      <c r="B3" s="475"/>
      <c r="C3" s="475"/>
      <c r="D3" s="475"/>
      <c r="E3" s="475"/>
      <c r="F3" s="475"/>
      <c r="G3" s="475"/>
      <c r="H3" s="475"/>
      <c r="I3" s="475"/>
      <c r="L3" s="497"/>
      <c r="M3" s="497"/>
      <c r="N3" s="497"/>
      <c r="O3" s="497"/>
      <c r="P3" s="497"/>
      <c r="Q3" s="497"/>
      <c r="R3" s="497"/>
    </row>
    <row r="4" spans="1:18" ht="19.149999999999999" customHeight="1" x14ac:dyDescent="0.3">
      <c r="A4" s="476" t="s">
        <v>1259</v>
      </c>
      <c r="B4" s="477" t="s">
        <v>1260</v>
      </c>
      <c r="C4" s="478" t="s">
        <v>1261</v>
      </c>
      <c r="D4" s="477" t="s">
        <v>76</v>
      </c>
      <c r="E4" s="479" t="s">
        <v>1262</v>
      </c>
      <c r="F4" s="479"/>
      <c r="G4" s="479"/>
      <c r="H4" s="479"/>
      <c r="I4" s="480" t="s">
        <v>1263</v>
      </c>
      <c r="L4" s="497"/>
      <c r="M4" s="497"/>
      <c r="N4" s="497"/>
      <c r="O4" s="498"/>
      <c r="P4" s="498"/>
      <c r="Q4" s="499"/>
      <c r="R4" s="497"/>
    </row>
    <row r="5" spans="1:18" ht="16.899999999999999" customHeight="1" x14ac:dyDescent="0.3">
      <c r="A5" s="476"/>
      <c r="B5" s="477"/>
      <c r="C5" s="478"/>
      <c r="D5" s="477"/>
      <c r="E5" s="231" t="s">
        <v>1135</v>
      </c>
      <c r="F5" s="231" t="s">
        <v>1201</v>
      </c>
      <c r="G5" s="231" t="s">
        <v>1202</v>
      </c>
      <c r="H5" s="231" t="s">
        <v>1203</v>
      </c>
      <c r="I5" s="480"/>
      <c r="L5" s="497"/>
      <c r="M5" s="497"/>
      <c r="N5" s="497"/>
      <c r="O5" s="498"/>
      <c r="P5" s="498"/>
      <c r="Q5" s="499"/>
      <c r="R5" s="497"/>
    </row>
    <row r="6" spans="1:18" ht="20.25" x14ac:dyDescent="0.3">
      <c r="A6" s="240"/>
      <c r="B6" s="282">
        <v>1</v>
      </c>
      <c r="C6" s="283" t="s">
        <v>1340</v>
      </c>
      <c r="D6" s="282"/>
      <c r="E6" s="284"/>
      <c r="F6" s="284"/>
      <c r="G6" s="284"/>
      <c r="H6" s="284"/>
      <c r="I6" s="285"/>
      <c r="K6" s="365"/>
      <c r="L6" s="372"/>
      <c r="M6" s="481"/>
      <c r="N6" s="481"/>
      <c r="O6" s="481"/>
      <c r="P6" s="481"/>
      <c r="Q6" s="481"/>
      <c r="R6" s="481"/>
    </row>
    <row r="7" spans="1:18" ht="49.5" x14ac:dyDescent="0.3">
      <c r="A7" s="240"/>
      <c r="B7" s="243">
        <v>1.1000000000000001</v>
      </c>
      <c r="C7" s="252" t="s">
        <v>1342</v>
      </c>
      <c r="D7" s="253" t="s">
        <v>76</v>
      </c>
      <c r="E7" s="256"/>
      <c r="F7" s="256"/>
      <c r="G7" s="256"/>
      <c r="H7" s="256"/>
      <c r="I7" s="266"/>
      <c r="K7" s="365"/>
      <c r="L7" s="373"/>
      <c r="M7" s="492"/>
      <c r="N7" s="492"/>
      <c r="O7" s="373"/>
      <c r="P7" s="375"/>
      <c r="Q7" s="376"/>
      <c r="R7" s="377"/>
    </row>
    <row r="8" spans="1:18" ht="16.899999999999999" customHeight="1" x14ac:dyDescent="0.3">
      <c r="A8" s="241"/>
      <c r="B8" s="245"/>
      <c r="C8" s="246" t="s">
        <v>1359</v>
      </c>
      <c r="D8" s="247"/>
      <c r="E8" s="274">
        <v>3</v>
      </c>
      <c r="F8" s="274"/>
      <c r="G8" s="274"/>
      <c r="H8" s="274"/>
      <c r="I8" s="267">
        <f>E8</f>
        <v>3</v>
      </c>
      <c r="K8" s="365"/>
      <c r="L8" s="373"/>
      <c r="M8" s="492"/>
      <c r="N8" s="492"/>
      <c r="O8" s="373"/>
      <c r="P8" s="375"/>
      <c r="Q8" s="376"/>
      <c r="R8" s="377"/>
    </row>
    <row r="9" spans="1:18" ht="16.899999999999999" customHeight="1" x14ac:dyDescent="0.3">
      <c r="A9" s="241"/>
      <c r="B9" s="245"/>
      <c r="C9" s="246" t="s">
        <v>1360</v>
      </c>
      <c r="D9" s="251"/>
      <c r="E9" s="274">
        <v>2</v>
      </c>
      <c r="F9" s="274"/>
      <c r="G9" s="274"/>
      <c r="H9" s="274"/>
      <c r="I9" s="267">
        <f t="shared" ref="I9" si="0">E9</f>
        <v>2</v>
      </c>
      <c r="K9" s="365"/>
      <c r="L9" s="373"/>
      <c r="M9" s="492"/>
      <c r="N9" s="492"/>
      <c r="O9" s="373"/>
      <c r="P9" s="375"/>
      <c r="Q9" s="376"/>
      <c r="R9" s="377"/>
    </row>
    <row r="10" spans="1:18" ht="16.899999999999999" customHeight="1" x14ac:dyDescent="0.3">
      <c r="A10" s="241"/>
      <c r="B10" s="245"/>
      <c r="C10" s="246"/>
      <c r="D10" s="247"/>
      <c r="E10" s="274"/>
      <c r="F10" s="274"/>
      <c r="G10" s="274"/>
      <c r="H10" s="274"/>
      <c r="I10" s="267"/>
      <c r="K10" s="365"/>
      <c r="L10" s="373"/>
      <c r="M10" s="492"/>
      <c r="N10" s="492"/>
      <c r="O10" s="373"/>
      <c r="P10" s="375"/>
      <c r="Q10" s="376"/>
      <c r="R10" s="377"/>
    </row>
    <row r="11" spans="1:18" ht="16.899999999999999" customHeight="1" x14ac:dyDescent="0.3">
      <c r="A11" s="241"/>
      <c r="B11" s="248"/>
      <c r="C11" s="249"/>
      <c r="D11" s="250"/>
      <c r="E11" s="256"/>
      <c r="F11" s="256"/>
      <c r="G11" s="256"/>
      <c r="H11" s="256"/>
      <c r="I11" s="280">
        <f>SUM(I8:I9)</f>
        <v>5</v>
      </c>
      <c r="K11" s="365"/>
      <c r="L11" s="373"/>
      <c r="M11" s="492"/>
      <c r="N11" s="492"/>
      <c r="O11" s="373"/>
      <c r="P11" s="375"/>
      <c r="Q11" s="376"/>
      <c r="R11" s="377"/>
    </row>
    <row r="12" spans="1:18" s="223" customFormat="1" ht="50.45" customHeight="1" x14ac:dyDescent="0.3">
      <c r="A12" s="240"/>
      <c r="B12" s="243">
        <v>1.2</v>
      </c>
      <c r="C12" s="244" t="s">
        <v>1355</v>
      </c>
      <c r="D12" s="255" t="s">
        <v>76</v>
      </c>
      <c r="E12" s="256"/>
      <c r="F12" s="256"/>
      <c r="G12" s="256"/>
      <c r="H12" s="256"/>
      <c r="I12" s="270"/>
      <c r="K12" s="365"/>
      <c r="L12" s="373"/>
      <c r="M12" s="492"/>
      <c r="N12" s="492"/>
      <c r="O12" s="373"/>
      <c r="P12" s="375"/>
      <c r="Q12" s="376"/>
      <c r="R12" s="377"/>
    </row>
    <row r="13" spans="1:18" s="223" customFormat="1" ht="16.899999999999999" customHeight="1" x14ac:dyDescent="0.3">
      <c r="A13" s="241"/>
      <c r="B13" s="245"/>
      <c r="C13" s="246" t="s">
        <v>1357</v>
      </c>
      <c r="D13" s="247"/>
      <c r="E13" s="274">
        <v>1</v>
      </c>
      <c r="F13" s="274"/>
      <c r="G13" s="274"/>
      <c r="H13" s="274"/>
      <c r="I13" s="267">
        <f>E13</f>
        <v>1</v>
      </c>
      <c r="K13" s="365"/>
      <c r="L13" s="373"/>
      <c r="M13" s="492"/>
      <c r="N13" s="492"/>
      <c r="O13" s="373"/>
      <c r="P13" s="375"/>
      <c r="Q13" s="376"/>
      <c r="R13" s="377"/>
    </row>
    <row r="14" spans="1:18" s="223" customFormat="1" ht="16.899999999999999" customHeight="1" x14ac:dyDescent="0.3">
      <c r="A14" s="241"/>
      <c r="B14" s="245"/>
      <c r="C14" s="246"/>
      <c r="D14" s="247"/>
      <c r="E14" s="274"/>
      <c r="F14" s="274"/>
      <c r="G14" s="274"/>
      <c r="H14" s="274"/>
      <c r="I14" s="267"/>
      <c r="K14" s="365"/>
      <c r="L14" s="373"/>
      <c r="M14" s="374"/>
      <c r="N14" s="374"/>
      <c r="O14" s="373"/>
      <c r="P14" s="375"/>
      <c r="Q14" s="376"/>
      <c r="R14" s="377"/>
    </row>
    <row r="15" spans="1:18" s="223" customFormat="1" ht="16.899999999999999" customHeight="1" x14ac:dyDescent="0.3">
      <c r="A15" s="241"/>
      <c r="B15" s="245"/>
      <c r="C15" s="246"/>
      <c r="D15" s="247"/>
      <c r="E15" s="274"/>
      <c r="F15" s="274"/>
      <c r="G15" s="274"/>
      <c r="H15" s="274"/>
      <c r="I15" s="280">
        <f>SUM(I13:I13)</f>
        <v>1</v>
      </c>
      <c r="K15" s="365"/>
      <c r="L15" s="373"/>
      <c r="M15" s="374"/>
      <c r="N15" s="374"/>
      <c r="O15" s="373"/>
      <c r="P15" s="375"/>
      <c r="Q15" s="376"/>
      <c r="R15" s="377"/>
    </row>
    <row r="16" spans="1:18" s="223" customFormat="1" ht="31.15" customHeight="1" x14ac:dyDescent="0.3">
      <c r="A16" s="240"/>
      <c r="B16" s="243">
        <v>1.3</v>
      </c>
      <c r="C16" s="244" t="s">
        <v>1356</v>
      </c>
      <c r="D16" s="255" t="s">
        <v>76</v>
      </c>
      <c r="E16" s="256"/>
      <c r="F16" s="256"/>
      <c r="G16" s="256"/>
      <c r="H16" s="256"/>
      <c r="I16" s="270"/>
      <c r="K16" s="365"/>
      <c r="L16" s="373"/>
      <c r="M16" s="374"/>
      <c r="N16" s="374"/>
      <c r="O16" s="373"/>
      <c r="P16" s="375"/>
      <c r="Q16" s="376"/>
      <c r="R16" s="377"/>
    </row>
    <row r="17" spans="1:18" s="223" customFormat="1" ht="16.899999999999999" customHeight="1" x14ac:dyDescent="0.3">
      <c r="A17" s="241"/>
      <c r="B17" s="245"/>
      <c r="C17" s="246" t="s">
        <v>1357</v>
      </c>
      <c r="D17" s="247"/>
      <c r="E17" s="274">
        <v>1</v>
      </c>
      <c r="F17" s="274"/>
      <c r="G17" s="274"/>
      <c r="H17" s="274"/>
      <c r="I17" s="267">
        <f>E17</f>
        <v>1</v>
      </c>
      <c r="K17" s="365"/>
      <c r="L17" s="373"/>
      <c r="M17" s="374"/>
      <c r="N17" s="374"/>
      <c r="O17" s="373"/>
      <c r="P17" s="375"/>
      <c r="Q17" s="376"/>
      <c r="R17" s="377"/>
    </row>
    <row r="18" spans="1:18" s="223" customFormat="1" ht="16.899999999999999" customHeight="1" x14ac:dyDescent="0.3">
      <c r="A18" s="241"/>
      <c r="B18" s="245"/>
      <c r="C18" s="246"/>
      <c r="D18" s="247"/>
      <c r="E18" s="274"/>
      <c r="F18" s="274"/>
      <c r="G18" s="274"/>
      <c r="H18" s="274"/>
      <c r="I18" s="267"/>
      <c r="K18" s="365"/>
      <c r="L18" s="373"/>
      <c r="M18" s="374"/>
      <c r="N18" s="374"/>
      <c r="O18" s="373"/>
      <c r="P18" s="375"/>
      <c r="Q18" s="376"/>
      <c r="R18" s="377"/>
    </row>
    <row r="19" spans="1:18" s="223" customFormat="1" ht="16.899999999999999" customHeight="1" x14ac:dyDescent="0.3">
      <c r="A19" s="241"/>
      <c r="B19" s="245"/>
      <c r="C19" s="246"/>
      <c r="D19" s="247"/>
      <c r="E19" s="274"/>
      <c r="F19" s="274"/>
      <c r="G19" s="274"/>
      <c r="H19" s="274"/>
      <c r="I19" s="280">
        <f>SUM(I17:I17)</f>
        <v>1</v>
      </c>
      <c r="K19" s="365"/>
      <c r="L19" s="373"/>
      <c r="M19" s="374"/>
      <c r="N19" s="374"/>
      <c r="O19" s="373"/>
      <c r="P19" s="375"/>
      <c r="Q19" s="376"/>
      <c r="R19" s="377"/>
    </row>
    <row r="20" spans="1:18" s="223" customFormat="1" ht="35.450000000000003" customHeight="1" x14ac:dyDescent="0.3">
      <c r="A20" s="240"/>
      <c r="B20" s="243">
        <v>1.4</v>
      </c>
      <c r="C20" s="244" t="s">
        <v>1354</v>
      </c>
      <c r="D20" s="255" t="s">
        <v>76</v>
      </c>
      <c r="E20" s="256"/>
      <c r="F20" s="256"/>
      <c r="G20" s="256"/>
      <c r="H20" s="256"/>
      <c r="I20" s="270"/>
      <c r="K20" s="365"/>
      <c r="L20" s="373"/>
      <c r="M20" s="374"/>
      <c r="N20" s="374"/>
      <c r="O20" s="373"/>
      <c r="P20" s="375"/>
      <c r="Q20" s="376"/>
      <c r="R20" s="377"/>
    </row>
    <row r="21" spans="1:18" s="223" customFormat="1" ht="16.899999999999999" customHeight="1" x14ac:dyDescent="0.3">
      <c r="A21" s="241"/>
      <c r="B21" s="245"/>
      <c r="C21" s="246" t="s">
        <v>1357</v>
      </c>
      <c r="D21" s="247"/>
      <c r="E21" s="274">
        <v>4</v>
      </c>
      <c r="F21" s="274"/>
      <c r="G21" s="274"/>
      <c r="H21" s="274"/>
      <c r="I21" s="267">
        <f>E21</f>
        <v>4</v>
      </c>
      <c r="K21" s="365"/>
      <c r="L21" s="373"/>
      <c r="M21" s="374"/>
      <c r="N21" s="374"/>
      <c r="O21" s="373"/>
      <c r="P21" s="375"/>
      <c r="Q21" s="376"/>
      <c r="R21" s="377"/>
    </row>
    <row r="22" spans="1:18" s="223" customFormat="1" ht="16.899999999999999" customHeight="1" x14ac:dyDescent="0.3">
      <c r="A22" s="241"/>
      <c r="B22" s="245"/>
      <c r="C22" s="246"/>
      <c r="D22" s="247"/>
      <c r="E22" s="274"/>
      <c r="F22" s="274"/>
      <c r="G22" s="274"/>
      <c r="H22" s="274"/>
      <c r="I22" s="267"/>
      <c r="K22" s="365"/>
      <c r="L22" s="373"/>
      <c r="M22" s="374"/>
      <c r="N22" s="374"/>
      <c r="O22" s="373"/>
      <c r="P22" s="375"/>
      <c r="Q22" s="376"/>
      <c r="R22" s="377"/>
    </row>
    <row r="23" spans="1:18" s="223" customFormat="1" ht="16.899999999999999" customHeight="1" x14ac:dyDescent="0.3">
      <c r="A23" s="241"/>
      <c r="B23" s="245"/>
      <c r="C23" s="246"/>
      <c r="D23" s="247"/>
      <c r="E23" s="274"/>
      <c r="F23" s="274"/>
      <c r="G23" s="274"/>
      <c r="H23" s="274"/>
      <c r="I23" s="280">
        <f>SUM(I21:I21)</f>
        <v>4</v>
      </c>
      <c r="L23" s="373"/>
      <c r="M23" s="492"/>
      <c r="N23" s="492"/>
      <c r="O23" s="373"/>
      <c r="P23" s="375"/>
      <c r="Q23" s="376"/>
      <c r="R23" s="377"/>
    </row>
    <row r="24" spans="1:18" s="223" customFormat="1" ht="33.6" customHeight="1" x14ac:dyDescent="0.3">
      <c r="A24" s="240"/>
      <c r="B24" s="243">
        <v>1.5</v>
      </c>
      <c r="C24" s="244" t="s">
        <v>1341</v>
      </c>
      <c r="D24" s="255" t="s">
        <v>76</v>
      </c>
      <c r="E24" s="256"/>
      <c r="F24" s="256"/>
      <c r="G24" s="256"/>
      <c r="H24" s="256"/>
      <c r="I24" s="270"/>
      <c r="L24" s="373"/>
      <c r="M24" s="374"/>
      <c r="N24" s="374"/>
      <c r="O24" s="373"/>
      <c r="P24" s="375"/>
      <c r="Q24" s="376"/>
      <c r="R24" s="377"/>
    </row>
    <row r="25" spans="1:18" s="223" customFormat="1" ht="16.899999999999999" customHeight="1" x14ac:dyDescent="0.3">
      <c r="A25" s="241"/>
      <c r="B25" s="245"/>
      <c r="C25" s="246" t="s">
        <v>1357</v>
      </c>
      <c r="D25" s="247"/>
      <c r="E25" s="274">
        <v>1</v>
      </c>
      <c r="F25" s="274"/>
      <c r="G25" s="274"/>
      <c r="H25" s="274"/>
      <c r="I25" s="267">
        <f>E25</f>
        <v>1</v>
      </c>
      <c r="L25" s="373"/>
      <c r="M25" s="374"/>
      <c r="N25" s="374"/>
      <c r="O25" s="373"/>
      <c r="P25" s="375"/>
      <c r="Q25" s="376"/>
      <c r="R25" s="377"/>
    </row>
    <row r="26" spans="1:18" s="223" customFormat="1" ht="16.899999999999999" customHeight="1" x14ac:dyDescent="0.3">
      <c r="A26" s="241"/>
      <c r="B26" s="245"/>
      <c r="C26" s="246" t="s">
        <v>1358</v>
      </c>
      <c r="D26" s="247"/>
      <c r="E26" s="274">
        <v>2</v>
      </c>
      <c r="F26" s="274"/>
      <c r="G26" s="274"/>
      <c r="H26" s="274"/>
      <c r="I26" s="267">
        <f>E26</f>
        <v>2</v>
      </c>
      <c r="L26" s="373"/>
      <c r="M26" s="374"/>
      <c r="N26" s="374"/>
      <c r="O26" s="373"/>
      <c r="P26" s="375"/>
      <c r="Q26" s="376"/>
      <c r="R26" s="377"/>
    </row>
    <row r="27" spans="1:18" s="223" customFormat="1" ht="16.899999999999999" customHeight="1" x14ac:dyDescent="0.3">
      <c r="A27" s="241"/>
      <c r="B27" s="245"/>
      <c r="C27" s="246"/>
      <c r="D27" s="247"/>
      <c r="E27" s="274"/>
      <c r="F27" s="274"/>
      <c r="G27" s="274"/>
      <c r="H27" s="274"/>
      <c r="L27" s="373"/>
      <c r="M27" s="374"/>
      <c r="N27" s="374"/>
      <c r="O27" s="373"/>
      <c r="P27" s="375"/>
      <c r="Q27" s="376"/>
      <c r="R27" s="377"/>
    </row>
    <row r="28" spans="1:18" s="223" customFormat="1" ht="16.899999999999999" customHeight="1" x14ac:dyDescent="0.3">
      <c r="A28" s="241"/>
      <c r="B28" s="245"/>
      <c r="C28" s="246"/>
      <c r="D28" s="247"/>
      <c r="E28" s="274"/>
      <c r="F28" s="274"/>
      <c r="G28" s="274"/>
      <c r="H28" s="274"/>
      <c r="I28" s="280">
        <f>SUM(I25:I26)</f>
        <v>3</v>
      </c>
      <c r="L28" s="373"/>
      <c r="M28" s="374"/>
      <c r="N28" s="374"/>
      <c r="O28" s="373"/>
      <c r="P28" s="375"/>
      <c r="Q28" s="376"/>
      <c r="R28" s="377"/>
    </row>
    <row r="29" spans="1:18" s="223" customFormat="1" ht="33.6" customHeight="1" x14ac:dyDescent="0.3">
      <c r="A29" s="240"/>
      <c r="B29" s="243">
        <v>1.6</v>
      </c>
      <c r="C29" s="244" t="s">
        <v>1403</v>
      </c>
      <c r="D29" s="255" t="s">
        <v>76</v>
      </c>
      <c r="E29" s="256"/>
      <c r="F29" s="256"/>
      <c r="G29" s="256"/>
      <c r="H29" s="256"/>
      <c r="I29" s="270"/>
      <c r="L29" s="373"/>
      <c r="M29" s="374"/>
      <c r="N29" s="374"/>
      <c r="O29" s="373"/>
      <c r="P29" s="375"/>
      <c r="Q29" s="376"/>
      <c r="R29" s="377"/>
    </row>
    <row r="30" spans="1:18" s="223" customFormat="1" ht="16.899999999999999" customHeight="1" x14ac:dyDescent="0.3">
      <c r="A30" s="241"/>
      <c r="B30" s="245"/>
      <c r="C30" s="246" t="s">
        <v>1357</v>
      </c>
      <c r="D30" s="247"/>
      <c r="E30" s="274">
        <v>3</v>
      </c>
      <c r="F30" s="274"/>
      <c r="G30" s="274"/>
      <c r="H30" s="274"/>
      <c r="I30" s="267">
        <f>E30</f>
        <v>3</v>
      </c>
      <c r="L30" s="373"/>
      <c r="M30" s="374"/>
      <c r="N30" s="374"/>
      <c r="O30" s="373"/>
      <c r="P30" s="375"/>
      <c r="Q30" s="376"/>
      <c r="R30" s="377"/>
    </row>
    <row r="31" spans="1:18" s="223" customFormat="1" ht="16.899999999999999" customHeight="1" x14ac:dyDescent="0.3">
      <c r="A31" s="241"/>
      <c r="B31" s="245"/>
      <c r="C31" s="246" t="s">
        <v>1358</v>
      </c>
      <c r="D31" s="247"/>
      <c r="E31" s="274">
        <v>2</v>
      </c>
      <c r="F31" s="274"/>
      <c r="G31" s="274"/>
      <c r="H31" s="274"/>
      <c r="I31" s="267">
        <f>E31</f>
        <v>2</v>
      </c>
      <c r="L31" s="373"/>
      <c r="M31" s="374"/>
      <c r="N31" s="374"/>
      <c r="O31" s="373"/>
      <c r="P31" s="375"/>
      <c r="Q31" s="376"/>
      <c r="R31" s="377"/>
    </row>
    <row r="32" spans="1:18" s="223" customFormat="1" ht="16.899999999999999" customHeight="1" x14ac:dyDescent="0.3">
      <c r="A32" s="241"/>
      <c r="B32" s="245"/>
      <c r="C32" s="246" t="s">
        <v>1361</v>
      </c>
      <c r="D32" s="247"/>
      <c r="E32" s="274">
        <v>15</v>
      </c>
      <c r="F32" s="274"/>
      <c r="G32" s="274"/>
      <c r="H32" s="274"/>
      <c r="I32" s="267">
        <f t="shared" ref="I32:I34" si="1">E32</f>
        <v>15</v>
      </c>
      <c r="L32" s="373"/>
      <c r="M32" s="374"/>
      <c r="N32" s="374"/>
      <c r="O32" s="373"/>
      <c r="P32" s="375"/>
      <c r="Q32" s="376"/>
      <c r="R32" s="377"/>
    </row>
    <row r="33" spans="1:18" s="223" customFormat="1" ht="16.899999999999999" customHeight="1" x14ac:dyDescent="0.3">
      <c r="A33" s="241"/>
      <c r="B33" s="245"/>
      <c r="C33" s="246" t="s">
        <v>1359</v>
      </c>
      <c r="D33" s="247"/>
      <c r="E33" s="274">
        <v>4</v>
      </c>
      <c r="F33" s="274"/>
      <c r="G33" s="274"/>
      <c r="H33" s="274"/>
      <c r="I33" s="267">
        <f t="shared" si="1"/>
        <v>4</v>
      </c>
      <c r="L33" s="373"/>
      <c r="M33" s="374"/>
      <c r="N33" s="374"/>
      <c r="O33" s="373"/>
      <c r="P33" s="375"/>
      <c r="Q33" s="376"/>
      <c r="R33" s="377"/>
    </row>
    <row r="34" spans="1:18" s="223" customFormat="1" ht="16.899999999999999" customHeight="1" x14ac:dyDescent="0.3">
      <c r="A34" s="241"/>
      <c r="B34" s="245"/>
      <c r="C34" s="246" t="s">
        <v>1360</v>
      </c>
      <c r="D34" s="251"/>
      <c r="E34" s="274">
        <v>6</v>
      </c>
      <c r="F34" s="274"/>
      <c r="G34" s="274"/>
      <c r="H34" s="274"/>
      <c r="I34" s="267">
        <f t="shared" si="1"/>
        <v>6</v>
      </c>
      <c r="L34" s="373"/>
      <c r="M34" s="374"/>
      <c r="N34" s="374"/>
      <c r="O34" s="373"/>
      <c r="P34" s="375"/>
      <c r="Q34" s="376"/>
      <c r="R34" s="377"/>
    </row>
    <row r="35" spans="1:18" s="223" customFormat="1" ht="16.899999999999999" customHeight="1" x14ac:dyDescent="0.3">
      <c r="A35" s="241"/>
      <c r="B35" s="245"/>
      <c r="C35" s="246"/>
      <c r="D35" s="247"/>
      <c r="E35" s="274"/>
      <c r="F35" s="274"/>
      <c r="G35" s="274"/>
      <c r="H35" s="274"/>
      <c r="I35" s="370"/>
      <c r="L35" s="373"/>
      <c r="M35" s="374"/>
      <c r="N35" s="374"/>
      <c r="O35" s="373"/>
      <c r="P35" s="375"/>
      <c r="Q35" s="376"/>
      <c r="R35" s="377"/>
    </row>
    <row r="36" spans="1:18" s="223" customFormat="1" ht="16.899999999999999" customHeight="1" x14ac:dyDescent="0.3">
      <c r="A36" s="241"/>
      <c r="B36" s="245"/>
      <c r="C36" s="246"/>
      <c r="D36" s="247"/>
      <c r="E36" s="274"/>
      <c r="F36" s="274"/>
      <c r="G36" s="274"/>
      <c r="H36" s="274"/>
      <c r="I36" s="280">
        <f>SUM(I30:I34)</f>
        <v>30</v>
      </c>
      <c r="L36" s="373"/>
      <c r="M36" s="374"/>
      <c r="N36" s="374"/>
      <c r="O36" s="373"/>
      <c r="P36" s="375"/>
      <c r="Q36" s="376"/>
      <c r="R36" s="377"/>
    </row>
    <row r="37" spans="1:18" s="223" customFormat="1" ht="33.6" customHeight="1" x14ac:dyDescent="0.3">
      <c r="A37" s="240"/>
      <c r="B37" s="243">
        <v>1.7</v>
      </c>
      <c r="C37" s="244" t="s">
        <v>1344</v>
      </c>
      <c r="D37" s="255" t="s">
        <v>10</v>
      </c>
      <c r="E37" s="256"/>
      <c r="F37" s="256"/>
      <c r="G37" s="256"/>
      <c r="H37" s="256"/>
      <c r="I37" s="270"/>
      <c r="L37" s="373"/>
      <c r="M37" s="374"/>
      <c r="N37" s="374"/>
      <c r="O37" s="373"/>
      <c r="P37" s="375"/>
      <c r="Q37" s="376"/>
      <c r="R37" s="377"/>
    </row>
    <row r="38" spans="1:18" s="223" customFormat="1" ht="16.899999999999999" customHeight="1" x14ac:dyDescent="0.3">
      <c r="A38" s="241"/>
      <c r="B38" s="245"/>
      <c r="C38" s="246" t="s">
        <v>1362</v>
      </c>
      <c r="D38" s="247"/>
      <c r="F38" s="274">
        <v>6.1</v>
      </c>
      <c r="G38" s="274">
        <v>1.47</v>
      </c>
      <c r="H38" s="274"/>
      <c r="I38" s="267">
        <f>ROUNDUP(F38*G38,0)</f>
        <v>9</v>
      </c>
      <c r="L38" s="373"/>
      <c r="M38" s="374"/>
      <c r="N38" s="374"/>
      <c r="O38" s="373"/>
      <c r="P38" s="375"/>
      <c r="Q38" s="376"/>
      <c r="R38" s="377"/>
    </row>
    <row r="39" spans="1:18" s="223" customFormat="1" ht="16.899999999999999" customHeight="1" x14ac:dyDescent="0.3">
      <c r="A39" s="241"/>
      <c r="B39" s="245"/>
      <c r="C39" s="246"/>
      <c r="D39" s="247"/>
      <c r="E39" s="274"/>
      <c r="F39" s="274"/>
      <c r="G39" s="274"/>
      <c r="H39" s="274"/>
      <c r="I39" s="267"/>
      <c r="L39" s="373"/>
      <c r="M39" s="374"/>
      <c r="N39" s="374"/>
      <c r="O39" s="373"/>
      <c r="P39" s="375"/>
      <c r="Q39" s="376"/>
      <c r="R39" s="377"/>
    </row>
    <row r="40" spans="1:18" s="223" customFormat="1" ht="16.899999999999999" customHeight="1" x14ac:dyDescent="0.3">
      <c r="A40" s="241"/>
      <c r="B40" s="245"/>
      <c r="C40" s="246"/>
      <c r="D40" s="247"/>
      <c r="E40" s="274"/>
      <c r="F40" s="274"/>
      <c r="G40" s="274"/>
      <c r="H40" s="274"/>
      <c r="I40" s="280">
        <f>SUM(I38:I39)</f>
        <v>9</v>
      </c>
      <c r="L40" s="373"/>
      <c r="M40" s="374"/>
      <c r="N40" s="374"/>
      <c r="O40" s="373"/>
      <c r="P40" s="375"/>
      <c r="Q40" s="376"/>
      <c r="R40" s="377"/>
    </row>
    <row r="41" spans="1:18" s="223" customFormat="1" ht="75.75" customHeight="1" x14ac:dyDescent="0.3">
      <c r="A41" s="240"/>
      <c r="B41" s="243">
        <v>1.8</v>
      </c>
      <c r="C41" s="244" t="s">
        <v>1337</v>
      </c>
      <c r="D41" s="255" t="s">
        <v>10</v>
      </c>
      <c r="E41" s="256"/>
      <c r="F41" s="256"/>
      <c r="G41" s="256"/>
      <c r="H41" s="256"/>
      <c r="I41" s="270"/>
      <c r="L41" s="373"/>
      <c r="M41" s="374"/>
      <c r="N41" s="374"/>
      <c r="O41" s="373"/>
      <c r="P41" s="375"/>
      <c r="Q41" s="376"/>
      <c r="R41" s="377"/>
    </row>
    <row r="42" spans="1:18" s="223" customFormat="1" ht="16.899999999999999" customHeight="1" x14ac:dyDescent="0.3">
      <c r="A42" s="241"/>
      <c r="B42" s="245"/>
      <c r="C42" s="246" t="s">
        <v>1363</v>
      </c>
      <c r="D42" s="247"/>
      <c r="E42" s="274">
        <v>1</v>
      </c>
      <c r="F42" s="274"/>
      <c r="G42" s="274"/>
      <c r="H42" s="274"/>
      <c r="I42" s="267">
        <f>+E42</f>
        <v>1</v>
      </c>
      <c r="L42" s="373"/>
      <c r="M42" s="374"/>
      <c r="N42" s="374"/>
      <c r="O42" s="373"/>
      <c r="P42" s="375"/>
      <c r="Q42" s="376"/>
      <c r="R42" s="377"/>
    </row>
    <row r="43" spans="1:18" s="223" customFormat="1" ht="16.899999999999999" customHeight="1" x14ac:dyDescent="0.3">
      <c r="A43" s="241"/>
      <c r="B43" s="245"/>
      <c r="C43" s="246"/>
      <c r="D43" s="247"/>
      <c r="E43" s="274"/>
      <c r="F43" s="274"/>
      <c r="G43" s="274"/>
      <c r="H43" s="274"/>
      <c r="I43" s="267"/>
      <c r="L43" s="373"/>
      <c r="M43" s="374"/>
      <c r="N43" s="374"/>
      <c r="O43" s="373"/>
      <c r="P43" s="375"/>
      <c r="Q43" s="376"/>
      <c r="R43" s="377"/>
    </row>
    <row r="44" spans="1:18" s="223" customFormat="1" ht="16.899999999999999" customHeight="1" x14ac:dyDescent="0.3">
      <c r="A44" s="241"/>
      <c r="B44" s="245"/>
      <c r="C44" s="246"/>
      <c r="D44" s="247"/>
      <c r="E44" s="274"/>
      <c r="F44" s="274"/>
      <c r="G44" s="274"/>
      <c r="H44" s="274"/>
      <c r="I44" s="280">
        <f>SUM(I42:I43)</f>
        <v>1</v>
      </c>
      <c r="L44" s="373"/>
      <c r="M44" s="374"/>
      <c r="N44" s="374"/>
      <c r="O44" s="373"/>
      <c r="P44" s="375"/>
      <c r="Q44" s="376"/>
      <c r="R44" s="377"/>
    </row>
    <row r="45" spans="1:18" s="223" customFormat="1" ht="16.899999999999999" customHeight="1" x14ac:dyDescent="0.3">
      <c r="A45" s="241"/>
      <c r="B45" s="245"/>
      <c r="C45" s="246"/>
      <c r="D45" s="247"/>
      <c r="E45" s="274"/>
      <c r="F45" s="274"/>
      <c r="G45" s="274"/>
      <c r="H45" s="274"/>
      <c r="I45" s="370"/>
      <c r="L45" s="373"/>
      <c r="M45" s="374"/>
      <c r="N45" s="374"/>
      <c r="O45" s="373"/>
      <c r="P45" s="375"/>
      <c r="Q45" s="376"/>
      <c r="R45" s="377"/>
    </row>
    <row r="46" spans="1:18" ht="20.45" customHeight="1" x14ac:dyDescent="0.3">
      <c r="A46" s="240"/>
      <c r="B46" s="282">
        <v>2</v>
      </c>
      <c r="C46" s="282" t="s">
        <v>1268</v>
      </c>
      <c r="D46" s="282"/>
      <c r="E46" s="284"/>
      <c r="F46" s="284"/>
      <c r="G46" s="284"/>
      <c r="H46" s="284"/>
      <c r="I46" s="285"/>
      <c r="L46" s="372"/>
      <c r="M46" s="481"/>
      <c r="N46" s="481"/>
      <c r="O46" s="481"/>
      <c r="P46" s="481"/>
      <c r="Q46" s="481"/>
      <c r="R46" s="481"/>
    </row>
    <row r="47" spans="1:18" ht="16.899999999999999" customHeight="1" x14ac:dyDescent="0.3">
      <c r="A47" s="242"/>
      <c r="B47" s="253">
        <v>2.1</v>
      </c>
      <c r="C47" s="244" t="s">
        <v>1318</v>
      </c>
      <c r="D47" s="253" t="str">
        <f>'FORMATO ACTA DE RECIBO FINAL'!$D$43</f>
        <v>UND</v>
      </c>
      <c r="E47" s="256"/>
      <c r="F47" s="256"/>
      <c r="G47" s="256"/>
      <c r="H47" s="256"/>
      <c r="I47" s="232"/>
      <c r="L47" s="373"/>
      <c r="M47" s="494"/>
      <c r="N47" s="494"/>
      <c r="O47" s="373"/>
      <c r="P47" s="375"/>
      <c r="Q47" s="376"/>
      <c r="R47" s="377"/>
    </row>
    <row r="48" spans="1:18" ht="16.899999999999999" customHeight="1" x14ac:dyDescent="0.3">
      <c r="A48" s="241"/>
      <c r="B48" s="254"/>
      <c r="C48" s="257" t="s">
        <v>1407</v>
      </c>
      <c r="D48" s="258"/>
      <c r="E48" s="274">
        <v>3</v>
      </c>
      <c r="F48" s="274"/>
      <c r="G48" s="274"/>
      <c r="H48" s="274"/>
      <c r="I48" s="268">
        <f>E48</f>
        <v>3</v>
      </c>
      <c r="L48" s="373"/>
      <c r="M48" s="492"/>
      <c r="N48" s="492"/>
      <c r="O48" s="373"/>
      <c r="P48" s="375"/>
      <c r="Q48" s="376"/>
      <c r="R48" s="377"/>
    </row>
    <row r="49" spans="1:18" ht="16.899999999999999" customHeight="1" x14ac:dyDescent="0.3">
      <c r="A49" s="241"/>
      <c r="B49" s="254"/>
      <c r="C49" s="257"/>
      <c r="D49" s="258"/>
      <c r="E49" s="274"/>
      <c r="F49" s="274"/>
      <c r="G49" s="274"/>
      <c r="H49" s="274"/>
      <c r="I49" s="268"/>
      <c r="L49" s="373"/>
      <c r="M49" s="492"/>
      <c r="N49" s="492"/>
      <c r="O49" s="373"/>
      <c r="P49" s="375"/>
      <c r="Q49" s="376"/>
      <c r="R49" s="377"/>
    </row>
    <row r="50" spans="1:18" ht="16.899999999999999" customHeight="1" x14ac:dyDescent="0.3">
      <c r="A50" s="241"/>
      <c r="B50" s="255"/>
      <c r="C50" s="259"/>
      <c r="D50" s="255"/>
      <c r="E50" s="256"/>
      <c r="F50" s="256"/>
      <c r="G50" s="256"/>
      <c r="H50" s="256"/>
      <c r="I50" s="281">
        <f>SUM(I48:I49)</f>
        <v>3</v>
      </c>
      <c r="L50" s="373"/>
      <c r="M50" s="492"/>
      <c r="N50" s="492"/>
      <c r="O50" s="373"/>
      <c r="P50" s="375"/>
      <c r="Q50" s="376"/>
      <c r="R50" s="377"/>
    </row>
    <row r="51" spans="1:18" ht="16.899999999999999" customHeight="1" x14ac:dyDescent="0.3">
      <c r="A51" s="241"/>
      <c r="B51" s="253">
        <v>2.2000000000000002</v>
      </c>
      <c r="C51" s="244" t="s">
        <v>1405</v>
      </c>
      <c r="D51" s="253" t="str">
        <f>'FORMATO ACTA DE RECIBO FINAL'!$D$43</f>
        <v>UND</v>
      </c>
      <c r="E51" s="256"/>
      <c r="F51" s="256"/>
      <c r="G51" s="256"/>
      <c r="H51" s="256"/>
      <c r="I51" s="232"/>
      <c r="L51" s="373"/>
      <c r="M51" s="374"/>
      <c r="N51" s="374"/>
      <c r="O51" s="373"/>
      <c r="P51" s="375"/>
      <c r="Q51" s="376"/>
      <c r="R51" s="377"/>
    </row>
    <row r="52" spans="1:18" ht="16.899999999999999" customHeight="1" x14ac:dyDescent="0.3">
      <c r="A52" s="241"/>
      <c r="B52" s="254"/>
      <c r="C52" s="257" t="s">
        <v>1407</v>
      </c>
      <c r="D52" s="258"/>
      <c r="E52" s="274">
        <v>2</v>
      </c>
      <c r="F52" s="274"/>
      <c r="G52" s="274"/>
      <c r="H52" s="274"/>
      <c r="I52" s="268">
        <f>E52</f>
        <v>2</v>
      </c>
      <c r="L52" s="373"/>
      <c r="M52" s="374"/>
      <c r="N52" s="374"/>
      <c r="O52" s="373"/>
      <c r="P52" s="375"/>
      <c r="Q52" s="376"/>
      <c r="R52" s="377"/>
    </row>
    <row r="53" spans="1:18" ht="16.899999999999999" customHeight="1" x14ac:dyDescent="0.3">
      <c r="A53" s="241"/>
      <c r="B53" s="254"/>
      <c r="C53" s="257"/>
      <c r="D53" s="258"/>
      <c r="E53" s="274"/>
      <c r="F53" s="274"/>
      <c r="G53" s="274"/>
      <c r="H53" s="274"/>
      <c r="I53" s="268"/>
      <c r="L53" s="373"/>
      <c r="M53" s="374"/>
      <c r="N53" s="374"/>
      <c r="O53" s="373"/>
      <c r="P53" s="375"/>
      <c r="Q53" s="376"/>
      <c r="R53" s="377"/>
    </row>
    <row r="54" spans="1:18" ht="16.899999999999999" customHeight="1" x14ac:dyDescent="0.3">
      <c r="A54" s="241"/>
      <c r="B54" s="255"/>
      <c r="C54" s="259"/>
      <c r="D54" s="255"/>
      <c r="E54" s="256"/>
      <c r="F54" s="256"/>
      <c r="G54" s="256"/>
      <c r="H54" s="256"/>
      <c r="I54" s="281">
        <f>SUM(I52:I53)</f>
        <v>2</v>
      </c>
      <c r="L54" s="373"/>
      <c r="M54" s="374"/>
      <c r="N54" s="374"/>
      <c r="O54" s="373"/>
      <c r="P54" s="375"/>
      <c r="Q54" s="376"/>
      <c r="R54" s="377"/>
    </row>
    <row r="55" spans="1:18" ht="31.15" customHeight="1" x14ac:dyDescent="0.3">
      <c r="A55" s="241"/>
      <c r="B55" s="255">
        <v>2.2999999999999998</v>
      </c>
      <c r="C55" s="252" t="s">
        <v>1347</v>
      </c>
      <c r="D55" s="255" t="str">
        <f>'FORMATO ACTA DE RECIBO FINAL'!$D$44</f>
        <v>UND</v>
      </c>
      <c r="E55" s="256"/>
      <c r="F55" s="256"/>
      <c r="G55" s="256"/>
      <c r="H55" s="256"/>
      <c r="I55" s="269"/>
      <c r="L55" s="373"/>
      <c r="M55" s="398"/>
      <c r="N55" s="398"/>
      <c r="O55" s="399"/>
      <c r="P55" s="375"/>
      <c r="Q55" s="376"/>
      <c r="R55" s="377"/>
    </row>
    <row r="56" spans="1:18" ht="16.899999999999999" customHeight="1" x14ac:dyDescent="0.3">
      <c r="A56" s="241"/>
      <c r="B56" s="260"/>
      <c r="C56" s="257" t="s">
        <v>1364</v>
      </c>
      <c r="D56" s="261"/>
      <c r="E56" s="274">
        <v>1</v>
      </c>
      <c r="F56" s="274"/>
      <c r="G56" s="274"/>
      <c r="H56" s="274"/>
      <c r="I56" s="268">
        <f>E56</f>
        <v>1</v>
      </c>
      <c r="L56" s="373"/>
      <c r="M56" s="398"/>
      <c r="N56" s="398"/>
      <c r="O56" s="399"/>
      <c r="P56" s="375"/>
      <c r="Q56" s="376"/>
      <c r="R56" s="377"/>
    </row>
    <row r="57" spans="1:18" ht="16.899999999999999" customHeight="1" x14ac:dyDescent="0.3">
      <c r="A57" s="241"/>
      <c r="B57" s="260"/>
      <c r="C57" s="257"/>
      <c r="D57" s="261"/>
      <c r="E57" s="274"/>
      <c r="F57" s="274"/>
      <c r="G57" s="274"/>
      <c r="H57" s="274"/>
      <c r="I57" s="268"/>
      <c r="L57" s="373"/>
      <c r="M57" s="398"/>
      <c r="N57" s="398"/>
      <c r="O57" s="399"/>
      <c r="P57" s="375"/>
      <c r="Q57" s="376"/>
      <c r="R57" s="377"/>
    </row>
    <row r="58" spans="1:18" ht="16.899999999999999" customHeight="1" x14ac:dyDescent="0.3">
      <c r="A58" s="241"/>
      <c r="B58" s="255"/>
      <c r="C58" s="259"/>
      <c r="D58" s="255"/>
      <c r="E58" s="256"/>
      <c r="F58" s="256"/>
      <c r="G58" s="256"/>
      <c r="H58" s="256"/>
      <c r="I58" s="281">
        <f>SUM(I56:I57)</f>
        <v>1</v>
      </c>
      <c r="L58" s="373"/>
      <c r="M58" s="398"/>
      <c r="N58" s="400"/>
      <c r="O58" s="399"/>
      <c r="P58" s="375"/>
      <c r="Q58" s="376"/>
      <c r="R58" s="377"/>
    </row>
    <row r="59" spans="1:18" ht="30.6" customHeight="1" x14ac:dyDescent="0.3">
      <c r="A59" s="241"/>
      <c r="B59" s="255">
        <v>2.4</v>
      </c>
      <c r="C59" s="252" t="s">
        <v>1346</v>
      </c>
      <c r="D59" s="255" t="s">
        <v>76</v>
      </c>
      <c r="E59" s="256"/>
      <c r="F59" s="256"/>
      <c r="G59" s="256"/>
      <c r="H59" s="256"/>
      <c r="I59" s="270"/>
      <c r="L59" s="373"/>
      <c r="M59" s="398"/>
      <c r="N59" s="400"/>
      <c r="O59" s="399"/>
      <c r="P59" s="375"/>
      <c r="Q59" s="376"/>
      <c r="R59" s="377"/>
    </row>
    <row r="60" spans="1:18" ht="16.899999999999999" customHeight="1" x14ac:dyDescent="0.3">
      <c r="A60" s="241"/>
      <c r="B60" s="260"/>
      <c r="C60" s="257" t="s">
        <v>1408</v>
      </c>
      <c r="D60" s="261"/>
      <c r="E60" s="274">
        <v>2</v>
      </c>
      <c r="F60" s="274"/>
      <c r="G60" s="274"/>
      <c r="H60" s="274"/>
      <c r="I60" s="268">
        <f>E60</f>
        <v>2</v>
      </c>
      <c r="L60" s="373"/>
      <c r="M60" s="398"/>
      <c r="N60" s="400"/>
      <c r="O60" s="399"/>
      <c r="P60" s="375"/>
      <c r="Q60" s="376"/>
      <c r="R60" s="377"/>
    </row>
    <row r="61" spans="1:18" ht="16.899999999999999" customHeight="1" x14ac:dyDescent="0.3">
      <c r="A61" s="241"/>
      <c r="B61" s="260"/>
      <c r="C61" s="246"/>
      <c r="D61" s="254"/>
      <c r="E61" s="274"/>
      <c r="F61" s="274"/>
      <c r="G61" s="274"/>
      <c r="H61" s="274"/>
      <c r="I61" s="268"/>
      <c r="L61" s="373"/>
      <c r="M61" s="398"/>
      <c r="N61" s="400"/>
      <c r="O61" s="399"/>
      <c r="P61" s="375"/>
      <c r="Q61" s="376"/>
      <c r="R61" s="377"/>
    </row>
    <row r="62" spans="1:18" ht="16.899999999999999" customHeight="1" x14ac:dyDescent="0.3">
      <c r="A62" s="241"/>
      <c r="B62" s="262"/>
      <c r="C62" s="249"/>
      <c r="D62" s="255"/>
      <c r="E62" s="256"/>
      <c r="F62" s="256"/>
      <c r="G62" s="256"/>
      <c r="H62" s="256"/>
      <c r="I62" s="281">
        <f>SUM(I60:I61)</f>
        <v>2</v>
      </c>
      <c r="L62" s="373"/>
      <c r="M62" s="398"/>
      <c r="N62" s="400"/>
      <c r="O62" s="399"/>
      <c r="P62" s="375"/>
      <c r="Q62" s="376"/>
      <c r="R62" s="377"/>
    </row>
    <row r="63" spans="1:18" ht="30.6" customHeight="1" x14ac:dyDescent="0.3">
      <c r="A63" s="241"/>
      <c r="B63" s="255">
        <v>2.5</v>
      </c>
      <c r="C63" s="252" t="s">
        <v>1406</v>
      </c>
      <c r="D63" s="255" t="s">
        <v>76</v>
      </c>
      <c r="E63" s="256"/>
      <c r="F63" s="256"/>
      <c r="G63" s="256"/>
      <c r="H63" s="256"/>
      <c r="I63" s="270"/>
      <c r="L63" s="373"/>
      <c r="M63" s="398"/>
      <c r="N63" s="400"/>
      <c r="O63" s="399"/>
      <c r="P63" s="375"/>
      <c r="Q63" s="376"/>
      <c r="R63" s="377"/>
    </row>
    <row r="64" spans="1:18" ht="16.899999999999999" customHeight="1" x14ac:dyDescent="0.3">
      <c r="A64" s="241"/>
      <c r="B64" s="260"/>
      <c r="C64" s="257" t="s">
        <v>1408</v>
      </c>
      <c r="D64" s="261"/>
      <c r="E64" s="274">
        <v>2</v>
      </c>
      <c r="F64" s="274"/>
      <c r="G64" s="274"/>
      <c r="H64" s="274"/>
      <c r="I64" s="268">
        <f>E64</f>
        <v>2</v>
      </c>
      <c r="L64" s="373"/>
      <c r="M64" s="398"/>
      <c r="N64" s="398"/>
      <c r="O64" s="399"/>
      <c r="P64" s="375"/>
      <c r="Q64" s="376"/>
      <c r="R64" s="377"/>
    </row>
    <row r="65" spans="1:18" ht="16.899999999999999" customHeight="1" x14ac:dyDescent="0.3">
      <c r="A65" s="241"/>
      <c r="B65" s="260"/>
      <c r="C65" s="246"/>
      <c r="D65" s="254"/>
      <c r="E65" s="274"/>
      <c r="F65" s="274"/>
      <c r="G65" s="274"/>
      <c r="H65" s="274"/>
      <c r="I65" s="268"/>
      <c r="L65" s="373"/>
      <c r="M65" s="398"/>
      <c r="N65" s="398"/>
      <c r="O65" s="399"/>
      <c r="P65" s="375"/>
      <c r="Q65" s="376"/>
      <c r="R65" s="377"/>
    </row>
    <row r="66" spans="1:18" ht="16.899999999999999" customHeight="1" x14ac:dyDescent="0.3">
      <c r="A66" s="241"/>
      <c r="B66" s="262"/>
      <c r="C66" s="249"/>
      <c r="D66" s="255"/>
      <c r="E66" s="256"/>
      <c r="F66" s="256"/>
      <c r="G66" s="256"/>
      <c r="H66" s="256"/>
      <c r="I66" s="281">
        <f>SUM(I64:I65)</f>
        <v>2</v>
      </c>
      <c r="L66" s="373"/>
      <c r="M66" s="398"/>
      <c r="N66" s="398"/>
      <c r="O66" s="399"/>
      <c r="P66" s="375"/>
      <c r="Q66" s="376"/>
      <c r="R66" s="377"/>
    </row>
    <row r="67" spans="1:18" ht="33.6" customHeight="1" x14ac:dyDescent="0.3">
      <c r="A67" s="240"/>
      <c r="B67" s="255">
        <v>2.6</v>
      </c>
      <c r="C67" s="252" t="s">
        <v>1404</v>
      </c>
      <c r="D67" s="255" t="s">
        <v>76</v>
      </c>
      <c r="E67" s="256"/>
      <c r="F67" s="256"/>
      <c r="G67" s="256"/>
      <c r="H67" s="256"/>
      <c r="I67" s="270"/>
      <c r="L67" s="373"/>
      <c r="M67" s="493"/>
      <c r="N67" s="493"/>
      <c r="O67" s="399"/>
      <c r="P67" s="375"/>
      <c r="Q67" s="376"/>
      <c r="R67" s="377"/>
    </row>
    <row r="68" spans="1:18" ht="16.899999999999999" customHeight="1" x14ac:dyDescent="0.3">
      <c r="A68" s="241"/>
      <c r="B68" s="260"/>
      <c r="C68" s="257" t="s">
        <v>1364</v>
      </c>
      <c r="D68" s="261"/>
      <c r="E68" s="274">
        <v>1</v>
      </c>
      <c r="F68" s="274"/>
      <c r="G68" s="274"/>
      <c r="H68" s="274"/>
      <c r="I68" s="268">
        <f>E68</f>
        <v>1</v>
      </c>
      <c r="L68" s="373"/>
      <c r="M68" s="492"/>
      <c r="N68" s="492"/>
      <c r="O68" s="373"/>
      <c r="P68" s="375"/>
      <c r="Q68" s="376"/>
      <c r="R68" s="377"/>
    </row>
    <row r="69" spans="1:18" ht="16.899999999999999" customHeight="1" x14ac:dyDescent="0.3">
      <c r="A69" s="241"/>
      <c r="B69" s="260"/>
      <c r="C69" s="257"/>
      <c r="D69" s="261"/>
      <c r="E69" s="274"/>
      <c r="F69" s="274"/>
      <c r="G69" s="274"/>
      <c r="H69" s="274"/>
      <c r="I69" s="268"/>
      <c r="L69" s="373"/>
      <c r="M69" s="492"/>
      <c r="N69" s="492"/>
      <c r="O69" s="373"/>
      <c r="P69" s="375"/>
      <c r="Q69" s="376"/>
      <c r="R69" s="377"/>
    </row>
    <row r="70" spans="1:18" ht="16.899999999999999" customHeight="1" x14ac:dyDescent="0.3">
      <c r="A70" s="241"/>
      <c r="B70" s="260"/>
      <c r="C70" s="246"/>
      <c r="D70" s="254"/>
      <c r="E70" s="274"/>
      <c r="F70" s="274"/>
      <c r="G70" s="274"/>
      <c r="H70" s="274"/>
      <c r="I70" s="281">
        <f>SUM(I68:I69)</f>
        <v>1</v>
      </c>
      <c r="L70" s="373"/>
      <c r="M70" s="492"/>
      <c r="N70" s="492"/>
      <c r="O70" s="373"/>
      <c r="P70" s="375"/>
      <c r="Q70" s="376"/>
      <c r="R70" s="377"/>
    </row>
    <row r="71" spans="1:18" ht="16.899999999999999" customHeight="1" x14ac:dyDescent="0.3">
      <c r="A71" s="241"/>
      <c r="B71" s="262"/>
      <c r="C71" s="249"/>
      <c r="D71" s="255"/>
      <c r="E71" s="256"/>
      <c r="F71" s="256"/>
      <c r="G71" s="256"/>
      <c r="H71" s="256"/>
      <c r="I71" s="230"/>
      <c r="L71" s="373"/>
      <c r="M71" s="492"/>
      <c r="N71" s="492"/>
      <c r="O71" s="373"/>
      <c r="P71" s="375"/>
      <c r="Q71" s="376"/>
      <c r="R71" s="377"/>
    </row>
    <row r="72" spans="1:18" ht="20.25" x14ac:dyDescent="0.3">
      <c r="A72" s="240"/>
      <c r="B72" s="282">
        <v>3</v>
      </c>
      <c r="C72" s="282" t="s">
        <v>1349</v>
      </c>
      <c r="D72" s="282"/>
      <c r="E72" s="284"/>
      <c r="F72" s="284"/>
      <c r="G72" s="284"/>
      <c r="H72" s="284"/>
      <c r="I72" s="285"/>
      <c r="L72" s="373"/>
      <c r="M72" s="374"/>
      <c r="N72" s="374"/>
      <c r="O72" s="373"/>
      <c r="P72" s="375"/>
      <c r="Q72" s="376"/>
      <c r="R72" s="377"/>
    </row>
    <row r="73" spans="1:18" ht="33" x14ac:dyDescent="0.3">
      <c r="A73" s="242"/>
      <c r="B73" s="253">
        <v>3.1</v>
      </c>
      <c r="C73" s="244" t="s">
        <v>1348</v>
      </c>
      <c r="D73" s="253" t="s">
        <v>10</v>
      </c>
      <c r="E73" s="256"/>
      <c r="F73" s="256"/>
      <c r="G73" s="256"/>
      <c r="H73" s="256"/>
      <c r="I73" s="232"/>
      <c r="L73" s="373"/>
      <c r="M73" s="374"/>
      <c r="N73" s="374"/>
      <c r="O73" s="373"/>
      <c r="P73" s="375"/>
      <c r="Q73" s="376"/>
      <c r="R73" s="377"/>
    </row>
    <row r="74" spans="1:18" x14ac:dyDescent="0.3">
      <c r="A74" s="241"/>
      <c r="B74" s="254"/>
      <c r="C74" s="257" t="s">
        <v>1365</v>
      </c>
      <c r="D74" s="258"/>
      <c r="E74" s="274">
        <v>82</v>
      </c>
      <c r="F74" s="274"/>
      <c r="G74" s="274"/>
      <c r="H74" s="274"/>
      <c r="I74" s="268">
        <f>E74</f>
        <v>82</v>
      </c>
      <c r="L74" s="373"/>
      <c r="M74" s="374"/>
      <c r="N74" s="374"/>
      <c r="O74" s="373"/>
      <c r="P74" s="375"/>
      <c r="Q74" s="376"/>
      <c r="R74" s="377"/>
    </row>
    <row r="75" spans="1:18" x14ac:dyDescent="0.3">
      <c r="A75" s="241"/>
      <c r="B75" s="254"/>
      <c r="C75" s="257"/>
      <c r="D75" s="258"/>
      <c r="E75" s="274"/>
      <c r="F75" s="274"/>
      <c r="G75" s="274"/>
      <c r="H75" s="274"/>
      <c r="I75" s="268"/>
      <c r="L75" s="373"/>
      <c r="M75" s="374"/>
      <c r="N75" s="374"/>
      <c r="O75" s="373"/>
      <c r="P75" s="375"/>
      <c r="Q75" s="376"/>
      <c r="R75" s="377"/>
    </row>
    <row r="76" spans="1:18" x14ac:dyDescent="0.3">
      <c r="A76" s="241"/>
      <c r="B76" s="255"/>
      <c r="C76" s="259"/>
      <c r="D76" s="255"/>
      <c r="E76" s="256"/>
      <c r="F76" s="256"/>
      <c r="G76" s="256"/>
      <c r="H76" s="256"/>
      <c r="I76" s="281">
        <f>SUM(I74:I75)</f>
        <v>82</v>
      </c>
      <c r="L76" s="373"/>
      <c r="M76" s="374"/>
      <c r="N76" s="374"/>
      <c r="O76" s="373"/>
      <c r="P76" s="375"/>
      <c r="Q76" s="376"/>
      <c r="R76" s="377"/>
    </row>
    <row r="77" spans="1:18" ht="49.5" x14ac:dyDescent="0.3">
      <c r="A77" s="240"/>
      <c r="B77" s="255">
        <v>3.2</v>
      </c>
      <c r="C77" s="252" t="s">
        <v>1339</v>
      </c>
      <c r="D77" s="255" t="s">
        <v>10</v>
      </c>
      <c r="E77" s="256"/>
      <c r="F77" s="256"/>
      <c r="G77" s="256"/>
      <c r="H77" s="256"/>
      <c r="I77" s="269"/>
      <c r="L77" s="373"/>
      <c r="M77" s="374"/>
      <c r="N77" s="374"/>
      <c r="O77" s="373"/>
      <c r="P77" s="375"/>
      <c r="Q77" s="376"/>
      <c r="R77" s="377"/>
    </row>
    <row r="78" spans="1:18" x14ac:dyDescent="0.3">
      <c r="A78" s="241"/>
      <c r="B78" s="260"/>
      <c r="C78" s="257" t="s">
        <v>1366</v>
      </c>
      <c r="D78" s="261"/>
      <c r="E78" s="274"/>
      <c r="F78" s="274">
        <v>44.5</v>
      </c>
      <c r="G78" s="274">
        <v>2.2000000000000002</v>
      </c>
      <c r="H78" s="274"/>
      <c r="I78" s="268">
        <f>+F78*G78</f>
        <v>97.9</v>
      </c>
      <c r="L78" s="373"/>
      <c r="M78" s="374"/>
      <c r="N78" s="374"/>
      <c r="O78" s="373"/>
      <c r="P78" s="375"/>
      <c r="Q78" s="376"/>
      <c r="R78" s="377"/>
    </row>
    <row r="79" spans="1:18" x14ac:dyDescent="0.3">
      <c r="A79" s="241"/>
      <c r="B79" s="260"/>
      <c r="C79" s="257"/>
      <c r="D79" s="261"/>
      <c r="E79" s="274"/>
      <c r="F79" s="274"/>
      <c r="G79" s="274"/>
      <c r="H79" s="274"/>
      <c r="I79" s="268"/>
      <c r="L79" s="373"/>
      <c r="M79" s="374"/>
      <c r="N79" s="374"/>
      <c r="O79" s="373"/>
      <c r="P79" s="375"/>
      <c r="Q79" s="376"/>
      <c r="R79" s="377"/>
    </row>
    <row r="80" spans="1:18" x14ac:dyDescent="0.3">
      <c r="B80" s="262"/>
      <c r="C80" s="553" t="s">
        <v>1410</v>
      </c>
      <c r="D80" s="263"/>
      <c r="E80" s="275"/>
      <c r="F80" s="275"/>
      <c r="G80" s="275"/>
      <c r="H80" s="275"/>
      <c r="I80" s="281">
        <f>ROUNDUP(SUM(I77:I79),0)</f>
        <v>98</v>
      </c>
      <c r="L80" s="373"/>
      <c r="M80" s="374"/>
      <c r="N80" s="374"/>
      <c r="O80" s="373"/>
      <c r="P80" s="375"/>
      <c r="Q80" s="376"/>
      <c r="R80" s="377"/>
    </row>
    <row r="81" spans="1:18" ht="33" x14ac:dyDescent="0.3">
      <c r="A81" s="240"/>
      <c r="B81" s="255">
        <v>3.3</v>
      </c>
      <c r="C81" s="252" t="s">
        <v>1351</v>
      </c>
      <c r="D81" s="255" t="s">
        <v>10</v>
      </c>
      <c r="E81" s="256"/>
      <c r="F81" s="256"/>
      <c r="G81" s="256"/>
      <c r="H81" s="256"/>
      <c r="I81" s="270"/>
      <c r="L81" s="373"/>
      <c r="M81" s="374"/>
      <c r="N81" s="374"/>
      <c r="O81" s="373"/>
      <c r="P81" s="375"/>
      <c r="Q81" s="376"/>
      <c r="R81" s="377"/>
    </row>
    <row r="82" spans="1:18" x14ac:dyDescent="0.3">
      <c r="A82" s="241"/>
      <c r="B82" s="260"/>
      <c r="C82" s="257" t="s">
        <v>1367</v>
      </c>
      <c r="D82" s="261"/>
      <c r="E82" s="274"/>
      <c r="F82" s="274">
        <v>3</v>
      </c>
      <c r="G82" s="274">
        <v>3.5</v>
      </c>
      <c r="H82" s="274"/>
      <c r="I82" s="268">
        <f>+F82*G82</f>
        <v>10.5</v>
      </c>
      <c r="L82" s="373"/>
      <c r="M82" s="374"/>
      <c r="N82" s="374"/>
      <c r="O82" s="373"/>
      <c r="P82" s="375"/>
      <c r="Q82" s="376"/>
      <c r="R82" s="377"/>
    </row>
    <row r="83" spans="1:18" x14ac:dyDescent="0.3">
      <c r="A83" s="241"/>
      <c r="B83" s="260"/>
      <c r="C83" s="257"/>
      <c r="D83" s="261"/>
      <c r="E83" s="274"/>
      <c r="F83" s="274"/>
      <c r="G83" s="274"/>
      <c r="H83" s="274"/>
      <c r="I83" s="268"/>
      <c r="L83" s="373"/>
      <c r="M83" s="374"/>
      <c r="N83" s="374"/>
      <c r="O83" s="373"/>
      <c r="P83" s="375"/>
      <c r="Q83" s="376"/>
      <c r="R83" s="377"/>
    </row>
    <row r="84" spans="1:18" x14ac:dyDescent="0.3">
      <c r="A84" s="241"/>
      <c r="B84" s="260"/>
      <c r="C84" s="246"/>
      <c r="D84" s="254"/>
      <c r="E84" s="274"/>
      <c r="F84" s="274"/>
      <c r="G84" s="274"/>
      <c r="H84" s="274"/>
      <c r="I84" s="281">
        <f>ROUNDUP(SUM(I82:I83),1)</f>
        <v>10.5</v>
      </c>
      <c r="L84" s="373"/>
      <c r="M84" s="374"/>
      <c r="N84" s="374"/>
      <c r="O84" s="373"/>
      <c r="P84" s="375"/>
      <c r="Q84" s="376"/>
      <c r="R84" s="377"/>
    </row>
    <row r="85" spans="1:18" x14ac:dyDescent="0.3">
      <c r="A85" s="241"/>
      <c r="B85" s="262"/>
      <c r="C85" s="249"/>
      <c r="D85" s="255"/>
      <c r="E85" s="256"/>
      <c r="F85" s="256"/>
      <c r="G85" s="256"/>
      <c r="H85" s="256"/>
      <c r="I85" s="230"/>
      <c r="L85" s="373"/>
      <c r="M85" s="374"/>
      <c r="N85" s="374"/>
      <c r="O85" s="373"/>
      <c r="P85" s="375"/>
      <c r="Q85" s="376"/>
      <c r="R85" s="377"/>
    </row>
    <row r="86" spans="1:18" x14ac:dyDescent="0.3">
      <c r="A86" s="240"/>
      <c r="B86" s="255">
        <v>3.4</v>
      </c>
      <c r="C86" s="252" t="s">
        <v>1345</v>
      </c>
      <c r="D86" s="255" t="s">
        <v>10</v>
      </c>
      <c r="E86" s="256"/>
      <c r="F86" s="256"/>
      <c r="G86" s="256"/>
      <c r="H86" s="256"/>
      <c r="I86" s="270"/>
      <c r="L86" s="373"/>
      <c r="M86" s="374"/>
      <c r="N86" s="374"/>
      <c r="O86" s="373"/>
      <c r="P86" s="375"/>
      <c r="Q86" s="376"/>
      <c r="R86" s="377"/>
    </row>
    <row r="87" spans="1:18" x14ac:dyDescent="0.3">
      <c r="A87" s="241"/>
      <c r="B87" s="260"/>
      <c r="C87" s="257" t="s">
        <v>1367</v>
      </c>
      <c r="D87" s="261"/>
      <c r="E87" s="274"/>
      <c r="F87" s="274">
        <v>3</v>
      </c>
      <c r="G87" s="274">
        <v>3.5</v>
      </c>
      <c r="H87" s="274"/>
      <c r="I87" s="268">
        <f>+F87*G87</f>
        <v>10.5</v>
      </c>
      <c r="L87" s="373"/>
      <c r="M87" s="374"/>
      <c r="N87" s="374"/>
      <c r="O87" s="373"/>
      <c r="P87" s="375"/>
      <c r="Q87" s="376"/>
      <c r="R87" s="377"/>
    </row>
    <row r="88" spans="1:18" x14ac:dyDescent="0.3">
      <c r="A88" s="241"/>
      <c r="B88" s="260"/>
      <c r="C88" s="257"/>
      <c r="D88" s="261"/>
      <c r="E88" s="274"/>
      <c r="F88" s="274"/>
      <c r="G88" s="274"/>
      <c r="H88" s="274"/>
      <c r="I88" s="268"/>
      <c r="L88" s="373"/>
      <c r="M88" s="374"/>
      <c r="N88" s="374"/>
      <c r="O88" s="373"/>
      <c r="P88" s="375"/>
      <c r="Q88" s="376"/>
      <c r="R88" s="377"/>
    </row>
    <row r="89" spans="1:18" x14ac:dyDescent="0.3">
      <c r="A89" s="241"/>
      <c r="B89" s="260"/>
      <c r="C89" s="246"/>
      <c r="D89" s="254"/>
      <c r="E89" s="274"/>
      <c r="F89" s="274"/>
      <c r="G89" s="274"/>
      <c r="H89" s="274"/>
      <c r="I89" s="281">
        <f>ROUNDUP(SUM(I87:I88),1)</f>
        <v>10.5</v>
      </c>
      <c r="L89" s="373"/>
      <c r="M89" s="374"/>
      <c r="N89" s="374"/>
      <c r="O89" s="373"/>
      <c r="P89" s="375"/>
      <c r="Q89" s="376"/>
      <c r="R89" s="377"/>
    </row>
    <row r="90" spans="1:18" x14ac:dyDescent="0.3">
      <c r="A90" s="240"/>
      <c r="B90" s="255">
        <v>3.5</v>
      </c>
      <c r="C90" s="252" t="s">
        <v>758</v>
      </c>
      <c r="D90" s="255" t="s">
        <v>10</v>
      </c>
      <c r="E90" s="256"/>
      <c r="F90" s="256"/>
      <c r="G90" s="256"/>
      <c r="H90" s="256"/>
      <c r="I90" s="270"/>
      <c r="L90" s="373"/>
      <c r="M90" s="374"/>
      <c r="N90" s="374"/>
      <c r="O90" s="373"/>
      <c r="P90" s="375"/>
      <c r="Q90" s="376"/>
      <c r="R90" s="377"/>
    </row>
    <row r="91" spans="1:18" x14ac:dyDescent="0.3">
      <c r="A91" s="241"/>
      <c r="B91" s="260"/>
      <c r="C91" s="257" t="s">
        <v>1367</v>
      </c>
      <c r="D91" s="261"/>
      <c r="E91" s="274"/>
      <c r="F91" s="274">
        <v>3</v>
      </c>
      <c r="G91" s="274">
        <v>3.5</v>
      </c>
      <c r="H91" s="274"/>
      <c r="I91" s="268">
        <f>+F91*G91</f>
        <v>10.5</v>
      </c>
      <c r="L91" s="373"/>
      <c r="M91" s="374"/>
      <c r="N91" s="374"/>
      <c r="O91" s="373"/>
      <c r="P91" s="375"/>
      <c r="Q91" s="376"/>
      <c r="R91" s="377"/>
    </row>
    <row r="92" spans="1:18" x14ac:dyDescent="0.3">
      <c r="A92" s="241"/>
      <c r="B92" s="260"/>
      <c r="C92" s="257"/>
      <c r="D92" s="261"/>
      <c r="E92" s="274"/>
      <c r="F92" s="274"/>
      <c r="G92" s="274"/>
      <c r="H92" s="274"/>
      <c r="I92" s="268"/>
      <c r="L92" s="373"/>
      <c r="M92" s="374"/>
      <c r="N92" s="374"/>
      <c r="O92" s="373"/>
      <c r="P92" s="375"/>
      <c r="Q92" s="376"/>
      <c r="R92" s="377"/>
    </row>
    <row r="93" spans="1:18" x14ac:dyDescent="0.3">
      <c r="A93" s="241"/>
      <c r="B93" s="260"/>
      <c r="C93" s="246"/>
      <c r="D93" s="254"/>
      <c r="E93" s="274"/>
      <c r="F93" s="274"/>
      <c r="G93" s="274"/>
      <c r="H93" s="274"/>
      <c r="I93" s="281">
        <f>ROUNDUP(SUM(I91:I92),1)</f>
        <v>10.5</v>
      </c>
      <c r="L93" s="373"/>
      <c r="M93" s="374"/>
      <c r="N93" s="374"/>
      <c r="O93" s="373"/>
      <c r="P93" s="375"/>
      <c r="Q93" s="376"/>
      <c r="R93" s="377"/>
    </row>
    <row r="94" spans="1:18" ht="49.5" x14ac:dyDescent="0.3">
      <c r="A94" s="240"/>
      <c r="B94" s="255">
        <v>3.6</v>
      </c>
      <c r="C94" s="252" t="s">
        <v>1352</v>
      </c>
      <c r="D94" s="255" t="s">
        <v>10</v>
      </c>
      <c r="E94" s="256"/>
      <c r="F94" s="256"/>
      <c r="G94" s="256"/>
      <c r="H94" s="256"/>
      <c r="I94" s="270"/>
      <c r="L94" s="373"/>
      <c r="M94" s="374"/>
      <c r="N94" s="374"/>
      <c r="O94" s="373"/>
      <c r="P94" s="375"/>
      <c r="Q94" s="376"/>
      <c r="R94" s="377"/>
    </row>
    <row r="95" spans="1:18" x14ac:dyDescent="0.3">
      <c r="A95" s="241"/>
      <c r="B95" s="260"/>
      <c r="C95" s="257" t="s">
        <v>1367</v>
      </c>
      <c r="D95" s="261"/>
      <c r="E95" s="274"/>
      <c r="F95" s="274">
        <v>5.4880000000000004</v>
      </c>
      <c r="G95" s="274">
        <v>3.5</v>
      </c>
      <c r="H95" s="274"/>
      <c r="I95" s="268">
        <f>+F95*G95</f>
        <v>19.208000000000002</v>
      </c>
      <c r="L95" s="373"/>
      <c r="M95" s="374"/>
      <c r="N95" s="374"/>
      <c r="O95" s="373"/>
      <c r="P95" s="375"/>
      <c r="Q95" s="376"/>
      <c r="R95" s="377"/>
    </row>
    <row r="96" spans="1:18" x14ac:dyDescent="0.3">
      <c r="A96" s="241"/>
      <c r="B96" s="260"/>
      <c r="C96" s="257"/>
      <c r="D96" s="261"/>
      <c r="E96" s="274"/>
      <c r="F96" s="274"/>
      <c r="G96" s="274"/>
      <c r="H96" s="274"/>
      <c r="I96" s="268"/>
      <c r="L96" s="373"/>
      <c r="M96" s="374"/>
      <c r="N96" s="374"/>
      <c r="O96" s="373"/>
      <c r="P96" s="375"/>
      <c r="Q96" s="376"/>
      <c r="R96" s="377"/>
    </row>
    <row r="97" spans="1:18" x14ac:dyDescent="0.3">
      <c r="A97" s="241"/>
      <c r="B97" s="260"/>
      <c r="C97" s="246"/>
      <c r="D97" s="254"/>
      <c r="E97" s="274"/>
      <c r="F97" s="274"/>
      <c r="G97" s="274"/>
      <c r="H97" s="274"/>
      <c r="I97" s="281">
        <f>+I95</f>
        <v>19.208000000000002</v>
      </c>
      <c r="L97" s="373"/>
      <c r="M97" s="374"/>
      <c r="N97" s="374"/>
      <c r="O97" s="373"/>
      <c r="P97" s="375"/>
      <c r="Q97" s="376"/>
      <c r="R97" s="377"/>
    </row>
    <row r="98" spans="1:18" ht="49.5" x14ac:dyDescent="0.3">
      <c r="A98" s="240"/>
      <c r="B98" s="255">
        <v>3.7</v>
      </c>
      <c r="C98" s="252" t="s">
        <v>1353</v>
      </c>
      <c r="D98" s="255" t="s">
        <v>22</v>
      </c>
      <c r="E98" s="256"/>
      <c r="F98" s="256"/>
      <c r="G98" s="256"/>
      <c r="H98" s="256"/>
      <c r="I98" s="270"/>
      <c r="L98" s="373"/>
      <c r="M98" s="374"/>
      <c r="N98" s="374"/>
      <c r="O98" s="373"/>
      <c r="P98" s="375"/>
      <c r="Q98" s="376"/>
      <c r="R98" s="377"/>
    </row>
    <row r="99" spans="1:18" x14ac:dyDescent="0.3">
      <c r="A99" s="241"/>
      <c r="B99" s="260"/>
      <c r="C99" s="257" t="s">
        <v>1367</v>
      </c>
      <c r="D99" s="261"/>
      <c r="E99" s="274"/>
      <c r="F99" s="274">
        <v>18.3</v>
      </c>
      <c r="G99" s="274"/>
      <c r="H99" s="274"/>
      <c r="I99" s="268">
        <f>+F99</f>
        <v>18.3</v>
      </c>
      <c r="L99" s="373"/>
      <c r="M99" s="374"/>
      <c r="N99" s="374"/>
      <c r="O99" s="373"/>
      <c r="P99" s="375"/>
      <c r="Q99" s="376"/>
      <c r="R99" s="377"/>
    </row>
    <row r="100" spans="1:18" x14ac:dyDescent="0.3">
      <c r="A100" s="241"/>
      <c r="B100" s="260"/>
      <c r="C100" s="257"/>
      <c r="D100" s="261"/>
      <c r="E100" s="274"/>
      <c r="F100" s="274"/>
      <c r="G100" s="274"/>
      <c r="H100" s="274"/>
      <c r="I100" s="268"/>
      <c r="L100" s="373"/>
      <c r="M100" s="374"/>
      <c r="N100" s="374"/>
      <c r="O100" s="373"/>
      <c r="P100" s="375"/>
      <c r="Q100" s="376"/>
      <c r="R100" s="377"/>
    </row>
    <row r="101" spans="1:18" x14ac:dyDescent="0.3">
      <c r="A101" s="241"/>
      <c r="B101" s="260"/>
      <c r="C101" s="246"/>
      <c r="D101" s="254"/>
      <c r="E101" s="274"/>
      <c r="F101" s="274"/>
      <c r="G101" s="274"/>
      <c r="H101" s="274"/>
      <c r="I101" s="281">
        <f>ROUNDUP(SUM(I99:I100),1)</f>
        <v>18.3</v>
      </c>
      <c r="L101" s="373"/>
      <c r="M101" s="374"/>
      <c r="N101" s="374"/>
      <c r="O101" s="373"/>
      <c r="P101" s="375"/>
      <c r="Q101" s="376"/>
      <c r="R101" s="377"/>
    </row>
    <row r="102" spans="1:18" x14ac:dyDescent="0.3">
      <c r="A102" s="241"/>
      <c r="B102" s="255">
        <v>3.8</v>
      </c>
      <c r="C102" s="252" t="s">
        <v>1381</v>
      </c>
      <c r="D102" s="255" t="s">
        <v>10</v>
      </c>
      <c r="E102" s="256"/>
      <c r="F102" s="256"/>
      <c r="G102" s="256"/>
      <c r="H102" s="256"/>
      <c r="I102" s="270"/>
      <c r="L102" s="373"/>
      <c r="M102" s="374"/>
      <c r="N102" s="374"/>
      <c r="O102" s="373"/>
      <c r="P102" s="375"/>
      <c r="Q102" s="376"/>
      <c r="R102" s="377"/>
    </row>
    <row r="103" spans="1:18" x14ac:dyDescent="0.3">
      <c r="A103" s="241"/>
      <c r="B103" s="260"/>
      <c r="C103" s="257" t="s">
        <v>1368</v>
      </c>
      <c r="D103" s="261"/>
      <c r="E103" s="274">
        <v>40.380000000000003</v>
      </c>
      <c r="F103" s="274"/>
      <c r="G103" s="274"/>
      <c r="H103" s="274"/>
      <c r="I103" s="268">
        <f>+E103</f>
        <v>40.380000000000003</v>
      </c>
      <c r="L103" s="373"/>
      <c r="M103" s="374"/>
      <c r="N103" s="374"/>
      <c r="O103" s="373"/>
      <c r="P103" s="375"/>
      <c r="Q103" s="376"/>
      <c r="R103" s="377"/>
    </row>
    <row r="104" spans="1:18" x14ac:dyDescent="0.3">
      <c r="A104" s="241"/>
      <c r="B104" s="260"/>
      <c r="C104" s="257"/>
      <c r="D104" s="261"/>
      <c r="E104" s="274"/>
      <c r="F104" s="274"/>
      <c r="G104" s="274"/>
      <c r="H104" s="274"/>
      <c r="I104" s="268"/>
      <c r="L104" s="373"/>
      <c r="M104" s="374"/>
      <c r="N104" s="374"/>
      <c r="O104" s="373"/>
      <c r="P104" s="375"/>
      <c r="Q104" s="376"/>
      <c r="R104" s="377"/>
    </row>
    <row r="105" spans="1:18" x14ac:dyDescent="0.3">
      <c r="A105" s="241"/>
      <c r="B105" s="260"/>
      <c r="C105" s="246"/>
      <c r="D105" s="254"/>
      <c r="E105" s="274"/>
      <c r="F105" s="274"/>
      <c r="G105" s="274"/>
      <c r="H105" s="274"/>
      <c r="I105" s="281">
        <f>+I103</f>
        <v>40.380000000000003</v>
      </c>
      <c r="L105" s="373"/>
      <c r="M105" s="374"/>
      <c r="N105" s="374"/>
      <c r="O105" s="373"/>
      <c r="P105" s="375"/>
      <c r="Q105" s="376"/>
      <c r="R105" s="377"/>
    </row>
    <row r="106" spans="1:18" ht="33" x14ac:dyDescent="0.3">
      <c r="A106" s="240"/>
      <c r="B106" s="255">
        <v>3.9</v>
      </c>
      <c r="C106" s="252" t="s">
        <v>1343</v>
      </c>
      <c r="D106" s="255" t="s">
        <v>10</v>
      </c>
      <c r="E106" s="256"/>
      <c r="F106" s="256"/>
      <c r="G106" s="256"/>
      <c r="H106" s="256"/>
      <c r="I106" s="270"/>
      <c r="L106" s="373"/>
      <c r="M106" s="374"/>
      <c r="N106" s="374"/>
      <c r="O106" s="373"/>
      <c r="P106" s="375"/>
      <c r="Q106" s="376"/>
      <c r="R106" s="377"/>
    </row>
    <row r="107" spans="1:18" x14ac:dyDescent="0.3">
      <c r="A107" s="241"/>
      <c r="B107" s="260"/>
      <c r="C107" s="257" t="s">
        <v>1368</v>
      </c>
      <c r="D107" s="261"/>
      <c r="E107" s="274">
        <v>40.380000000000003</v>
      </c>
      <c r="F107" s="274"/>
      <c r="G107" s="274"/>
      <c r="H107" s="274"/>
      <c r="I107" s="268">
        <f>+E107</f>
        <v>40.380000000000003</v>
      </c>
      <c r="L107" s="373"/>
      <c r="M107" s="374"/>
      <c r="N107" s="374"/>
      <c r="O107" s="373"/>
      <c r="P107" s="375"/>
      <c r="Q107" s="376"/>
      <c r="R107" s="377"/>
    </row>
    <row r="108" spans="1:18" x14ac:dyDescent="0.3">
      <c r="A108" s="241"/>
      <c r="B108" s="260"/>
      <c r="C108" s="257"/>
      <c r="D108" s="261"/>
      <c r="E108" s="274"/>
      <c r="F108" s="274"/>
      <c r="G108" s="274"/>
      <c r="H108" s="274"/>
      <c r="I108" s="268"/>
      <c r="L108" s="373"/>
      <c r="M108" s="374"/>
      <c r="N108" s="374"/>
      <c r="O108" s="373"/>
      <c r="P108" s="375"/>
      <c r="Q108" s="376"/>
      <c r="R108" s="377"/>
    </row>
    <row r="109" spans="1:18" x14ac:dyDescent="0.3">
      <c r="A109" s="241"/>
      <c r="B109" s="260"/>
      <c r="C109" s="246"/>
      <c r="D109" s="254"/>
      <c r="E109" s="274"/>
      <c r="F109" s="274"/>
      <c r="G109" s="274"/>
      <c r="H109" s="274"/>
      <c r="I109" s="281">
        <f>+I107</f>
        <v>40.380000000000003</v>
      </c>
      <c r="L109" s="373"/>
      <c r="M109" s="374"/>
      <c r="N109" s="374"/>
      <c r="O109" s="373"/>
      <c r="P109" s="375"/>
      <c r="Q109" s="376"/>
      <c r="R109" s="377"/>
    </row>
    <row r="110" spans="1:18" x14ac:dyDescent="0.3">
      <c r="A110" s="240"/>
      <c r="B110" s="393">
        <v>3.1</v>
      </c>
      <c r="C110" s="252" t="s">
        <v>1350</v>
      </c>
      <c r="D110" s="255" t="s">
        <v>10</v>
      </c>
      <c r="E110" s="256"/>
      <c r="F110" s="256"/>
      <c r="G110" s="256"/>
      <c r="H110" s="256"/>
      <c r="I110" s="270"/>
      <c r="L110" s="373"/>
      <c r="M110" s="374"/>
      <c r="N110" s="374"/>
      <c r="O110" s="373"/>
      <c r="P110" s="375"/>
      <c r="Q110" s="376"/>
      <c r="R110" s="377"/>
    </row>
    <row r="111" spans="1:18" x14ac:dyDescent="0.3">
      <c r="A111" s="241"/>
      <c r="B111" s="260"/>
      <c r="C111" s="257" t="s">
        <v>1369</v>
      </c>
      <c r="D111" s="261"/>
      <c r="E111" s="274"/>
      <c r="F111" s="274">
        <v>2</v>
      </c>
      <c r="G111" s="274">
        <v>2.5</v>
      </c>
      <c r="H111" s="274"/>
      <c r="I111" s="268">
        <f>+F111*G111</f>
        <v>5</v>
      </c>
      <c r="L111" s="373"/>
      <c r="M111" s="374"/>
      <c r="N111" s="374"/>
      <c r="O111" s="373"/>
      <c r="P111" s="375"/>
      <c r="Q111" s="376"/>
      <c r="R111" s="377"/>
    </row>
    <row r="112" spans="1:18" x14ac:dyDescent="0.3">
      <c r="A112" s="241"/>
      <c r="B112" s="260"/>
      <c r="C112" s="257"/>
      <c r="D112" s="261"/>
      <c r="E112" s="274"/>
      <c r="F112" s="274"/>
      <c r="G112" s="274"/>
      <c r="H112" s="274"/>
      <c r="I112" s="268"/>
      <c r="L112" s="373"/>
      <c r="M112" s="374"/>
      <c r="N112" s="374"/>
      <c r="O112" s="373"/>
      <c r="P112" s="375"/>
      <c r="Q112" s="376"/>
      <c r="R112" s="377"/>
    </row>
    <row r="113" spans="1:18" x14ac:dyDescent="0.3">
      <c r="A113" s="241"/>
      <c r="B113" s="260"/>
      <c r="C113" s="246"/>
      <c r="D113" s="254"/>
      <c r="E113" s="274"/>
      <c r="F113" s="274"/>
      <c r="G113" s="274"/>
      <c r="H113" s="274"/>
      <c r="I113" s="281">
        <f>ROUNDUP(SUM(I111:I112),1)</f>
        <v>5</v>
      </c>
      <c r="L113" s="373"/>
      <c r="M113" s="374"/>
      <c r="N113" s="374"/>
      <c r="O113" s="373"/>
      <c r="P113" s="375"/>
      <c r="Q113" s="376"/>
      <c r="R113" s="377"/>
    </row>
    <row r="114" spans="1:18" x14ac:dyDescent="0.3">
      <c r="A114" s="241"/>
      <c r="B114" s="262"/>
      <c r="C114" s="249"/>
      <c r="D114" s="255"/>
      <c r="E114" s="256"/>
      <c r="F114" s="256"/>
      <c r="G114" s="256"/>
      <c r="H114" s="256"/>
      <c r="I114" s="371"/>
      <c r="L114" s="373"/>
      <c r="M114" s="374"/>
      <c r="N114" s="374"/>
      <c r="O114" s="373"/>
      <c r="P114" s="375"/>
      <c r="Q114" s="376"/>
      <c r="R114" s="377"/>
    </row>
    <row r="115" spans="1:18" ht="20.45" customHeight="1" x14ac:dyDescent="0.3">
      <c r="A115" s="240"/>
      <c r="B115" s="282">
        <v>4</v>
      </c>
      <c r="C115" s="283" t="str">
        <f>'FORMATO ACTA DE RECIBO FINAL'!$B$42</f>
        <v>INSTALACIONES ELECTRICAS</v>
      </c>
      <c r="D115" s="282"/>
      <c r="E115" s="284"/>
      <c r="F115" s="284"/>
      <c r="G115" s="284"/>
      <c r="H115" s="284"/>
      <c r="I115" s="285"/>
      <c r="L115" s="373"/>
      <c r="M115" s="492"/>
      <c r="N115" s="492"/>
      <c r="O115" s="373"/>
      <c r="P115" s="375"/>
      <c r="Q115" s="376"/>
      <c r="R115" s="377"/>
    </row>
    <row r="116" spans="1:18" s="233" customFormat="1" ht="84" customHeight="1" x14ac:dyDescent="0.3">
      <c r="A116" s="240"/>
      <c r="B116" s="253">
        <v>4.0999999999999996</v>
      </c>
      <c r="C116" s="244" t="s">
        <v>1321</v>
      </c>
      <c r="D116" s="253" t="str">
        <f>'FORMATO ACTA DE RECIBO FINAL'!$D$43</f>
        <v>UND</v>
      </c>
      <c r="E116" s="256">
        <v>3</v>
      </c>
      <c r="F116" s="256"/>
      <c r="G116" s="256"/>
      <c r="H116" s="256"/>
      <c r="I116" s="232">
        <f>+E116</f>
        <v>3</v>
      </c>
      <c r="L116" s="373"/>
      <c r="M116" s="492"/>
      <c r="N116" s="492"/>
      <c r="O116" s="373"/>
      <c r="P116" s="375"/>
      <c r="Q116" s="376"/>
      <c r="R116" s="377"/>
    </row>
    <row r="117" spans="1:18" ht="16.899999999999999" customHeight="1" x14ac:dyDescent="0.3">
      <c r="A117" s="241"/>
      <c r="B117" s="255"/>
      <c r="C117" s="259"/>
      <c r="D117" s="255"/>
      <c r="E117" s="256"/>
      <c r="F117" s="256"/>
      <c r="G117" s="256"/>
      <c r="H117" s="256"/>
      <c r="I117" s="281">
        <f>SUM(I116)</f>
        <v>3</v>
      </c>
      <c r="L117" s="373"/>
      <c r="M117" s="492"/>
      <c r="N117" s="492"/>
      <c r="O117" s="373"/>
      <c r="P117" s="375"/>
      <c r="Q117" s="376"/>
      <c r="R117" s="377"/>
    </row>
    <row r="118" spans="1:18" s="233" customFormat="1" ht="67.150000000000006" customHeight="1" x14ac:dyDescent="0.3">
      <c r="A118" s="240"/>
      <c r="B118" s="253">
        <v>4.2</v>
      </c>
      <c r="C118" s="244" t="s">
        <v>1322</v>
      </c>
      <c r="D118" s="253" t="str">
        <f>'FORMATO ACTA DE RECIBO FINAL'!$D$43</f>
        <v>UND</v>
      </c>
      <c r="E118" s="256">
        <v>14</v>
      </c>
      <c r="F118" s="299"/>
      <c r="G118" s="299"/>
      <c r="H118" s="299"/>
      <c r="I118" s="232">
        <f t="shared" ref="I118:I130" si="2">+E118</f>
        <v>14</v>
      </c>
      <c r="L118" s="373"/>
      <c r="M118" s="492"/>
      <c r="N118" s="492"/>
      <c r="O118" s="373"/>
      <c r="P118" s="375"/>
      <c r="Q118" s="376"/>
      <c r="R118" s="377"/>
    </row>
    <row r="119" spans="1:18" ht="16.899999999999999" customHeight="1" x14ac:dyDescent="0.3">
      <c r="A119" s="241"/>
      <c r="B119" s="255"/>
      <c r="C119" s="259"/>
      <c r="D119" s="255"/>
      <c r="E119" s="256"/>
      <c r="F119" s="256"/>
      <c r="G119" s="256"/>
      <c r="H119" s="256"/>
      <c r="I119" s="281">
        <f>SUM(I118)</f>
        <v>14</v>
      </c>
      <c r="L119" s="373"/>
      <c r="M119" s="492"/>
      <c r="N119" s="492"/>
      <c r="O119" s="373"/>
      <c r="P119" s="375"/>
      <c r="Q119" s="376"/>
      <c r="R119" s="377"/>
    </row>
    <row r="120" spans="1:18" ht="50.45" customHeight="1" x14ac:dyDescent="0.3">
      <c r="A120" s="240"/>
      <c r="B120" s="254">
        <v>4.3</v>
      </c>
      <c r="C120" s="244" t="s">
        <v>1323</v>
      </c>
      <c r="D120" s="253" t="str">
        <f>'FORMATO ACTA DE RECIBO FINAL'!$D$43</f>
        <v>UND</v>
      </c>
      <c r="E120" s="256">
        <v>2</v>
      </c>
      <c r="F120" s="274"/>
      <c r="G120" s="274"/>
      <c r="H120" s="274"/>
      <c r="I120" s="232">
        <f t="shared" si="2"/>
        <v>2</v>
      </c>
      <c r="L120" s="378"/>
      <c r="M120" s="495"/>
      <c r="N120" s="495"/>
      <c r="O120" s="495"/>
      <c r="P120" s="495"/>
      <c r="Q120" s="495"/>
      <c r="R120" s="379"/>
    </row>
    <row r="121" spans="1:18" ht="16.899999999999999" customHeight="1" x14ac:dyDescent="0.3">
      <c r="A121" s="241"/>
      <c r="B121" s="255"/>
      <c r="C121" s="259"/>
      <c r="D121" s="255"/>
      <c r="E121" s="256"/>
      <c r="F121" s="256"/>
      <c r="G121" s="256"/>
      <c r="H121" s="256"/>
      <c r="I121" s="281">
        <f>SUM(I120)</f>
        <v>2</v>
      </c>
      <c r="L121" s="372"/>
      <c r="M121" s="481"/>
      <c r="N121" s="481"/>
      <c r="O121" s="481"/>
      <c r="P121" s="481"/>
      <c r="Q121" s="481"/>
      <c r="R121" s="481"/>
    </row>
    <row r="122" spans="1:18" ht="49.5" x14ac:dyDescent="0.3">
      <c r="A122" s="240"/>
      <c r="B122" s="254">
        <v>4.4000000000000004</v>
      </c>
      <c r="C122" s="244" t="s">
        <v>1324</v>
      </c>
      <c r="D122" s="253" t="s">
        <v>22</v>
      </c>
      <c r="E122" s="256">
        <v>35</v>
      </c>
      <c r="F122" s="274"/>
      <c r="G122" s="274"/>
      <c r="H122" s="274"/>
      <c r="I122" s="232">
        <f t="shared" si="2"/>
        <v>35</v>
      </c>
      <c r="L122" s="373"/>
      <c r="M122" s="492"/>
      <c r="N122" s="492"/>
      <c r="O122" s="373"/>
      <c r="P122" s="375"/>
      <c r="Q122" s="376"/>
      <c r="R122" s="377"/>
    </row>
    <row r="123" spans="1:18" ht="16.899999999999999" customHeight="1" x14ac:dyDescent="0.3">
      <c r="A123" s="241"/>
      <c r="B123" s="255"/>
      <c r="C123" s="259"/>
      <c r="D123" s="255"/>
      <c r="E123" s="256"/>
      <c r="F123" s="256"/>
      <c r="G123" s="256"/>
      <c r="H123" s="256"/>
      <c r="I123" s="281">
        <f>SUM(I122)</f>
        <v>35</v>
      </c>
      <c r="L123" s="373"/>
      <c r="M123" s="492"/>
      <c r="N123" s="492"/>
      <c r="O123" s="373"/>
      <c r="P123" s="375"/>
      <c r="Q123" s="376"/>
      <c r="R123" s="377"/>
    </row>
    <row r="124" spans="1:18" ht="33.6" customHeight="1" x14ac:dyDescent="0.3">
      <c r="A124" s="240"/>
      <c r="B124" s="254">
        <v>4.5</v>
      </c>
      <c r="C124" s="244" t="s">
        <v>1325</v>
      </c>
      <c r="D124" s="253" t="s">
        <v>22</v>
      </c>
      <c r="E124" s="256">
        <v>30</v>
      </c>
      <c r="F124" s="274"/>
      <c r="G124" s="274"/>
      <c r="H124" s="274"/>
      <c r="I124" s="232">
        <f t="shared" si="2"/>
        <v>30</v>
      </c>
      <c r="K124" s="373"/>
      <c r="L124" s="374"/>
      <c r="M124" s="374"/>
      <c r="N124" s="373"/>
      <c r="O124" s="375"/>
      <c r="P124" s="376"/>
      <c r="Q124" s="377"/>
      <c r="R124" s="377"/>
    </row>
    <row r="125" spans="1:18" ht="16.899999999999999" customHeight="1" x14ac:dyDescent="0.3">
      <c r="A125" s="241"/>
      <c r="B125" s="255"/>
      <c r="C125" s="259"/>
      <c r="D125" s="255"/>
      <c r="E125" s="256"/>
      <c r="F125" s="256"/>
      <c r="G125" s="256"/>
      <c r="H125" s="256"/>
      <c r="I125" s="281">
        <f>SUM(I124)</f>
        <v>30</v>
      </c>
      <c r="L125" s="373"/>
      <c r="M125" s="492"/>
      <c r="N125" s="492"/>
      <c r="O125" s="373"/>
      <c r="P125" s="375"/>
      <c r="Q125" s="376"/>
      <c r="R125" s="377"/>
    </row>
    <row r="126" spans="1:18" ht="33.6" customHeight="1" x14ac:dyDescent="0.3">
      <c r="A126" s="240"/>
      <c r="B126" s="254">
        <v>4.5999999999999996</v>
      </c>
      <c r="C126" s="244" t="s">
        <v>1370</v>
      </c>
      <c r="D126" s="253" t="s">
        <v>76</v>
      </c>
      <c r="E126" s="256">
        <v>2</v>
      </c>
      <c r="F126" s="274"/>
      <c r="G126" s="274"/>
      <c r="H126" s="274"/>
      <c r="I126" s="232">
        <f t="shared" ref="I126" si="3">+E126</f>
        <v>2</v>
      </c>
      <c r="L126" s="373"/>
      <c r="M126" s="374"/>
      <c r="N126" s="374"/>
      <c r="O126" s="373"/>
      <c r="P126" s="375"/>
      <c r="Q126" s="376"/>
      <c r="R126" s="377"/>
    </row>
    <row r="127" spans="1:18" ht="16.899999999999999" customHeight="1" x14ac:dyDescent="0.3">
      <c r="A127" s="241"/>
      <c r="B127" s="255"/>
      <c r="C127" s="259"/>
      <c r="D127" s="255"/>
      <c r="E127" s="256"/>
      <c r="F127" s="256"/>
      <c r="G127" s="256"/>
      <c r="H127" s="256"/>
      <c r="I127" s="281">
        <f>SUM(I126)</f>
        <v>2</v>
      </c>
      <c r="L127" s="373"/>
      <c r="M127" s="374"/>
      <c r="N127" s="374"/>
      <c r="O127" s="373"/>
      <c r="P127" s="375"/>
      <c r="Q127" s="376"/>
      <c r="R127" s="377"/>
    </row>
    <row r="128" spans="1:18" ht="16.899999999999999" customHeight="1" x14ac:dyDescent="0.3">
      <c r="A128" s="241"/>
      <c r="B128" s="255"/>
      <c r="C128" s="259"/>
      <c r="D128" s="255"/>
      <c r="E128" s="256"/>
      <c r="F128" s="256"/>
      <c r="G128" s="256"/>
      <c r="H128" s="256"/>
      <c r="I128" s="371"/>
      <c r="L128" s="373"/>
      <c r="M128" s="374"/>
      <c r="N128" s="374"/>
      <c r="O128" s="373"/>
      <c r="P128" s="375"/>
      <c r="Q128" s="376"/>
      <c r="R128" s="377"/>
    </row>
    <row r="129" spans="1:18" ht="16.899999999999999" customHeight="1" x14ac:dyDescent="0.3">
      <c r="A129" s="241"/>
      <c r="B129" s="255"/>
      <c r="C129" s="259"/>
      <c r="D129" s="255"/>
      <c r="E129" s="256"/>
      <c r="F129" s="256"/>
      <c r="G129" s="256"/>
      <c r="H129" s="256"/>
      <c r="I129" s="371"/>
      <c r="L129" s="373"/>
      <c r="M129" s="374"/>
      <c r="N129" s="374"/>
      <c r="O129" s="373"/>
      <c r="P129" s="375"/>
      <c r="Q129" s="376"/>
      <c r="R129" s="377"/>
    </row>
    <row r="130" spans="1:18" ht="67.150000000000006" customHeight="1" x14ac:dyDescent="0.3">
      <c r="A130" s="240"/>
      <c r="B130" s="254">
        <v>4.7</v>
      </c>
      <c r="C130" s="244" t="s">
        <v>1326</v>
      </c>
      <c r="D130" s="253" t="str">
        <f>'FORMATO ACTA DE RECIBO FINAL'!$D$43</f>
        <v>UND</v>
      </c>
      <c r="E130" s="256">
        <v>1</v>
      </c>
      <c r="F130" s="274"/>
      <c r="G130" s="274"/>
      <c r="H130" s="274"/>
      <c r="I130" s="232">
        <f t="shared" si="2"/>
        <v>1</v>
      </c>
      <c r="L130" s="373"/>
      <c r="M130" s="492"/>
      <c r="N130" s="492"/>
      <c r="O130" s="373"/>
      <c r="P130" s="375"/>
      <c r="Q130" s="376"/>
      <c r="R130" s="377"/>
    </row>
    <row r="131" spans="1:18" ht="16.899999999999999" customHeight="1" x14ac:dyDescent="0.3">
      <c r="A131" s="241"/>
      <c r="B131" s="255"/>
      <c r="C131" s="259"/>
      <c r="D131" s="255"/>
      <c r="E131" s="256"/>
      <c r="F131" s="256"/>
      <c r="G131" s="256"/>
      <c r="H131" s="256"/>
      <c r="I131" s="281">
        <f>SUM(I130)</f>
        <v>1</v>
      </c>
      <c r="L131" s="373"/>
      <c r="M131" s="492"/>
      <c r="N131" s="492"/>
      <c r="O131" s="373"/>
      <c r="P131" s="375"/>
      <c r="Q131" s="376"/>
      <c r="R131" s="377"/>
    </row>
    <row r="132" spans="1:18" ht="16.899999999999999" customHeight="1" x14ac:dyDescent="0.3">
      <c r="A132" s="241"/>
      <c r="B132" s="254"/>
      <c r="C132" s="257"/>
      <c r="D132" s="258"/>
      <c r="E132" s="274"/>
      <c r="F132" s="274"/>
      <c r="G132" s="274"/>
      <c r="H132" s="274"/>
      <c r="I132" s="268"/>
      <c r="L132" s="373"/>
      <c r="M132" s="492"/>
      <c r="N132" s="492"/>
      <c r="O132" s="373"/>
      <c r="P132" s="375"/>
      <c r="Q132" s="376"/>
      <c r="R132" s="377"/>
    </row>
    <row r="133" spans="1:18" ht="20.45" customHeight="1" x14ac:dyDescent="0.3">
      <c r="A133" s="240"/>
      <c r="B133" s="282">
        <v>5</v>
      </c>
      <c r="C133" s="283" t="s">
        <v>1327</v>
      </c>
      <c r="D133" s="282"/>
      <c r="E133" s="284"/>
      <c r="F133" s="284"/>
      <c r="G133" s="284"/>
      <c r="H133" s="284"/>
      <c r="I133" s="285"/>
      <c r="L133" s="373"/>
      <c r="M133" s="492"/>
      <c r="N133" s="492"/>
      <c r="O133" s="373"/>
      <c r="P133" s="375"/>
      <c r="Q133" s="376"/>
      <c r="R133" s="377"/>
    </row>
    <row r="134" spans="1:18" ht="66" x14ac:dyDescent="0.3">
      <c r="A134" s="241"/>
      <c r="B134" s="253">
        <v>5.0999999999999996</v>
      </c>
      <c r="C134" s="244" t="s">
        <v>1328</v>
      </c>
      <c r="D134" s="253" t="s">
        <v>22</v>
      </c>
      <c r="E134" s="256">
        <v>9</v>
      </c>
      <c r="F134" s="256"/>
      <c r="G134" s="256"/>
      <c r="H134" s="256"/>
      <c r="I134" s="232">
        <f>+E134</f>
        <v>9</v>
      </c>
    </row>
    <row r="135" spans="1:18" x14ac:dyDescent="0.3">
      <c r="A135" s="241"/>
      <c r="B135" s="255"/>
      <c r="C135" s="259"/>
      <c r="D135" s="255"/>
      <c r="E135" s="256"/>
      <c r="F135" s="256"/>
      <c r="G135" s="256"/>
      <c r="H135" s="256"/>
      <c r="I135" s="281">
        <f>SUM(I134)</f>
        <v>9</v>
      </c>
    </row>
    <row r="136" spans="1:18" ht="66" x14ac:dyDescent="0.3">
      <c r="A136" s="240"/>
      <c r="B136" s="253">
        <v>5.2</v>
      </c>
      <c r="C136" s="244" t="s">
        <v>1329</v>
      </c>
      <c r="D136" s="253" t="s">
        <v>22</v>
      </c>
      <c r="E136" s="256">
        <v>14</v>
      </c>
      <c r="F136" s="299"/>
      <c r="G136" s="299"/>
      <c r="H136" s="299"/>
      <c r="I136" s="232">
        <f t="shared" ref="I136" si="4">+E136</f>
        <v>14</v>
      </c>
    </row>
    <row r="137" spans="1:18" x14ac:dyDescent="0.3">
      <c r="A137" s="241"/>
      <c r="B137" s="255"/>
      <c r="C137" s="259"/>
      <c r="D137" s="255"/>
      <c r="E137" s="256"/>
      <c r="F137" s="256"/>
      <c r="G137" s="256"/>
      <c r="H137" s="256"/>
      <c r="I137" s="281">
        <f>SUM(I136)</f>
        <v>14</v>
      </c>
    </row>
    <row r="138" spans="1:18" ht="33" x14ac:dyDescent="0.3">
      <c r="A138" s="240"/>
      <c r="B138" s="254">
        <v>5.3</v>
      </c>
      <c r="C138" s="244" t="s">
        <v>1330</v>
      </c>
      <c r="D138" s="253" t="s">
        <v>22</v>
      </c>
      <c r="E138" s="256">
        <v>5</v>
      </c>
      <c r="F138" s="274"/>
      <c r="G138" s="274"/>
      <c r="H138" s="274"/>
      <c r="I138" s="232">
        <f t="shared" ref="I138" si="5">+E138</f>
        <v>5</v>
      </c>
    </row>
    <row r="139" spans="1:18" x14ac:dyDescent="0.3">
      <c r="A139" s="241"/>
      <c r="B139" s="255"/>
      <c r="C139" s="259"/>
      <c r="D139" s="255"/>
      <c r="E139" s="256"/>
      <c r="F139" s="256"/>
      <c r="G139" s="256"/>
      <c r="H139" s="256"/>
      <c r="I139" s="281">
        <f>SUM(I138)</f>
        <v>5</v>
      </c>
    </row>
    <row r="140" spans="1:18" ht="49.5" x14ac:dyDescent="0.3">
      <c r="A140" s="240"/>
      <c r="B140" s="253">
        <v>5.4</v>
      </c>
      <c r="C140" s="244" t="s">
        <v>1331</v>
      </c>
      <c r="D140" s="253" t="s">
        <v>22</v>
      </c>
      <c r="E140" s="256">
        <v>160</v>
      </c>
      <c r="F140" s="256"/>
      <c r="G140" s="256"/>
      <c r="H140" s="256"/>
      <c r="I140" s="232">
        <f>+E140</f>
        <v>160</v>
      </c>
    </row>
    <row r="141" spans="1:18" x14ac:dyDescent="0.3">
      <c r="A141" s="241"/>
      <c r="B141" s="255"/>
      <c r="C141" s="259"/>
      <c r="D141" s="255"/>
      <c r="E141" s="256"/>
      <c r="F141" s="256"/>
      <c r="G141" s="256"/>
      <c r="H141" s="256"/>
      <c r="I141" s="281">
        <f>SUM(I140)</f>
        <v>160</v>
      </c>
    </row>
    <row r="142" spans="1:18" ht="115.5" x14ac:dyDescent="0.3">
      <c r="A142" s="240"/>
      <c r="B142" s="253">
        <v>5.5</v>
      </c>
      <c r="C142" s="244" t="s">
        <v>1332</v>
      </c>
      <c r="D142" s="253" t="str">
        <f>'FORMATO ACTA DE RECIBO FINAL'!$D$43</f>
        <v>UND</v>
      </c>
      <c r="E142" s="256">
        <v>12</v>
      </c>
      <c r="F142" s="299"/>
      <c r="G142" s="299"/>
      <c r="H142" s="299"/>
      <c r="I142" s="232">
        <f t="shared" ref="I142" si="6">+E142</f>
        <v>12</v>
      </c>
    </row>
    <row r="143" spans="1:18" x14ac:dyDescent="0.3">
      <c r="A143" s="241"/>
      <c r="B143" s="255"/>
      <c r="C143" s="259"/>
      <c r="D143" s="255"/>
      <c r="E143" s="256"/>
      <c r="F143" s="256"/>
      <c r="G143" s="256"/>
      <c r="H143" s="256"/>
      <c r="I143" s="281">
        <f>SUM(I142)</f>
        <v>12</v>
      </c>
    </row>
    <row r="144" spans="1:18" ht="66" x14ac:dyDescent="0.3">
      <c r="A144" s="240"/>
      <c r="B144" s="254">
        <v>5.6</v>
      </c>
      <c r="C144" s="244" t="s">
        <v>1333</v>
      </c>
      <c r="D144" s="253" t="str">
        <f>'FORMATO ACTA DE RECIBO FINAL'!$D$43</f>
        <v>UND</v>
      </c>
      <c r="E144" s="256">
        <v>1</v>
      </c>
      <c r="F144" s="274"/>
      <c r="G144" s="274"/>
      <c r="H144" s="274"/>
      <c r="I144" s="232">
        <f t="shared" ref="I144" si="7">+E144</f>
        <v>1</v>
      </c>
    </row>
    <row r="145" spans="1:9" x14ac:dyDescent="0.3">
      <c r="A145" s="241"/>
      <c r="B145" s="255"/>
      <c r="C145" s="259"/>
      <c r="D145" s="255"/>
      <c r="E145" s="256"/>
      <c r="F145" s="256"/>
      <c r="G145" s="256"/>
      <c r="H145" s="256"/>
      <c r="I145" s="281">
        <f>SUM(I144)</f>
        <v>1</v>
      </c>
    </row>
    <row r="146" spans="1:9" ht="33" x14ac:dyDescent="0.3">
      <c r="A146" s="240"/>
      <c r="B146" s="254">
        <v>5.7</v>
      </c>
      <c r="C146" s="244" t="s">
        <v>1334</v>
      </c>
      <c r="D146" s="253" t="s">
        <v>76</v>
      </c>
      <c r="E146" s="256">
        <v>1</v>
      </c>
      <c r="F146" s="274"/>
      <c r="G146" s="274"/>
      <c r="H146" s="274"/>
      <c r="I146" s="232">
        <f t="shared" ref="I146" si="8">+E146</f>
        <v>1</v>
      </c>
    </row>
    <row r="147" spans="1:9" x14ac:dyDescent="0.3">
      <c r="A147" s="241"/>
      <c r="B147" s="255"/>
      <c r="C147" s="259"/>
      <c r="D147" s="255"/>
      <c r="E147" s="256"/>
      <c r="F147" s="256"/>
      <c r="G147" s="256"/>
      <c r="H147" s="256"/>
      <c r="I147" s="281">
        <f>SUM(I146)</f>
        <v>1</v>
      </c>
    </row>
    <row r="148" spans="1:9" x14ac:dyDescent="0.3">
      <c r="A148" s="240"/>
      <c r="B148" s="254">
        <v>5.8</v>
      </c>
      <c r="C148" s="244" t="s">
        <v>1335</v>
      </c>
      <c r="D148" s="253" t="s">
        <v>76</v>
      </c>
      <c r="E148" s="256">
        <v>12</v>
      </c>
      <c r="F148" s="274"/>
      <c r="G148" s="274"/>
      <c r="H148" s="274"/>
      <c r="I148" s="232">
        <f t="shared" ref="I148" si="9">+E148</f>
        <v>12</v>
      </c>
    </row>
    <row r="149" spans="1:9" x14ac:dyDescent="0.3">
      <c r="A149" s="241"/>
      <c r="B149" s="255"/>
      <c r="C149" s="259"/>
      <c r="D149" s="255"/>
      <c r="E149" s="256"/>
      <c r="F149" s="256"/>
      <c r="G149" s="256"/>
      <c r="H149" s="256"/>
      <c r="I149" s="281">
        <f>SUM(I148)</f>
        <v>12</v>
      </c>
    </row>
    <row r="150" spans="1:9" x14ac:dyDescent="0.3">
      <c r="A150" s="240"/>
      <c r="B150" s="254">
        <v>5.9</v>
      </c>
      <c r="C150" s="244" t="s">
        <v>1336</v>
      </c>
      <c r="D150" s="253" t="str">
        <f>'FORMATO ACTA DE RECIBO FINAL'!$D$43</f>
        <v>UND</v>
      </c>
      <c r="E150" s="256">
        <v>13</v>
      </c>
      <c r="F150" s="274"/>
      <c r="G150" s="274"/>
      <c r="H150" s="274"/>
      <c r="I150" s="232">
        <f t="shared" ref="I150" si="10">+E150</f>
        <v>13</v>
      </c>
    </row>
    <row r="151" spans="1:9" x14ac:dyDescent="0.3">
      <c r="A151" s="241"/>
      <c r="B151" s="255"/>
      <c r="C151" s="259"/>
      <c r="D151" s="255"/>
      <c r="E151" s="256"/>
      <c r="F151" s="256"/>
      <c r="G151" s="256"/>
      <c r="H151" s="256"/>
      <c r="I151" s="281">
        <f>SUM(I150)</f>
        <v>13</v>
      </c>
    </row>
    <row r="152" spans="1:9" x14ac:dyDescent="0.3">
      <c r="A152" s="380"/>
      <c r="B152" s="254"/>
      <c r="C152" s="257"/>
      <c r="D152" s="258"/>
      <c r="E152" s="274"/>
      <c r="F152" s="274"/>
      <c r="G152" s="274"/>
      <c r="H152" s="274"/>
      <c r="I152" s="268"/>
    </row>
    <row r="153" spans="1:9" ht="20.25" x14ac:dyDescent="0.3">
      <c r="B153" s="282">
        <v>6</v>
      </c>
      <c r="C153" s="283" t="s">
        <v>1382</v>
      </c>
      <c r="D153" s="282"/>
      <c r="E153" s="284"/>
      <c r="F153" s="284"/>
      <c r="G153" s="284"/>
      <c r="H153" s="284"/>
      <c r="I153" s="285"/>
    </row>
    <row r="154" spans="1:9" x14ac:dyDescent="0.3">
      <c r="B154" s="253">
        <v>6.1</v>
      </c>
      <c r="C154" s="244" t="s">
        <v>1409</v>
      </c>
      <c r="D154" s="253" t="s">
        <v>76</v>
      </c>
      <c r="E154" s="256">
        <v>1</v>
      </c>
      <c r="F154" s="256"/>
      <c r="G154" s="256"/>
      <c r="H154" s="256"/>
      <c r="I154" s="232">
        <f>+E154</f>
        <v>1</v>
      </c>
    </row>
    <row r="155" spans="1:9" x14ac:dyDescent="0.3">
      <c r="B155" s="255"/>
      <c r="C155" s="259"/>
      <c r="D155" s="255"/>
      <c r="E155" s="256"/>
      <c r="F155" s="256"/>
      <c r="G155" s="256"/>
      <c r="H155" s="256"/>
      <c r="I155" s="281">
        <f>SUM(I154)</f>
        <v>1</v>
      </c>
    </row>
    <row r="156" spans="1:9" x14ac:dyDescent="0.3">
      <c r="B156" s="227"/>
      <c r="C156" s="228"/>
      <c r="D156" s="227"/>
      <c r="E156" s="273"/>
      <c r="F156" s="273"/>
      <c r="G156" s="273"/>
      <c r="H156" s="273"/>
      <c r="I156" s="265"/>
    </row>
    <row r="157" spans="1:9" x14ac:dyDescent="0.3">
      <c r="B157" s="227"/>
      <c r="C157" s="228"/>
      <c r="D157" s="227"/>
      <c r="E157" s="273"/>
      <c r="F157" s="273"/>
      <c r="G157" s="273"/>
      <c r="H157" s="273"/>
      <c r="I157" s="265"/>
    </row>
    <row r="158" spans="1:9" x14ac:dyDescent="0.3">
      <c r="B158" s="227"/>
      <c r="C158" s="303"/>
      <c r="D158" s="227"/>
      <c r="E158" s="273"/>
      <c r="F158" s="273"/>
      <c r="G158" s="273"/>
      <c r="H158" s="273"/>
      <c r="I158" s="265"/>
    </row>
    <row r="159" spans="1:9" x14ac:dyDescent="0.3">
      <c r="B159" s="227"/>
      <c r="C159" s="307" t="s">
        <v>1269</v>
      </c>
      <c r="D159" s="227"/>
      <c r="E159" s="273"/>
      <c r="F159" s="273"/>
      <c r="G159" s="273"/>
      <c r="H159" s="273"/>
      <c r="I159" s="265"/>
    </row>
    <row r="160" spans="1:9" x14ac:dyDescent="0.3">
      <c r="B160" s="227"/>
      <c r="C160" s="304" t="s">
        <v>1270</v>
      </c>
      <c r="D160" s="227"/>
      <c r="E160" s="273"/>
      <c r="F160" s="273"/>
      <c r="G160" s="273"/>
      <c r="H160" s="273"/>
      <c r="I160" s="265"/>
    </row>
    <row r="161" spans="2:9" ht="17.25" thickBot="1" x14ac:dyDescent="0.35">
      <c r="B161" s="227"/>
      <c r="C161" s="228"/>
      <c r="D161" s="227"/>
      <c r="E161" s="273"/>
      <c r="F161" s="273"/>
      <c r="G161" s="273"/>
      <c r="H161" s="273"/>
      <c r="I161" s="265"/>
    </row>
    <row r="162" spans="2:9" x14ac:dyDescent="0.3">
      <c r="B162" s="227"/>
      <c r="C162" s="315" t="s">
        <v>1271</v>
      </c>
      <c r="D162" s="482" t="s">
        <v>1272</v>
      </c>
      <c r="E162" s="483"/>
      <c r="F162" s="483"/>
      <c r="G162" s="482" t="s">
        <v>1273</v>
      </c>
      <c r="H162" s="483"/>
      <c r="I162" s="489"/>
    </row>
    <row r="163" spans="2:9" ht="24.75" customHeight="1" x14ac:dyDescent="0.3">
      <c r="B163" s="227"/>
      <c r="C163" s="316" t="s">
        <v>1320</v>
      </c>
      <c r="D163" s="484" t="s">
        <v>1319</v>
      </c>
      <c r="E163" s="485"/>
      <c r="F163" s="485"/>
      <c r="G163" s="484" t="s">
        <v>1269</v>
      </c>
      <c r="H163" s="485"/>
      <c r="I163" s="490"/>
    </row>
    <row r="164" spans="2:9" ht="16.5" customHeight="1" thickBot="1" x14ac:dyDescent="0.35">
      <c r="B164" s="227"/>
      <c r="C164" s="317" t="s">
        <v>1277</v>
      </c>
      <c r="D164" s="486" t="s">
        <v>1275</v>
      </c>
      <c r="E164" s="487"/>
      <c r="F164" s="488"/>
      <c r="G164" s="486" t="s">
        <v>1276</v>
      </c>
      <c r="H164" s="487"/>
      <c r="I164" s="491"/>
    </row>
    <row r="165" spans="2:9" x14ac:dyDescent="0.3">
      <c r="B165" s="227"/>
      <c r="C165" s="228"/>
      <c r="D165" s="227"/>
      <c r="E165" s="273"/>
      <c r="F165" s="273"/>
      <c r="G165" s="273"/>
      <c r="H165" s="273"/>
      <c r="I165" s="265"/>
    </row>
    <row r="166" spans="2:9" x14ac:dyDescent="0.3">
      <c r="B166" s="227"/>
      <c r="C166" s="228"/>
      <c r="D166" s="227"/>
      <c r="E166" s="273"/>
      <c r="F166" s="273"/>
      <c r="G166" s="273"/>
      <c r="H166" s="273"/>
      <c r="I166" s="265"/>
    </row>
  </sheetData>
  <mergeCells count="54">
    <mergeCell ref="L2:R2"/>
    <mergeCell ref="L3:L5"/>
    <mergeCell ref="M3:N5"/>
    <mergeCell ref="O3:R3"/>
    <mergeCell ref="O4:O5"/>
    <mergeCell ref="P4:P5"/>
    <mergeCell ref="Q4:Q5"/>
    <mergeCell ref="R4:R5"/>
    <mergeCell ref="M131:N131"/>
    <mergeCell ref="M132:N132"/>
    <mergeCell ref="M133:N133"/>
    <mergeCell ref="M122:N122"/>
    <mergeCell ref="M123:N123"/>
    <mergeCell ref="M125:N125"/>
    <mergeCell ref="M130:N130"/>
    <mergeCell ref="M117:N117"/>
    <mergeCell ref="M118:N118"/>
    <mergeCell ref="M119:N119"/>
    <mergeCell ref="M120:Q120"/>
    <mergeCell ref="M121:R121"/>
    <mergeCell ref="M115:N115"/>
    <mergeCell ref="M116:N116"/>
    <mergeCell ref="M69:N69"/>
    <mergeCell ref="M70:N70"/>
    <mergeCell ref="M71:N71"/>
    <mergeCell ref="M67:N67"/>
    <mergeCell ref="M68:N68"/>
    <mergeCell ref="M47:N47"/>
    <mergeCell ref="M48:N48"/>
    <mergeCell ref="M49:N49"/>
    <mergeCell ref="M50:N50"/>
    <mergeCell ref="M6:R6"/>
    <mergeCell ref="D162:F162"/>
    <mergeCell ref="D163:F163"/>
    <mergeCell ref="D164:F164"/>
    <mergeCell ref="G162:I162"/>
    <mergeCell ref="G163:I163"/>
    <mergeCell ref="G164:I164"/>
    <mergeCell ref="M12:N12"/>
    <mergeCell ref="M13:N13"/>
    <mergeCell ref="M23:N23"/>
    <mergeCell ref="M46:R46"/>
    <mergeCell ref="M7:N7"/>
    <mergeCell ref="M8:N8"/>
    <mergeCell ref="M9:N9"/>
    <mergeCell ref="M10:N10"/>
    <mergeCell ref="M11:N11"/>
    <mergeCell ref="A3:I3"/>
    <mergeCell ref="A4:A5"/>
    <mergeCell ref="B4:B5"/>
    <mergeCell ref="C4:C5"/>
    <mergeCell ref="D4:D5"/>
    <mergeCell ref="E4:H4"/>
    <mergeCell ref="I4:I5"/>
  </mergeCells>
  <phoneticPr fontId="51" type="noConversion"/>
  <pageMargins left="0.23622047244094491" right="0.23622047244094491" top="0.19685039370078741" bottom="0.35433070866141736" header="0" footer="0"/>
  <pageSetup paperSize="5" scale="65" fitToHeight="0" orientation="portrait" r:id="rId1"/>
  <headerFooter>
    <oddHeader>&amp;L&amp;G</oddHeader>
    <oddFooter>&amp;C&amp;P</oddFooter>
  </headerFooter>
  <rowBreaks count="2" manualBreakCount="2">
    <brk id="5" max="8" man="1"/>
    <brk id="114" max="8"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97348-3671-4B2D-A12F-EC83971F1440}">
  <sheetPr>
    <pageSetUpPr fitToPage="1"/>
  </sheetPr>
  <dimension ref="A1:J89"/>
  <sheetViews>
    <sheetView view="pageLayout" topLeftCell="A43" zoomScale="80" zoomScaleNormal="87" zoomScaleSheetLayoutView="70" zoomScalePageLayoutView="80" workbookViewId="0">
      <selection activeCell="A72" sqref="A72:F72"/>
    </sheetView>
  </sheetViews>
  <sheetFormatPr baseColWidth="10" defaultColWidth="11.42578125" defaultRowHeight="13.9" customHeight="1" x14ac:dyDescent="0.25"/>
  <cols>
    <col min="1" max="1" width="33.7109375" style="318" customWidth="1"/>
    <col min="2" max="5" width="15.7109375" style="318" customWidth="1"/>
    <col min="6" max="6" width="22.42578125" style="318" customWidth="1"/>
    <col min="7" max="7" width="25.7109375" style="318" customWidth="1"/>
    <col min="8" max="8" width="24.140625" style="318" customWidth="1"/>
    <col min="9" max="9" width="12.7109375" style="318" bestFit="1" customWidth="1"/>
    <col min="10" max="10" width="14.42578125" style="318" bestFit="1" customWidth="1"/>
    <col min="11" max="16384" width="11.42578125" style="318"/>
  </cols>
  <sheetData>
    <row r="1" spans="1:7" ht="13.9" customHeight="1" x14ac:dyDescent="0.25">
      <c r="A1" s="361"/>
      <c r="B1" s="361"/>
      <c r="C1" s="361"/>
      <c r="D1" s="361"/>
      <c r="E1" s="361"/>
      <c r="F1" s="361"/>
    </row>
    <row r="2" spans="1:7" ht="13.9" customHeight="1" x14ac:dyDescent="0.25">
      <c r="A2" s="361"/>
      <c r="B2" s="361"/>
      <c r="C2" s="362"/>
      <c r="D2" s="362"/>
      <c r="E2" s="362"/>
      <c r="F2" s="362"/>
    </row>
    <row r="3" spans="1:7" ht="13.9" customHeight="1" x14ac:dyDescent="0.25">
      <c r="A3" s="361"/>
      <c r="B3" s="361"/>
      <c r="C3" s="362"/>
      <c r="D3" s="362"/>
      <c r="E3" s="362"/>
      <c r="F3" s="362"/>
    </row>
    <row r="4" spans="1:7" ht="13.9" customHeight="1" x14ac:dyDescent="0.25">
      <c r="A4" s="361"/>
      <c r="B4" s="361"/>
      <c r="C4" s="361"/>
      <c r="D4" s="361"/>
      <c r="E4" s="361"/>
      <c r="F4" s="361"/>
    </row>
    <row r="5" spans="1:7" ht="13.9" customHeight="1" x14ac:dyDescent="0.25">
      <c r="A5" s="361"/>
      <c r="B5" s="361"/>
      <c r="C5" s="361"/>
      <c r="D5" s="361"/>
      <c r="E5" s="361"/>
      <c r="F5" s="361"/>
    </row>
    <row r="7" spans="1:7" ht="13.9" customHeight="1" x14ac:dyDescent="0.25">
      <c r="A7" s="538" t="s">
        <v>1315</v>
      </c>
      <c r="B7" s="539"/>
      <c r="C7" s="539"/>
      <c r="D7" s="539"/>
      <c r="E7" s="539"/>
      <c r="F7" s="540"/>
    </row>
    <row r="8" spans="1:7" ht="48" customHeight="1" x14ac:dyDescent="0.25">
      <c r="A8" s="541"/>
      <c r="B8" s="542"/>
      <c r="C8" s="542"/>
      <c r="D8" s="542"/>
      <c r="E8" s="542"/>
      <c r="F8" s="543"/>
    </row>
    <row r="9" spans="1:7" ht="13.9" customHeight="1" x14ac:dyDescent="0.25">
      <c r="A9" s="319"/>
      <c r="F9" s="320"/>
    </row>
    <row r="10" spans="1:7" ht="13.9" customHeight="1" x14ac:dyDescent="0.25">
      <c r="A10" s="319" t="s">
        <v>1279</v>
      </c>
      <c r="E10" s="320"/>
      <c r="F10" s="321">
        <f>'FORMATO ACTA DE RECIBO FINAL'!G65</f>
        <v>65384515.892000005</v>
      </c>
      <c r="G10" s="322"/>
    </row>
    <row r="11" spans="1:7" ht="13.9" customHeight="1" x14ac:dyDescent="0.25">
      <c r="A11" s="319" t="s">
        <v>1280</v>
      </c>
      <c r="E11" s="320"/>
      <c r="F11" s="321">
        <f>'FORMATO ACTA DE RECIBO FINAL'!G67</f>
        <v>84999871</v>
      </c>
      <c r="G11" s="322"/>
    </row>
    <row r="12" spans="1:7" ht="13.9" customHeight="1" x14ac:dyDescent="0.25">
      <c r="A12" s="319" t="s">
        <v>1281</v>
      </c>
      <c r="E12" s="320">
        <v>1</v>
      </c>
      <c r="F12" s="323" t="s">
        <v>1282</v>
      </c>
      <c r="G12" s="322"/>
    </row>
    <row r="13" spans="1:7" ht="13.9" customHeight="1" x14ac:dyDescent="0.25">
      <c r="A13" s="319"/>
      <c r="F13" s="324"/>
    </row>
    <row r="14" spans="1:7" ht="13.9" customHeight="1" x14ac:dyDescent="0.25">
      <c r="A14" s="544" t="s">
        <v>1283</v>
      </c>
      <c r="B14" s="544"/>
      <c r="C14" s="544"/>
      <c r="D14" s="544"/>
      <c r="E14" s="544"/>
      <c r="F14" s="544"/>
    </row>
    <row r="16" spans="1:7" ht="13.9" customHeight="1" x14ac:dyDescent="0.25">
      <c r="A16" s="519" t="s">
        <v>1284</v>
      </c>
      <c r="B16" s="519"/>
      <c r="C16" s="519"/>
      <c r="D16" s="519"/>
      <c r="E16" s="519"/>
      <c r="F16" s="519"/>
    </row>
    <row r="17" spans="1:7" ht="13.9" customHeight="1" x14ac:dyDescent="0.25">
      <c r="A17" s="531" t="s">
        <v>1285</v>
      </c>
      <c r="B17" s="531" t="s">
        <v>1286</v>
      </c>
      <c r="C17" s="531" t="s">
        <v>1287</v>
      </c>
      <c r="D17" s="531" t="s">
        <v>1288</v>
      </c>
      <c r="E17" s="531" t="s">
        <v>1289</v>
      </c>
      <c r="F17" s="531" t="s">
        <v>1290</v>
      </c>
    </row>
    <row r="18" spans="1:7" ht="20.25" customHeight="1" x14ac:dyDescent="0.25">
      <c r="A18" s="531"/>
      <c r="B18" s="531"/>
      <c r="C18" s="531"/>
      <c r="D18" s="531"/>
      <c r="E18" s="531"/>
      <c r="F18" s="531"/>
    </row>
    <row r="19" spans="1:7" ht="13.9" customHeight="1" x14ac:dyDescent="0.25">
      <c r="A19" s="325" t="s">
        <v>1291</v>
      </c>
      <c r="B19" s="326">
        <v>2800000</v>
      </c>
      <c r="C19" s="327">
        <f>E12</f>
        <v>1</v>
      </c>
      <c r="D19" s="328">
        <v>1</v>
      </c>
      <c r="E19" s="329">
        <f>+B19*C19*D19*$E$12</f>
        <v>2800000</v>
      </c>
      <c r="F19" s="328">
        <f>+E19/$F$10</f>
        <v>4.282359457436296E-2</v>
      </c>
      <c r="G19" s="330"/>
    </row>
    <row r="20" spans="1:7" ht="28.5" x14ac:dyDescent="0.25">
      <c r="A20" s="325" t="s">
        <v>1314</v>
      </c>
      <c r="B20" s="326">
        <v>2000000</v>
      </c>
      <c r="C20" s="327">
        <v>1</v>
      </c>
      <c r="D20" s="328">
        <v>0.7</v>
      </c>
      <c r="E20" s="329">
        <f>+B20*C20*D20*$E$12</f>
        <v>1400000</v>
      </c>
      <c r="F20" s="328">
        <f>+E20/$F$10</f>
        <v>2.141179728718148E-2</v>
      </c>
      <c r="G20" s="330"/>
    </row>
    <row r="21" spans="1:7" ht="14.25" x14ac:dyDescent="0.25">
      <c r="A21" s="325"/>
      <c r="B21" s="326"/>
      <c r="C21" s="327"/>
      <c r="D21" s="328"/>
      <c r="E21" s="329"/>
      <c r="F21" s="328"/>
      <c r="G21" s="330"/>
    </row>
    <row r="22" spans="1:7" ht="14.25" x14ac:dyDescent="0.25">
      <c r="A22" s="325"/>
      <c r="B22" s="326"/>
      <c r="C22" s="327"/>
      <c r="D22" s="328"/>
      <c r="E22" s="329"/>
      <c r="F22" s="328"/>
      <c r="G22" s="330"/>
    </row>
    <row r="23" spans="1:7" ht="13.9" customHeight="1" x14ac:dyDescent="0.25">
      <c r="A23" s="325"/>
      <c r="B23" s="326"/>
      <c r="C23" s="327"/>
      <c r="D23" s="328"/>
      <c r="E23" s="329"/>
      <c r="F23" s="328"/>
      <c r="G23" s="330"/>
    </row>
    <row r="24" spans="1:7" ht="13.9" customHeight="1" x14ac:dyDescent="0.25">
      <c r="A24" s="325"/>
      <c r="B24" s="326"/>
      <c r="C24" s="327"/>
      <c r="D24" s="328"/>
      <c r="E24" s="329"/>
      <c r="F24" s="328"/>
      <c r="G24" s="330"/>
    </row>
    <row r="25" spans="1:7" ht="13.9" customHeight="1" x14ac:dyDescent="0.25">
      <c r="A25" s="325"/>
      <c r="B25" s="326"/>
      <c r="C25" s="327"/>
      <c r="D25" s="328"/>
      <c r="E25" s="329"/>
      <c r="F25" s="328"/>
      <c r="G25" s="331"/>
    </row>
    <row r="26" spans="1:7" ht="13.9" customHeight="1" x14ac:dyDescent="0.25">
      <c r="A26" s="503"/>
      <c r="B26" s="503"/>
      <c r="C26" s="503"/>
      <c r="D26" s="503"/>
      <c r="E26" s="503"/>
      <c r="F26" s="503"/>
      <c r="G26" s="332"/>
    </row>
    <row r="27" spans="1:7" ht="13.9" customHeight="1" x14ac:dyDescent="0.25">
      <c r="A27" s="519" t="s">
        <v>1292</v>
      </c>
      <c r="B27" s="519"/>
      <c r="C27" s="519"/>
      <c r="D27" s="519"/>
      <c r="E27" s="519"/>
      <c r="F27" s="519"/>
    </row>
    <row r="28" spans="1:7" ht="13.9" customHeight="1" x14ac:dyDescent="0.25">
      <c r="A28" s="531" t="s">
        <v>1285</v>
      </c>
      <c r="B28" s="531" t="s">
        <v>1286</v>
      </c>
      <c r="C28" s="531" t="s">
        <v>1287</v>
      </c>
      <c r="D28" s="531" t="s">
        <v>1288</v>
      </c>
      <c r="E28" s="531" t="s">
        <v>1289</v>
      </c>
      <c r="F28" s="531" t="s">
        <v>1290</v>
      </c>
      <c r="G28" s="330"/>
    </row>
    <row r="29" spans="1:7" ht="21.75" customHeight="1" x14ac:dyDescent="0.25">
      <c r="A29" s="531"/>
      <c r="B29" s="531"/>
      <c r="C29" s="531"/>
      <c r="D29" s="531"/>
      <c r="E29" s="531"/>
      <c r="F29" s="531"/>
      <c r="G29" s="330"/>
    </row>
    <row r="30" spans="1:7" ht="13.9" customHeight="1" x14ac:dyDescent="0.25">
      <c r="A30" s="325"/>
      <c r="B30" s="326"/>
      <c r="C30" s="333"/>
      <c r="D30" s="328"/>
      <c r="E30" s="329"/>
      <c r="F30" s="328"/>
      <c r="G30" s="330"/>
    </row>
    <row r="31" spans="1:7" ht="13.9" customHeight="1" x14ac:dyDescent="0.25">
      <c r="A31" s="325"/>
      <c r="B31" s="326"/>
      <c r="C31" s="327"/>
      <c r="D31" s="328"/>
      <c r="E31" s="329"/>
      <c r="F31" s="328"/>
      <c r="G31" s="330"/>
    </row>
    <row r="32" spans="1:7" ht="13.9" customHeight="1" x14ac:dyDescent="0.25">
      <c r="A32" s="325"/>
      <c r="B32" s="326"/>
      <c r="C32" s="333"/>
      <c r="D32" s="328"/>
      <c r="E32" s="329"/>
      <c r="F32" s="328"/>
      <c r="G32" s="331"/>
    </row>
    <row r="33" spans="1:9" ht="13.9" customHeight="1" x14ac:dyDescent="0.25">
      <c r="A33" s="334"/>
      <c r="B33" s="335"/>
      <c r="C33" s="336"/>
      <c r="D33" s="337"/>
      <c r="E33" s="338"/>
      <c r="F33" s="337"/>
      <c r="G33" s="332"/>
    </row>
    <row r="34" spans="1:9" ht="13.9" customHeight="1" x14ac:dyDescent="0.25">
      <c r="A34" s="520" t="s">
        <v>1293</v>
      </c>
      <c r="B34" s="521"/>
      <c r="C34" s="521"/>
      <c r="D34" s="521"/>
      <c r="E34" s="521"/>
      <c r="F34" s="522"/>
    </row>
    <row r="35" spans="1:9" ht="18.75" customHeight="1" x14ac:dyDescent="0.25">
      <c r="A35" s="534" t="s">
        <v>1294</v>
      </c>
      <c r="B35" s="535"/>
      <c r="C35" s="531" t="s">
        <v>1295</v>
      </c>
      <c r="D35" s="534" t="s">
        <v>1296</v>
      </c>
      <c r="E35" s="535"/>
      <c r="F35" s="531" t="s">
        <v>1290</v>
      </c>
    </row>
    <row r="36" spans="1:9" ht="18.75" customHeight="1" x14ac:dyDescent="0.25">
      <c r="A36" s="536"/>
      <c r="B36" s="537"/>
      <c r="C36" s="531"/>
      <c r="D36" s="536"/>
      <c r="E36" s="537"/>
      <c r="F36" s="531"/>
    </row>
    <row r="37" spans="1:9" ht="13.9" customHeight="1" x14ac:dyDescent="0.25">
      <c r="A37" s="506" t="s">
        <v>1310</v>
      </c>
      <c r="B37" s="507"/>
      <c r="C37" s="339">
        <v>0.01</v>
      </c>
      <c r="D37" s="510">
        <f t="shared" ref="D37:D43" si="0">ROUND(C37*$F$11,0)</f>
        <v>849999</v>
      </c>
      <c r="E37" s="511"/>
      <c r="F37" s="339">
        <f>D37/F10</f>
        <v>1.3000004487362122E-2</v>
      </c>
      <c r="G37" s="332"/>
      <c r="H37" s="332"/>
      <c r="I37" s="341"/>
    </row>
    <row r="38" spans="1:9" ht="13.9" customHeight="1" x14ac:dyDescent="0.25">
      <c r="A38" s="506" t="s">
        <v>1311</v>
      </c>
      <c r="B38" s="507"/>
      <c r="C38" s="339">
        <v>6.0000000000000001E-3</v>
      </c>
      <c r="D38" s="510">
        <f t="shared" si="0"/>
        <v>509999</v>
      </c>
      <c r="E38" s="511"/>
      <c r="F38" s="339">
        <f>D38/F10</f>
        <v>7.7999965747609047E-3</v>
      </c>
      <c r="G38" s="332"/>
      <c r="H38" s="332"/>
      <c r="I38" s="341"/>
    </row>
    <row r="39" spans="1:9" ht="13.9" customHeight="1" x14ac:dyDescent="0.25">
      <c r="A39" s="506" t="s">
        <v>1297</v>
      </c>
      <c r="B39" s="507"/>
      <c r="C39" s="339">
        <v>5.0000000000000001E-3</v>
      </c>
      <c r="D39" s="510">
        <f t="shared" si="0"/>
        <v>424999</v>
      </c>
      <c r="E39" s="511"/>
      <c r="F39" s="339">
        <f>D39/F10</f>
        <v>6.4999945966106006E-3</v>
      </c>
      <c r="G39" s="332"/>
      <c r="H39" s="332"/>
      <c r="I39" s="341"/>
    </row>
    <row r="40" spans="1:9" ht="13.9" customHeight="1" x14ac:dyDescent="0.25">
      <c r="A40" s="506" t="s">
        <v>1298</v>
      </c>
      <c r="B40" s="507"/>
      <c r="C40" s="339">
        <v>0.02</v>
      </c>
      <c r="D40" s="510">
        <f t="shared" si="0"/>
        <v>1699997</v>
      </c>
      <c r="E40" s="511"/>
      <c r="F40" s="339">
        <f>D40/F10</f>
        <v>2.5999993680583325E-2</v>
      </c>
      <c r="G40" s="332"/>
      <c r="H40" s="332"/>
      <c r="I40" s="341"/>
    </row>
    <row r="41" spans="1:9" ht="13.9" customHeight="1" x14ac:dyDescent="0.25">
      <c r="A41" s="506" t="s">
        <v>1313</v>
      </c>
      <c r="B41" s="507"/>
      <c r="C41" s="339">
        <v>7.4999999999999997E-3</v>
      </c>
      <c r="D41" s="510">
        <f t="shared" si="0"/>
        <v>637499</v>
      </c>
      <c r="E41" s="511"/>
      <c r="F41" s="339">
        <f>D41/F10</f>
        <v>9.7499995419863608E-3</v>
      </c>
      <c r="G41" s="332"/>
      <c r="H41" s="332"/>
      <c r="I41" s="341"/>
    </row>
    <row r="42" spans="1:9" ht="13.9" customHeight="1" x14ac:dyDescent="0.25">
      <c r="A42" s="508" t="s">
        <v>1299</v>
      </c>
      <c r="B42" s="509"/>
      <c r="C42" s="339">
        <v>0.03</v>
      </c>
      <c r="D42" s="510">
        <f t="shared" si="0"/>
        <v>2549996</v>
      </c>
      <c r="E42" s="511"/>
      <c r="F42" s="339">
        <f>D42/F10</f>
        <v>3.8999998167945443E-2</v>
      </c>
      <c r="G42" s="332"/>
      <c r="H42" s="332"/>
      <c r="I42" s="341"/>
    </row>
    <row r="43" spans="1:9" ht="13.9" customHeight="1" x14ac:dyDescent="0.25">
      <c r="A43" s="508" t="s">
        <v>1300</v>
      </c>
      <c r="B43" s="509"/>
      <c r="C43" s="339">
        <v>0.05</v>
      </c>
      <c r="D43" s="510">
        <f t="shared" si="0"/>
        <v>4249994</v>
      </c>
      <c r="E43" s="511"/>
      <c r="F43" s="339">
        <f>D43/F10</f>
        <v>6.5000007142669694E-2</v>
      </c>
      <c r="G43" s="332"/>
      <c r="H43" s="332"/>
      <c r="I43" s="341"/>
    </row>
    <row r="44" spans="1:9" ht="13.9" customHeight="1" x14ac:dyDescent="0.25">
      <c r="A44" s="506" t="s">
        <v>1312</v>
      </c>
      <c r="B44" s="507"/>
      <c r="C44" s="339">
        <v>7.0000000000000001E-3</v>
      </c>
      <c r="D44" s="529">
        <f>C44*F11</f>
        <v>594999.09700000007</v>
      </c>
      <c r="E44" s="530"/>
      <c r="F44" s="339">
        <f>D44/F10</f>
        <v>9.1000000364428787E-3</v>
      </c>
      <c r="G44" s="332"/>
      <c r="H44" s="332"/>
      <c r="I44" s="341"/>
    </row>
    <row r="45" spans="1:9" ht="13.9" customHeight="1" x14ac:dyDescent="0.25">
      <c r="A45" s="508"/>
      <c r="B45" s="509"/>
      <c r="C45" s="328"/>
      <c r="D45" s="510"/>
      <c r="E45" s="511"/>
      <c r="F45" s="328"/>
      <c r="G45" s="332"/>
      <c r="H45" s="332"/>
      <c r="I45" s="341"/>
    </row>
    <row r="46" spans="1:9" ht="13.9" customHeight="1" x14ac:dyDescent="0.25">
      <c r="A46" s="527"/>
      <c r="B46" s="527"/>
      <c r="C46" s="337">
        <f>SUM(C37:C45)</f>
        <v>0.13550000000000001</v>
      </c>
      <c r="D46" s="528"/>
      <c r="E46" s="528"/>
      <c r="F46" s="337">
        <f>SUM(F37:F43)</f>
        <v>0.16704999419191846</v>
      </c>
      <c r="G46" s="342"/>
    </row>
    <row r="47" spans="1:9" ht="13.9" customHeight="1" x14ac:dyDescent="0.25">
      <c r="A47" s="520" t="s">
        <v>1301</v>
      </c>
      <c r="B47" s="521"/>
      <c r="C47" s="521"/>
      <c r="D47" s="521"/>
      <c r="E47" s="521"/>
      <c r="F47" s="522"/>
      <c r="G47" s="342"/>
    </row>
    <row r="48" spans="1:9" ht="18.75" customHeight="1" x14ac:dyDescent="0.25">
      <c r="A48" s="534" t="s">
        <v>3</v>
      </c>
      <c r="B48" s="535"/>
      <c r="C48" s="531" t="s">
        <v>1302</v>
      </c>
      <c r="D48" s="531" t="s">
        <v>6</v>
      </c>
      <c r="E48" s="534" t="s">
        <v>1296</v>
      </c>
      <c r="F48" s="531" t="s">
        <v>1290</v>
      </c>
      <c r="G48" s="332"/>
    </row>
    <row r="49" spans="1:7" ht="18.399999999999999" customHeight="1" x14ac:dyDescent="0.25">
      <c r="A49" s="536"/>
      <c r="B49" s="537"/>
      <c r="C49" s="531"/>
      <c r="D49" s="531"/>
      <c r="E49" s="536"/>
      <c r="F49" s="531"/>
    </row>
    <row r="50" spans="1:7" ht="13.9" hidden="1" customHeight="1" x14ac:dyDescent="0.25">
      <c r="A50" s="523"/>
      <c r="B50" s="524"/>
      <c r="C50" s="343"/>
      <c r="D50" s="340"/>
      <c r="E50" s="340"/>
      <c r="F50" s="328"/>
      <c r="G50" s="332"/>
    </row>
    <row r="51" spans="1:7" ht="14.25" hidden="1" x14ac:dyDescent="0.25">
      <c r="A51" s="523"/>
      <c r="B51" s="524"/>
      <c r="C51" s="343"/>
      <c r="D51" s="340"/>
      <c r="E51" s="340"/>
      <c r="F51" s="328"/>
    </row>
    <row r="52" spans="1:7" ht="14.25" hidden="1" x14ac:dyDescent="0.25">
      <c r="A52" s="523"/>
      <c r="B52" s="524"/>
      <c r="C52" s="343"/>
      <c r="D52" s="340"/>
      <c r="E52" s="340"/>
      <c r="F52" s="328"/>
    </row>
    <row r="53" spans="1:7" ht="14.25" hidden="1" x14ac:dyDescent="0.25">
      <c r="A53" s="525"/>
      <c r="B53" s="526"/>
      <c r="C53" s="343"/>
      <c r="D53" s="532"/>
      <c r="E53" s="533"/>
      <c r="F53" s="328"/>
    </row>
    <row r="54" spans="1:7" ht="14.25" hidden="1" x14ac:dyDescent="0.25">
      <c r="A54" s="504"/>
      <c r="B54" s="505"/>
      <c r="C54" s="343"/>
      <c r="D54" s="344"/>
      <c r="E54" s="345"/>
      <c r="F54" s="328"/>
      <c r="G54" s="332"/>
    </row>
    <row r="55" spans="1:7" ht="14.25" hidden="1" x14ac:dyDescent="0.25">
      <c r="A55" s="506"/>
      <c r="B55" s="507"/>
      <c r="C55" s="343"/>
      <c r="D55" s="344"/>
      <c r="E55" s="345"/>
      <c r="F55" s="346"/>
    </row>
    <row r="56" spans="1:7" ht="14.25" hidden="1" x14ac:dyDescent="0.25">
      <c r="A56" s="506"/>
      <c r="B56" s="507"/>
      <c r="C56" s="343"/>
      <c r="D56" s="344"/>
      <c r="E56" s="345"/>
      <c r="F56" s="346"/>
    </row>
    <row r="57" spans="1:7" ht="14.25" hidden="1" x14ac:dyDescent="0.25">
      <c r="A57" s="504"/>
      <c r="B57" s="505"/>
      <c r="C57" s="343"/>
      <c r="D57" s="344"/>
      <c r="E57" s="345"/>
      <c r="F57" s="346"/>
    </row>
    <row r="58" spans="1:7" ht="14.25" hidden="1" x14ac:dyDescent="0.25">
      <c r="A58" s="504"/>
      <c r="B58" s="505"/>
      <c r="C58" s="343"/>
      <c r="D58" s="344"/>
      <c r="E58" s="345"/>
      <c r="F58" s="346"/>
    </row>
    <row r="59" spans="1:7" ht="14.25" hidden="1" x14ac:dyDescent="0.25">
      <c r="A59" s="504"/>
      <c r="B59" s="505"/>
      <c r="C59" s="343"/>
      <c r="D59" s="344"/>
      <c r="E59" s="345"/>
      <c r="F59" s="346"/>
    </row>
    <row r="60" spans="1:7" ht="14.25" hidden="1" x14ac:dyDescent="0.25">
      <c r="A60" s="504"/>
      <c r="B60" s="505"/>
      <c r="C60" s="343"/>
      <c r="D60" s="344"/>
      <c r="E60" s="345"/>
      <c r="F60" s="346"/>
    </row>
    <row r="61" spans="1:7" ht="14.25" hidden="1" x14ac:dyDescent="0.25">
      <c r="A61" s="504"/>
      <c r="B61" s="505"/>
      <c r="C61" s="343"/>
      <c r="D61" s="344"/>
      <c r="E61" s="345"/>
      <c r="F61" s="346"/>
    </row>
    <row r="62" spans="1:7" ht="14.25" hidden="1" x14ac:dyDescent="0.25">
      <c r="A62" s="504"/>
      <c r="B62" s="505"/>
      <c r="C62" s="343"/>
      <c r="D62" s="344"/>
      <c r="E62" s="345"/>
      <c r="F62" s="346"/>
      <c r="G62" s="347"/>
    </row>
    <row r="63" spans="1:7" ht="14.25" hidden="1" x14ac:dyDescent="0.25">
      <c r="A63" s="506"/>
      <c r="B63" s="507"/>
      <c r="C63" s="343"/>
      <c r="D63" s="344"/>
      <c r="E63" s="345"/>
      <c r="F63" s="346"/>
    </row>
    <row r="64" spans="1:7" ht="14.25" x14ac:dyDescent="0.25">
      <c r="A64" s="508"/>
      <c r="B64" s="509"/>
      <c r="C64" s="343"/>
      <c r="D64" s="340"/>
      <c r="E64" s="340"/>
      <c r="F64" s="328"/>
      <c r="G64" s="322"/>
    </row>
    <row r="65" spans="1:10" ht="14.25" x14ac:dyDescent="0.25">
      <c r="A65" s="508"/>
      <c r="B65" s="509"/>
      <c r="C65" s="343"/>
      <c r="D65" s="510"/>
      <c r="E65" s="511"/>
      <c r="F65" s="328"/>
      <c r="G65" s="330"/>
      <c r="H65" s="348"/>
      <c r="I65" s="349"/>
      <c r="J65" s="349"/>
    </row>
    <row r="66" spans="1:10" ht="13.9" customHeight="1" x14ac:dyDescent="0.25">
      <c r="C66" s="337"/>
      <c r="D66" s="338"/>
      <c r="E66" s="338"/>
      <c r="F66" s="337"/>
      <c r="G66" s="330"/>
      <c r="I66" s="349"/>
      <c r="J66" s="349"/>
    </row>
    <row r="67" spans="1:10" ht="13.9" customHeight="1" x14ac:dyDescent="0.25">
      <c r="A67" s="512" t="s">
        <v>1303</v>
      </c>
      <c r="B67" s="513"/>
      <c r="C67" s="513"/>
      <c r="D67" s="513"/>
      <c r="E67" s="513"/>
      <c r="F67" s="514"/>
      <c r="G67" s="350"/>
    </row>
    <row r="68" spans="1:10" ht="13.9" customHeight="1" x14ac:dyDescent="0.25">
      <c r="A68" s="508" t="s">
        <v>1304</v>
      </c>
      <c r="B68" s="515"/>
      <c r="C68" s="515"/>
      <c r="D68" s="515"/>
      <c r="E68" s="509"/>
      <c r="F68" s="328">
        <v>0.04</v>
      </c>
      <c r="G68" s="330"/>
    </row>
    <row r="69" spans="1:10" ht="13.9" customHeight="1" x14ac:dyDescent="0.25">
      <c r="A69" s="503"/>
      <c r="B69" s="503"/>
      <c r="C69" s="503"/>
      <c r="D69" s="503"/>
      <c r="E69" s="503"/>
      <c r="F69" s="503"/>
    </row>
    <row r="70" spans="1:10" ht="13.9" customHeight="1" x14ac:dyDescent="0.25">
      <c r="A70" s="516" t="s">
        <v>1305</v>
      </c>
      <c r="B70" s="517"/>
      <c r="C70" s="517"/>
      <c r="D70" s="517"/>
      <c r="E70" s="517"/>
      <c r="F70" s="518"/>
      <c r="G70" s="351"/>
    </row>
    <row r="71" spans="1:10" ht="13.9" customHeight="1" x14ac:dyDescent="0.25">
      <c r="A71" s="508" t="s">
        <v>1306</v>
      </c>
      <c r="B71" s="515"/>
      <c r="C71" s="515"/>
      <c r="D71" s="515"/>
      <c r="E71" s="509"/>
      <c r="F71" s="328">
        <v>0.03</v>
      </c>
      <c r="G71" s="349"/>
      <c r="H71" s="352"/>
    </row>
    <row r="72" spans="1:10" ht="13.9" customHeight="1" x14ac:dyDescent="0.25">
      <c r="A72" s="503"/>
      <c r="B72" s="503"/>
      <c r="C72" s="503"/>
      <c r="D72" s="503"/>
      <c r="E72" s="503"/>
      <c r="F72" s="503"/>
      <c r="H72" s="352"/>
    </row>
    <row r="73" spans="1:10" ht="13.9" customHeight="1" x14ac:dyDescent="0.25">
      <c r="A73" s="519" t="s">
        <v>1307</v>
      </c>
      <c r="B73" s="519"/>
      <c r="C73" s="519"/>
      <c r="D73" s="519"/>
      <c r="E73" s="519"/>
      <c r="F73" s="519"/>
      <c r="G73" s="322"/>
      <c r="H73" s="352"/>
    </row>
    <row r="74" spans="1:10" ht="13.9" customHeight="1" x14ac:dyDescent="0.25">
      <c r="A74" s="502" t="s">
        <v>1308</v>
      </c>
      <c r="B74" s="502"/>
      <c r="C74" s="502"/>
      <c r="D74" s="502"/>
      <c r="E74" s="502"/>
      <c r="F74" s="328">
        <f>+ROUND((F19+F23+F25+F30+F32+F46+F50+F51+F60+F64+F20+F31+F52+F21+F22+F54+F55+F56+F57+F58+F59+F61+F62+F63+F24),2)</f>
        <v>0.23</v>
      </c>
      <c r="G74" s="330"/>
      <c r="H74" s="322"/>
    </row>
    <row r="75" spans="1:10" ht="13.9" customHeight="1" x14ac:dyDescent="0.25">
      <c r="A75" s="502" t="s">
        <v>1309</v>
      </c>
      <c r="B75" s="502"/>
      <c r="C75" s="502"/>
      <c r="D75" s="502"/>
      <c r="E75" s="502"/>
      <c r="F75" s="328">
        <f>+F68</f>
        <v>0.04</v>
      </c>
      <c r="G75" s="322"/>
      <c r="H75" s="322"/>
    </row>
    <row r="76" spans="1:10" ht="13.9" customHeight="1" x14ac:dyDescent="0.25">
      <c r="A76" s="502" t="s">
        <v>1306</v>
      </c>
      <c r="B76" s="502"/>
      <c r="C76" s="502"/>
      <c r="D76" s="502"/>
      <c r="E76" s="502"/>
      <c r="F76" s="328">
        <f>+F71</f>
        <v>0.03</v>
      </c>
      <c r="G76" s="322"/>
    </row>
    <row r="77" spans="1:10" ht="13.9" customHeight="1" x14ac:dyDescent="0.25">
      <c r="E77" s="353" t="s">
        <v>1263</v>
      </c>
      <c r="F77" s="354">
        <f>+SUM(F74:F76)</f>
        <v>0.30000000000000004</v>
      </c>
      <c r="G77" s="341"/>
      <c r="H77" s="352"/>
    </row>
    <row r="78" spans="1:10" ht="13.9" customHeight="1" x14ac:dyDescent="0.25">
      <c r="E78" s="355"/>
      <c r="F78" s="356"/>
    </row>
    <row r="79" spans="1:10" s="357" customFormat="1" ht="16.5" x14ac:dyDescent="0.3"/>
    <row r="80" spans="1:10" s="357" customFormat="1" ht="16.5" x14ac:dyDescent="0.3">
      <c r="B80" s="500" t="s">
        <v>1269</v>
      </c>
      <c r="C80" s="500"/>
      <c r="D80" s="500"/>
    </row>
    <row r="81" spans="1:6" s="357" customFormat="1" ht="27.6" customHeight="1" x14ac:dyDescent="0.3">
      <c r="B81" s="501" t="s">
        <v>1270</v>
      </c>
      <c r="C81" s="501"/>
      <c r="D81" s="501"/>
    </row>
    <row r="82" spans="1:6" s="357" customFormat="1" ht="16.5" x14ac:dyDescent="0.3"/>
    <row r="83" spans="1:6" s="357" customFormat="1" ht="11.25" customHeight="1" thickBot="1" x14ac:dyDescent="0.35">
      <c r="B83" s="363"/>
      <c r="C83" s="363"/>
      <c r="D83" s="363"/>
    </row>
    <row r="84" spans="1:6" s="357" customFormat="1" ht="11.25" customHeight="1" x14ac:dyDescent="0.3">
      <c r="A84" s="308" t="s">
        <v>1271</v>
      </c>
      <c r="B84" s="309" t="s">
        <v>1272</v>
      </c>
      <c r="C84" s="310"/>
      <c r="D84" s="415" t="s">
        <v>1273</v>
      </c>
      <c r="E84" s="416"/>
      <c r="F84" s="417"/>
    </row>
    <row r="85" spans="1:6" s="357" customFormat="1" ht="11.25" customHeight="1" x14ac:dyDescent="0.3">
      <c r="A85" s="311" t="s">
        <v>1278</v>
      </c>
      <c r="B85" s="418" t="s">
        <v>1274</v>
      </c>
      <c r="C85" s="419"/>
      <c r="D85" s="418" t="s">
        <v>1269</v>
      </c>
      <c r="E85" s="419"/>
      <c r="F85" s="420"/>
    </row>
    <row r="86" spans="1:6" s="357" customFormat="1" ht="11.25" customHeight="1" thickBot="1" x14ac:dyDescent="0.35">
      <c r="A86" s="312" t="s">
        <v>1277</v>
      </c>
      <c r="B86" s="313" t="s">
        <v>1275</v>
      </c>
      <c r="C86" s="314"/>
      <c r="D86" s="421" t="s">
        <v>1276</v>
      </c>
      <c r="E86" s="422"/>
      <c r="F86" s="423"/>
    </row>
    <row r="87" spans="1:6" s="357" customFormat="1" ht="11.25" customHeight="1" x14ac:dyDescent="0.3">
      <c r="B87" s="364"/>
      <c r="C87" s="364"/>
      <c r="D87" s="364"/>
    </row>
    <row r="88" spans="1:6" s="357" customFormat="1" ht="11.25" customHeight="1" x14ac:dyDescent="0.3">
      <c r="B88" s="364"/>
      <c r="C88" s="364"/>
      <c r="D88" s="364"/>
    </row>
    <row r="89" spans="1:6" ht="13.9" customHeight="1" x14ac:dyDescent="0.25">
      <c r="A89" s="358"/>
      <c r="E89" s="359"/>
      <c r="F89" s="360"/>
    </row>
  </sheetData>
  <mergeCells count="82">
    <mergeCell ref="A7:F8"/>
    <mergeCell ref="A14:F14"/>
    <mergeCell ref="A16:F16"/>
    <mergeCell ref="E28:E29"/>
    <mergeCell ref="F28:F29"/>
    <mergeCell ref="A17:A18"/>
    <mergeCell ref="B17:B18"/>
    <mergeCell ref="C17:C18"/>
    <mergeCell ref="D17:D18"/>
    <mergeCell ref="F17:F18"/>
    <mergeCell ref="A26:F26"/>
    <mergeCell ref="A27:F27"/>
    <mergeCell ref="A28:A29"/>
    <mergeCell ref="B28:B29"/>
    <mergeCell ref="C28:C29"/>
    <mergeCell ref="D28:D29"/>
    <mergeCell ref="E17:E18"/>
    <mergeCell ref="D53:E53"/>
    <mergeCell ref="F48:F49"/>
    <mergeCell ref="A39:B39"/>
    <mergeCell ref="D39:E39"/>
    <mergeCell ref="A40:B40"/>
    <mergeCell ref="A48:B49"/>
    <mergeCell ref="C48:C49"/>
    <mergeCell ref="D48:D49"/>
    <mergeCell ref="E48:E49"/>
    <mergeCell ref="A34:F34"/>
    <mergeCell ref="A35:B36"/>
    <mergeCell ref="C35:C36"/>
    <mergeCell ref="D35:E36"/>
    <mergeCell ref="F35:F36"/>
    <mergeCell ref="A37:B37"/>
    <mergeCell ref="D37:E37"/>
    <mergeCell ref="A45:B45"/>
    <mergeCell ref="D45:E45"/>
    <mergeCell ref="A46:B46"/>
    <mergeCell ref="D46:E46"/>
    <mergeCell ref="D40:E40"/>
    <mergeCell ref="A42:B42"/>
    <mergeCell ref="D38:E38"/>
    <mergeCell ref="D42:E42"/>
    <mergeCell ref="D43:E43"/>
    <mergeCell ref="A44:B44"/>
    <mergeCell ref="D44:E44"/>
    <mergeCell ref="A41:B41"/>
    <mergeCell ref="D41:E41"/>
    <mergeCell ref="A43:B43"/>
    <mergeCell ref="A38:B38"/>
    <mergeCell ref="A47:F47"/>
    <mergeCell ref="A60:B60"/>
    <mergeCell ref="A50:B50"/>
    <mergeCell ref="A51:B51"/>
    <mergeCell ref="A52:B52"/>
    <mergeCell ref="A53:B53"/>
    <mergeCell ref="A55:B55"/>
    <mergeCell ref="A56:B56"/>
    <mergeCell ref="A57:B57"/>
    <mergeCell ref="A58:B58"/>
    <mergeCell ref="A59:B59"/>
    <mergeCell ref="A54:B54"/>
    <mergeCell ref="A76:E76"/>
    <mergeCell ref="A72:F72"/>
    <mergeCell ref="A61:B61"/>
    <mergeCell ref="A62:B62"/>
    <mergeCell ref="A63:B63"/>
    <mergeCell ref="A64:B64"/>
    <mergeCell ref="A65:B65"/>
    <mergeCell ref="D65:E65"/>
    <mergeCell ref="A67:F67"/>
    <mergeCell ref="A68:E68"/>
    <mergeCell ref="A69:F69"/>
    <mergeCell ref="A70:F70"/>
    <mergeCell ref="A71:E71"/>
    <mergeCell ref="A73:F73"/>
    <mergeCell ref="A74:E74"/>
    <mergeCell ref="A75:E75"/>
    <mergeCell ref="B85:C85"/>
    <mergeCell ref="D85:F85"/>
    <mergeCell ref="D86:F86"/>
    <mergeCell ref="B80:D80"/>
    <mergeCell ref="B81:D81"/>
    <mergeCell ref="D84:F84"/>
  </mergeCells>
  <printOptions horizontalCentered="1"/>
  <pageMargins left="0.78740157480314965" right="0.78740157480314965" top="0.59055118110236227" bottom="0.39370078740157483" header="0.19685039370078741" footer="0.39370078740157483"/>
  <pageSetup paperSize="5" scale="74" fitToHeight="0" orientation="portrait" r:id="rId1"/>
  <headerFooter alignWithMargins="0">
    <oddHeader>&amp;L&amp;G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C631C-26A0-4884-9B0D-131B2FA5830A}">
  <sheetPr>
    <pageSetUpPr fitToPage="1"/>
  </sheetPr>
  <dimension ref="A1:G27"/>
  <sheetViews>
    <sheetView view="pageLayout" topLeftCell="A4" zoomScale="60" zoomScaleNormal="70" zoomScaleSheetLayoutView="70" zoomScalePageLayoutView="60" workbookViewId="0">
      <selection activeCell="F26" sqref="F26"/>
    </sheetView>
  </sheetViews>
  <sheetFormatPr baseColWidth="10" defaultColWidth="11.5703125" defaultRowHeight="14.25" x14ac:dyDescent="0.25"/>
  <cols>
    <col min="1" max="1" width="8.140625" style="196" customWidth="1"/>
    <col min="2" max="2" width="55.42578125" style="205" bestFit="1" customWidth="1"/>
    <col min="3" max="3" width="9.28515625" style="196" customWidth="1"/>
    <col min="4" max="4" width="17" style="196" customWidth="1"/>
    <col min="5" max="5" width="16.28515625" style="206" bestFit="1" customWidth="1"/>
    <col min="6" max="6" width="16.28515625" style="206" customWidth="1"/>
    <col min="7" max="7" width="15.42578125" style="196" customWidth="1"/>
    <col min="8" max="16384" width="11.5703125" style="196"/>
  </cols>
  <sheetData>
    <row r="1" spans="1:7" x14ac:dyDescent="0.25">
      <c r="A1" s="195"/>
      <c r="B1" s="195"/>
      <c r="C1" s="448"/>
      <c r="D1" s="448"/>
      <c r="E1" s="448"/>
      <c r="F1" s="448"/>
    </row>
    <row r="2" spans="1:7" x14ac:dyDescent="0.25">
      <c r="A2" s="195"/>
      <c r="B2" s="195"/>
      <c r="C2" s="289"/>
      <c r="D2" s="289"/>
      <c r="E2" s="289"/>
      <c r="F2" s="289"/>
    </row>
    <row r="3" spans="1:7" x14ac:dyDescent="0.25">
      <c r="A3" s="195"/>
      <c r="B3" s="195"/>
      <c r="C3" s="289"/>
      <c r="D3" s="289"/>
      <c r="E3" s="289"/>
      <c r="F3" s="289"/>
    </row>
    <row r="4" spans="1:7" s="195" customFormat="1" x14ac:dyDescent="0.25">
      <c r="C4" s="545"/>
      <c r="D4" s="545"/>
      <c r="E4" s="545"/>
      <c r="F4" s="383"/>
    </row>
    <row r="5" spans="1:7" s="195" customFormat="1" x14ac:dyDescent="0.25">
      <c r="C5" s="424"/>
      <c r="D5" s="424"/>
      <c r="E5" s="424"/>
      <c r="F5" s="290"/>
    </row>
    <row r="6" spans="1:7" s="195" customFormat="1" x14ac:dyDescent="0.25">
      <c r="C6" s="290"/>
      <c r="D6" s="290"/>
      <c r="E6" s="290"/>
      <c r="F6" s="290"/>
    </row>
    <row r="7" spans="1:7" ht="23.45" customHeight="1" thickBot="1" x14ac:dyDescent="0.3">
      <c r="A7" s="199"/>
      <c r="B7" s="195"/>
      <c r="C7" s="200"/>
      <c r="D7" s="200"/>
      <c r="E7" s="201"/>
      <c r="F7" s="201"/>
    </row>
    <row r="8" spans="1:7" s="213" customFormat="1" ht="27.6" customHeight="1" x14ac:dyDescent="0.25">
      <c r="A8" s="548" t="s">
        <v>1266</v>
      </c>
      <c r="B8" s="549"/>
      <c r="C8" s="549"/>
      <c r="D8" s="549"/>
      <c r="E8" s="549"/>
      <c r="F8" s="549"/>
      <c r="G8" s="550"/>
    </row>
    <row r="9" spans="1:7" s="213" customFormat="1" ht="19.149999999999999" customHeight="1" x14ac:dyDescent="0.25">
      <c r="A9" s="454" t="s">
        <v>2</v>
      </c>
      <c r="B9" s="546" t="s">
        <v>3</v>
      </c>
      <c r="C9" s="546" t="s">
        <v>1257</v>
      </c>
      <c r="D9" s="546"/>
      <c r="E9" s="546"/>
      <c r="F9" s="546"/>
      <c r="G9" s="451"/>
    </row>
    <row r="10" spans="1:7" s="213" customFormat="1" x14ac:dyDescent="0.25">
      <c r="A10" s="454"/>
      <c r="B10" s="546"/>
      <c r="C10" s="449" t="s">
        <v>76</v>
      </c>
      <c r="D10" s="546" t="s">
        <v>1400</v>
      </c>
      <c r="E10" s="551" t="s">
        <v>1401</v>
      </c>
      <c r="F10" s="551" t="s">
        <v>1402</v>
      </c>
      <c r="G10" s="451" t="s">
        <v>1267</v>
      </c>
    </row>
    <row r="11" spans="1:7" s="213" customFormat="1" ht="41.45" customHeight="1" thickBot="1" x14ac:dyDescent="0.3">
      <c r="A11" s="455"/>
      <c r="B11" s="547"/>
      <c r="C11" s="450"/>
      <c r="D11" s="547"/>
      <c r="E11" s="552"/>
      <c r="F11" s="552"/>
      <c r="G11" s="452"/>
    </row>
    <row r="12" spans="1:7" s="213" customFormat="1" ht="16.5" x14ac:dyDescent="0.25">
      <c r="A12" s="217"/>
      <c r="B12" s="218" t="s">
        <v>1258</v>
      </c>
      <c r="C12" s="219"/>
      <c r="D12" s="220"/>
      <c r="E12" s="236"/>
      <c r="F12" s="388"/>
      <c r="G12" s="287"/>
    </row>
    <row r="13" spans="1:7" s="213" customFormat="1" ht="20.25" x14ac:dyDescent="0.25">
      <c r="A13" s="211">
        <v>1</v>
      </c>
      <c r="B13" s="212" t="s">
        <v>1264</v>
      </c>
      <c r="C13" s="215"/>
      <c r="D13" s="214"/>
      <c r="E13" s="237"/>
      <c r="F13" s="389"/>
      <c r="G13" s="288"/>
    </row>
    <row r="14" spans="1:7" ht="33" x14ac:dyDescent="0.25">
      <c r="A14" s="207">
        <v>1.1000000000000001</v>
      </c>
      <c r="B14" s="384" t="s">
        <v>1396</v>
      </c>
      <c r="C14" s="210" t="s">
        <v>76</v>
      </c>
      <c r="D14" s="209">
        <v>950000</v>
      </c>
      <c r="E14" s="291">
        <v>1250000</v>
      </c>
      <c r="F14" s="390"/>
      <c r="G14" s="286">
        <f t="shared" ref="G14:G19" si="0">AVERAGE(D14:F14)</f>
        <v>1100000</v>
      </c>
    </row>
    <row r="15" spans="1:7" ht="33" x14ac:dyDescent="0.25">
      <c r="A15" s="207">
        <v>1.2</v>
      </c>
      <c r="B15" s="384" t="s">
        <v>1393</v>
      </c>
      <c r="C15" s="210" t="s">
        <v>76</v>
      </c>
      <c r="D15" s="209">
        <v>1700000</v>
      </c>
      <c r="E15" s="291">
        <v>1650000</v>
      </c>
      <c r="F15" s="390"/>
      <c r="G15" s="286">
        <f t="shared" si="0"/>
        <v>1675000</v>
      </c>
    </row>
    <row r="16" spans="1:7" ht="33" x14ac:dyDescent="0.25">
      <c r="A16" s="207">
        <v>1.3</v>
      </c>
      <c r="B16" s="384" t="s">
        <v>1397</v>
      </c>
      <c r="C16" s="210" t="s">
        <v>76</v>
      </c>
      <c r="D16" s="209">
        <v>1700000</v>
      </c>
      <c r="E16" s="387">
        <v>1500000</v>
      </c>
      <c r="F16" s="391"/>
      <c r="G16" s="286">
        <f t="shared" si="0"/>
        <v>1600000</v>
      </c>
    </row>
    <row r="17" spans="1:7" ht="49.5" x14ac:dyDescent="0.25">
      <c r="A17" s="207">
        <v>1.4</v>
      </c>
      <c r="B17" s="384" t="s">
        <v>1398</v>
      </c>
      <c r="C17" s="210" t="s">
        <v>76</v>
      </c>
      <c r="D17" s="209">
        <v>1100000</v>
      </c>
      <c r="E17" s="291">
        <v>1680000</v>
      </c>
      <c r="F17" s="390"/>
      <c r="G17" s="286">
        <f t="shared" si="0"/>
        <v>1390000</v>
      </c>
    </row>
    <row r="18" spans="1:7" ht="33" x14ac:dyDescent="0.25">
      <c r="A18" s="207">
        <v>1.5</v>
      </c>
      <c r="B18" s="384" t="s">
        <v>1399</v>
      </c>
      <c r="C18" s="210" t="s">
        <v>76</v>
      </c>
      <c r="D18" s="385"/>
      <c r="E18" s="291">
        <v>1150000</v>
      </c>
      <c r="F18" s="390"/>
      <c r="G18" s="286">
        <f t="shared" si="0"/>
        <v>1150000</v>
      </c>
    </row>
    <row r="19" spans="1:7" ht="33" x14ac:dyDescent="0.25">
      <c r="A19" s="207">
        <v>1.6</v>
      </c>
      <c r="B19" s="384" t="s">
        <v>1394</v>
      </c>
      <c r="C19" s="210" t="s">
        <v>76</v>
      </c>
      <c r="D19" s="385"/>
      <c r="E19" s="386"/>
      <c r="F19" s="392">
        <v>450000</v>
      </c>
      <c r="G19" s="286">
        <f t="shared" si="0"/>
        <v>450000</v>
      </c>
    </row>
    <row r="20" spans="1:7" ht="20.25" x14ac:dyDescent="0.25">
      <c r="A20" s="211">
        <v>2</v>
      </c>
      <c r="B20" s="212" t="s">
        <v>1268</v>
      </c>
      <c r="C20" s="215"/>
      <c r="D20" s="214"/>
      <c r="E20" s="237"/>
      <c r="F20" s="389"/>
      <c r="G20" s="288"/>
    </row>
    <row r="21" spans="1:7" ht="49.5" x14ac:dyDescent="0.25">
      <c r="A21" s="207">
        <v>2.2999999999999998</v>
      </c>
      <c r="B21" s="384" t="s">
        <v>1395</v>
      </c>
      <c r="C21" s="210" t="s">
        <v>76</v>
      </c>
      <c r="D21" s="209">
        <v>900000</v>
      </c>
      <c r="E21" s="291"/>
      <c r="F21" s="390"/>
      <c r="G21" s="286">
        <f>AVERAGE(D21:F21)</f>
        <v>900000</v>
      </c>
    </row>
    <row r="22" spans="1:7" ht="16.5" x14ac:dyDescent="0.25">
      <c r="A22" s="203"/>
      <c r="B22" s="277"/>
      <c r="C22" s="277"/>
      <c r="D22" s="278"/>
      <c r="E22" s="278"/>
      <c r="F22" s="278"/>
    </row>
    <row r="23" spans="1:7" ht="16.5" x14ac:dyDescent="0.25">
      <c r="A23" s="203"/>
      <c r="B23" s="279"/>
      <c r="C23" s="279"/>
      <c r="D23" s="278"/>
      <c r="E23" s="278"/>
      <c r="F23" s="278"/>
    </row>
    <row r="24" spans="1:7" ht="16.5" x14ac:dyDescent="0.25">
      <c r="A24" s="203"/>
      <c r="B24" s="279"/>
      <c r="C24" s="279"/>
      <c r="D24" s="278"/>
      <c r="E24" s="278"/>
      <c r="F24" s="278"/>
    </row>
    <row r="25" spans="1:7" x14ac:dyDescent="0.25">
      <c r="A25" s="195"/>
      <c r="B25" s="195"/>
      <c r="C25" s="195"/>
      <c r="D25" s="195"/>
      <c r="E25" s="204"/>
      <c r="F25" s="204"/>
    </row>
    <row r="26" spans="1:7" x14ac:dyDescent="0.25">
      <c r="A26" s="195"/>
      <c r="B26" s="195"/>
      <c r="C26" s="195"/>
      <c r="D26" s="195"/>
      <c r="E26" s="204"/>
      <c r="F26" s="204"/>
    </row>
    <row r="27" spans="1:7" x14ac:dyDescent="0.25">
      <c r="A27" s="195"/>
      <c r="B27" s="195"/>
      <c r="C27" s="195"/>
      <c r="D27" s="195"/>
      <c r="E27" s="204"/>
      <c r="F27" s="204"/>
    </row>
  </sheetData>
  <mergeCells count="12">
    <mergeCell ref="C1:F1"/>
    <mergeCell ref="C4:E4"/>
    <mergeCell ref="C5:E5"/>
    <mergeCell ref="A9:A11"/>
    <mergeCell ref="B9:B11"/>
    <mergeCell ref="C10:C11"/>
    <mergeCell ref="D10:D11"/>
    <mergeCell ref="C9:G9"/>
    <mergeCell ref="A8:G8"/>
    <mergeCell ref="E10:E11"/>
    <mergeCell ref="G10:G11"/>
    <mergeCell ref="F10:F11"/>
  </mergeCells>
  <phoneticPr fontId="51" type="noConversion"/>
  <pageMargins left="0.23622047244094491" right="0.23622047244094491" top="0.17911764705882352" bottom="0.35433070866141736" header="0" footer="0"/>
  <pageSetup scale="74" fitToHeight="0" orientation="portrait" r:id="rId1"/>
  <headerFooter>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797"/>
  <sheetViews>
    <sheetView topLeftCell="A421" workbookViewId="0">
      <selection activeCell="G450" sqref="G450"/>
    </sheetView>
  </sheetViews>
  <sheetFormatPr baseColWidth="10" defaultRowHeight="15" outlineLevelRow="2" x14ac:dyDescent="0.25"/>
  <cols>
    <col min="1" max="1" width="8.85546875" customWidth="1"/>
    <col min="2" max="2" width="3.5703125" customWidth="1"/>
    <col min="3" max="3" width="10.5703125" customWidth="1"/>
    <col min="4" max="4" width="37" style="128" customWidth="1"/>
    <col min="5" max="5" width="7.28515625" customWidth="1"/>
    <col min="6" max="6" width="15.140625" customWidth="1"/>
    <col min="7" max="7" width="17.85546875" customWidth="1"/>
    <col min="8" max="8" width="13.5703125" bestFit="1" customWidth="1"/>
    <col min="9" max="9" width="15.28515625" style="123" customWidth="1"/>
    <col min="257" max="257" width="8.85546875" customWidth="1"/>
    <col min="258" max="258" width="3.5703125" customWidth="1"/>
    <col min="259" max="259" width="10.5703125" customWidth="1"/>
    <col min="260" max="260" width="41.7109375" customWidth="1"/>
    <col min="261" max="261" width="7.28515625" customWidth="1"/>
    <col min="262" max="262" width="15.140625" customWidth="1"/>
    <col min="263" max="263" width="17.85546875" customWidth="1"/>
    <col min="264" max="264" width="24.85546875" customWidth="1"/>
    <col min="265" max="265" width="23.85546875" customWidth="1"/>
    <col min="513" max="513" width="8.85546875" customWidth="1"/>
    <col min="514" max="514" width="3.5703125" customWidth="1"/>
    <col min="515" max="515" width="10.5703125" customWidth="1"/>
    <col min="516" max="516" width="41.7109375" customWidth="1"/>
    <col min="517" max="517" width="7.28515625" customWidth="1"/>
    <col min="518" max="518" width="15.140625" customWidth="1"/>
    <col min="519" max="519" width="17.85546875" customWidth="1"/>
    <col min="520" max="520" width="24.85546875" customWidth="1"/>
    <col min="521" max="521" width="23.85546875" customWidth="1"/>
    <col min="769" max="769" width="8.85546875" customWidth="1"/>
    <col min="770" max="770" width="3.5703125" customWidth="1"/>
    <col min="771" max="771" width="10.5703125" customWidth="1"/>
    <col min="772" max="772" width="41.7109375" customWidth="1"/>
    <col min="773" max="773" width="7.28515625" customWidth="1"/>
    <col min="774" max="774" width="15.140625" customWidth="1"/>
    <col min="775" max="775" width="17.85546875" customWidth="1"/>
    <col min="776" max="776" width="24.85546875" customWidth="1"/>
    <col min="777" max="777" width="23.85546875" customWidth="1"/>
    <col min="1025" max="1025" width="8.85546875" customWidth="1"/>
    <col min="1026" max="1026" width="3.5703125" customWidth="1"/>
    <col min="1027" max="1027" width="10.5703125" customWidth="1"/>
    <col min="1028" max="1028" width="41.7109375" customWidth="1"/>
    <col min="1029" max="1029" width="7.28515625" customWidth="1"/>
    <col min="1030" max="1030" width="15.140625" customWidth="1"/>
    <col min="1031" max="1031" width="17.85546875" customWidth="1"/>
    <col min="1032" max="1032" width="24.85546875" customWidth="1"/>
    <col min="1033" max="1033" width="23.85546875" customWidth="1"/>
    <col min="1281" max="1281" width="8.85546875" customWidth="1"/>
    <col min="1282" max="1282" width="3.5703125" customWidth="1"/>
    <col min="1283" max="1283" width="10.5703125" customWidth="1"/>
    <col min="1284" max="1284" width="41.7109375" customWidth="1"/>
    <col min="1285" max="1285" width="7.28515625" customWidth="1"/>
    <col min="1286" max="1286" width="15.140625" customWidth="1"/>
    <col min="1287" max="1287" width="17.85546875" customWidth="1"/>
    <col min="1288" max="1288" width="24.85546875" customWidth="1"/>
    <col min="1289" max="1289" width="23.85546875" customWidth="1"/>
    <col min="1537" max="1537" width="8.85546875" customWidth="1"/>
    <col min="1538" max="1538" width="3.5703125" customWidth="1"/>
    <col min="1539" max="1539" width="10.5703125" customWidth="1"/>
    <col min="1540" max="1540" width="41.7109375" customWidth="1"/>
    <col min="1541" max="1541" width="7.28515625" customWidth="1"/>
    <col min="1542" max="1542" width="15.140625" customWidth="1"/>
    <col min="1543" max="1543" width="17.85546875" customWidth="1"/>
    <col min="1544" max="1544" width="24.85546875" customWidth="1"/>
    <col min="1545" max="1545" width="23.85546875" customWidth="1"/>
    <col min="1793" max="1793" width="8.85546875" customWidth="1"/>
    <col min="1794" max="1794" width="3.5703125" customWidth="1"/>
    <col min="1795" max="1795" width="10.5703125" customWidth="1"/>
    <col min="1796" max="1796" width="41.7109375" customWidth="1"/>
    <col min="1797" max="1797" width="7.28515625" customWidth="1"/>
    <col min="1798" max="1798" width="15.140625" customWidth="1"/>
    <col min="1799" max="1799" width="17.85546875" customWidth="1"/>
    <col min="1800" max="1800" width="24.85546875" customWidth="1"/>
    <col min="1801" max="1801" width="23.85546875" customWidth="1"/>
    <col min="2049" max="2049" width="8.85546875" customWidth="1"/>
    <col min="2050" max="2050" width="3.5703125" customWidth="1"/>
    <col min="2051" max="2051" width="10.5703125" customWidth="1"/>
    <col min="2052" max="2052" width="41.7109375" customWidth="1"/>
    <col min="2053" max="2053" width="7.28515625" customWidth="1"/>
    <col min="2054" max="2054" width="15.140625" customWidth="1"/>
    <col min="2055" max="2055" width="17.85546875" customWidth="1"/>
    <col min="2056" max="2056" width="24.85546875" customWidth="1"/>
    <col min="2057" max="2057" width="23.85546875" customWidth="1"/>
    <col min="2305" max="2305" width="8.85546875" customWidth="1"/>
    <col min="2306" max="2306" width="3.5703125" customWidth="1"/>
    <col min="2307" max="2307" width="10.5703125" customWidth="1"/>
    <col min="2308" max="2308" width="41.7109375" customWidth="1"/>
    <col min="2309" max="2309" width="7.28515625" customWidth="1"/>
    <col min="2310" max="2310" width="15.140625" customWidth="1"/>
    <col min="2311" max="2311" width="17.85546875" customWidth="1"/>
    <col min="2312" max="2312" width="24.85546875" customWidth="1"/>
    <col min="2313" max="2313" width="23.85546875" customWidth="1"/>
    <col min="2561" max="2561" width="8.85546875" customWidth="1"/>
    <col min="2562" max="2562" width="3.5703125" customWidth="1"/>
    <col min="2563" max="2563" width="10.5703125" customWidth="1"/>
    <col min="2564" max="2564" width="41.7109375" customWidth="1"/>
    <col min="2565" max="2565" width="7.28515625" customWidth="1"/>
    <col min="2566" max="2566" width="15.140625" customWidth="1"/>
    <col min="2567" max="2567" width="17.85546875" customWidth="1"/>
    <col min="2568" max="2568" width="24.85546875" customWidth="1"/>
    <col min="2569" max="2569" width="23.85546875" customWidth="1"/>
    <col min="2817" max="2817" width="8.85546875" customWidth="1"/>
    <col min="2818" max="2818" width="3.5703125" customWidth="1"/>
    <col min="2819" max="2819" width="10.5703125" customWidth="1"/>
    <col min="2820" max="2820" width="41.7109375" customWidth="1"/>
    <col min="2821" max="2821" width="7.28515625" customWidth="1"/>
    <col min="2822" max="2822" width="15.140625" customWidth="1"/>
    <col min="2823" max="2823" width="17.85546875" customWidth="1"/>
    <col min="2824" max="2824" width="24.85546875" customWidth="1"/>
    <col min="2825" max="2825" width="23.85546875" customWidth="1"/>
    <col min="3073" max="3073" width="8.85546875" customWidth="1"/>
    <col min="3074" max="3074" width="3.5703125" customWidth="1"/>
    <col min="3075" max="3075" width="10.5703125" customWidth="1"/>
    <col min="3076" max="3076" width="41.7109375" customWidth="1"/>
    <col min="3077" max="3077" width="7.28515625" customWidth="1"/>
    <col min="3078" max="3078" width="15.140625" customWidth="1"/>
    <col min="3079" max="3079" width="17.85546875" customWidth="1"/>
    <col min="3080" max="3080" width="24.85546875" customWidth="1"/>
    <col min="3081" max="3081" width="23.85546875" customWidth="1"/>
    <col min="3329" max="3329" width="8.85546875" customWidth="1"/>
    <col min="3330" max="3330" width="3.5703125" customWidth="1"/>
    <col min="3331" max="3331" width="10.5703125" customWidth="1"/>
    <col min="3332" max="3332" width="41.7109375" customWidth="1"/>
    <col min="3333" max="3333" width="7.28515625" customWidth="1"/>
    <col min="3334" max="3334" width="15.140625" customWidth="1"/>
    <col min="3335" max="3335" width="17.85546875" customWidth="1"/>
    <col min="3336" max="3336" width="24.85546875" customWidth="1"/>
    <col min="3337" max="3337" width="23.85546875" customWidth="1"/>
    <col min="3585" max="3585" width="8.85546875" customWidth="1"/>
    <col min="3586" max="3586" width="3.5703125" customWidth="1"/>
    <col min="3587" max="3587" width="10.5703125" customWidth="1"/>
    <col min="3588" max="3588" width="41.7109375" customWidth="1"/>
    <col min="3589" max="3589" width="7.28515625" customWidth="1"/>
    <col min="3590" max="3590" width="15.140625" customWidth="1"/>
    <col min="3591" max="3591" width="17.85546875" customWidth="1"/>
    <col min="3592" max="3592" width="24.85546875" customWidth="1"/>
    <col min="3593" max="3593" width="23.85546875" customWidth="1"/>
    <col min="3841" max="3841" width="8.85546875" customWidth="1"/>
    <col min="3842" max="3842" width="3.5703125" customWidth="1"/>
    <col min="3843" max="3843" width="10.5703125" customWidth="1"/>
    <col min="3844" max="3844" width="41.7109375" customWidth="1"/>
    <col min="3845" max="3845" width="7.28515625" customWidth="1"/>
    <col min="3846" max="3846" width="15.140625" customWidth="1"/>
    <col min="3847" max="3847" width="17.85546875" customWidth="1"/>
    <col min="3848" max="3848" width="24.85546875" customWidth="1"/>
    <col min="3849" max="3849" width="23.85546875" customWidth="1"/>
    <col min="4097" max="4097" width="8.85546875" customWidth="1"/>
    <col min="4098" max="4098" width="3.5703125" customWidth="1"/>
    <col min="4099" max="4099" width="10.5703125" customWidth="1"/>
    <col min="4100" max="4100" width="41.7109375" customWidth="1"/>
    <col min="4101" max="4101" width="7.28515625" customWidth="1"/>
    <col min="4102" max="4102" width="15.140625" customWidth="1"/>
    <col min="4103" max="4103" width="17.85546875" customWidth="1"/>
    <col min="4104" max="4104" width="24.85546875" customWidth="1"/>
    <col min="4105" max="4105" width="23.85546875" customWidth="1"/>
    <col min="4353" max="4353" width="8.85546875" customWidth="1"/>
    <col min="4354" max="4354" width="3.5703125" customWidth="1"/>
    <col min="4355" max="4355" width="10.5703125" customWidth="1"/>
    <col min="4356" max="4356" width="41.7109375" customWidth="1"/>
    <col min="4357" max="4357" width="7.28515625" customWidth="1"/>
    <col min="4358" max="4358" width="15.140625" customWidth="1"/>
    <col min="4359" max="4359" width="17.85546875" customWidth="1"/>
    <col min="4360" max="4360" width="24.85546875" customWidth="1"/>
    <col min="4361" max="4361" width="23.85546875" customWidth="1"/>
    <col min="4609" max="4609" width="8.85546875" customWidth="1"/>
    <col min="4610" max="4610" width="3.5703125" customWidth="1"/>
    <col min="4611" max="4611" width="10.5703125" customWidth="1"/>
    <col min="4612" max="4612" width="41.7109375" customWidth="1"/>
    <col min="4613" max="4613" width="7.28515625" customWidth="1"/>
    <col min="4614" max="4614" width="15.140625" customWidth="1"/>
    <col min="4615" max="4615" width="17.85546875" customWidth="1"/>
    <col min="4616" max="4616" width="24.85546875" customWidth="1"/>
    <col min="4617" max="4617" width="23.85546875" customWidth="1"/>
    <col min="4865" max="4865" width="8.85546875" customWidth="1"/>
    <col min="4866" max="4866" width="3.5703125" customWidth="1"/>
    <col min="4867" max="4867" width="10.5703125" customWidth="1"/>
    <col min="4868" max="4868" width="41.7109375" customWidth="1"/>
    <col min="4869" max="4869" width="7.28515625" customWidth="1"/>
    <col min="4870" max="4870" width="15.140625" customWidth="1"/>
    <col min="4871" max="4871" width="17.85546875" customWidth="1"/>
    <col min="4872" max="4872" width="24.85546875" customWidth="1"/>
    <col min="4873" max="4873" width="23.85546875" customWidth="1"/>
    <col min="5121" max="5121" width="8.85546875" customWidth="1"/>
    <col min="5122" max="5122" width="3.5703125" customWidth="1"/>
    <col min="5123" max="5123" width="10.5703125" customWidth="1"/>
    <col min="5124" max="5124" width="41.7109375" customWidth="1"/>
    <col min="5125" max="5125" width="7.28515625" customWidth="1"/>
    <col min="5126" max="5126" width="15.140625" customWidth="1"/>
    <col min="5127" max="5127" width="17.85546875" customWidth="1"/>
    <col min="5128" max="5128" width="24.85546875" customWidth="1"/>
    <col min="5129" max="5129" width="23.85546875" customWidth="1"/>
    <col min="5377" max="5377" width="8.85546875" customWidth="1"/>
    <col min="5378" max="5378" width="3.5703125" customWidth="1"/>
    <col min="5379" max="5379" width="10.5703125" customWidth="1"/>
    <col min="5380" max="5380" width="41.7109375" customWidth="1"/>
    <col min="5381" max="5381" width="7.28515625" customWidth="1"/>
    <col min="5382" max="5382" width="15.140625" customWidth="1"/>
    <col min="5383" max="5383" width="17.85546875" customWidth="1"/>
    <col min="5384" max="5384" width="24.85546875" customWidth="1"/>
    <col min="5385" max="5385" width="23.85546875" customWidth="1"/>
    <col min="5633" max="5633" width="8.85546875" customWidth="1"/>
    <col min="5634" max="5634" width="3.5703125" customWidth="1"/>
    <col min="5635" max="5635" width="10.5703125" customWidth="1"/>
    <col min="5636" max="5636" width="41.7109375" customWidth="1"/>
    <col min="5637" max="5637" width="7.28515625" customWidth="1"/>
    <col min="5638" max="5638" width="15.140625" customWidth="1"/>
    <col min="5639" max="5639" width="17.85546875" customWidth="1"/>
    <col min="5640" max="5640" width="24.85546875" customWidth="1"/>
    <col min="5641" max="5641" width="23.85546875" customWidth="1"/>
    <col min="5889" max="5889" width="8.85546875" customWidth="1"/>
    <col min="5890" max="5890" width="3.5703125" customWidth="1"/>
    <col min="5891" max="5891" width="10.5703125" customWidth="1"/>
    <col min="5892" max="5892" width="41.7109375" customWidth="1"/>
    <col min="5893" max="5893" width="7.28515625" customWidth="1"/>
    <col min="5894" max="5894" width="15.140625" customWidth="1"/>
    <col min="5895" max="5895" width="17.85546875" customWidth="1"/>
    <col min="5896" max="5896" width="24.85546875" customWidth="1"/>
    <col min="5897" max="5897" width="23.85546875" customWidth="1"/>
    <col min="6145" max="6145" width="8.85546875" customWidth="1"/>
    <col min="6146" max="6146" width="3.5703125" customWidth="1"/>
    <col min="6147" max="6147" width="10.5703125" customWidth="1"/>
    <col min="6148" max="6148" width="41.7109375" customWidth="1"/>
    <col min="6149" max="6149" width="7.28515625" customWidth="1"/>
    <col min="6150" max="6150" width="15.140625" customWidth="1"/>
    <col min="6151" max="6151" width="17.85546875" customWidth="1"/>
    <col min="6152" max="6152" width="24.85546875" customWidth="1"/>
    <col min="6153" max="6153" width="23.85546875" customWidth="1"/>
    <col min="6401" max="6401" width="8.85546875" customWidth="1"/>
    <col min="6402" max="6402" width="3.5703125" customWidth="1"/>
    <col min="6403" max="6403" width="10.5703125" customWidth="1"/>
    <col min="6404" max="6404" width="41.7109375" customWidth="1"/>
    <col min="6405" max="6405" width="7.28515625" customWidth="1"/>
    <col min="6406" max="6406" width="15.140625" customWidth="1"/>
    <col min="6407" max="6407" width="17.85546875" customWidth="1"/>
    <col min="6408" max="6408" width="24.85546875" customWidth="1"/>
    <col min="6409" max="6409" width="23.85546875" customWidth="1"/>
    <col min="6657" max="6657" width="8.85546875" customWidth="1"/>
    <col min="6658" max="6658" width="3.5703125" customWidth="1"/>
    <col min="6659" max="6659" width="10.5703125" customWidth="1"/>
    <col min="6660" max="6660" width="41.7109375" customWidth="1"/>
    <col min="6661" max="6661" width="7.28515625" customWidth="1"/>
    <col min="6662" max="6662" width="15.140625" customWidth="1"/>
    <col min="6663" max="6663" width="17.85546875" customWidth="1"/>
    <col min="6664" max="6664" width="24.85546875" customWidth="1"/>
    <col min="6665" max="6665" width="23.85546875" customWidth="1"/>
    <col min="6913" max="6913" width="8.85546875" customWidth="1"/>
    <col min="6914" max="6914" width="3.5703125" customWidth="1"/>
    <col min="6915" max="6915" width="10.5703125" customWidth="1"/>
    <col min="6916" max="6916" width="41.7109375" customWidth="1"/>
    <col min="6917" max="6917" width="7.28515625" customWidth="1"/>
    <col min="6918" max="6918" width="15.140625" customWidth="1"/>
    <col min="6919" max="6919" width="17.85546875" customWidth="1"/>
    <col min="6920" max="6920" width="24.85546875" customWidth="1"/>
    <col min="6921" max="6921" width="23.85546875" customWidth="1"/>
    <col min="7169" max="7169" width="8.85546875" customWidth="1"/>
    <col min="7170" max="7170" width="3.5703125" customWidth="1"/>
    <col min="7171" max="7171" width="10.5703125" customWidth="1"/>
    <col min="7172" max="7172" width="41.7109375" customWidth="1"/>
    <col min="7173" max="7173" width="7.28515625" customWidth="1"/>
    <col min="7174" max="7174" width="15.140625" customWidth="1"/>
    <col min="7175" max="7175" width="17.85546875" customWidth="1"/>
    <col min="7176" max="7176" width="24.85546875" customWidth="1"/>
    <col min="7177" max="7177" width="23.85546875" customWidth="1"/>
    <col min="7425" max="7425" width="8.85546875" customWidth="1"/>
    <col min="7426" max="7426" width="3.5703125" customWidth="1"/>
    <col min="7427" max="7427" width="10.5703125" customWidth="1"/>
    <col min="7428" max="7428" width="41.7109375" customWidth="1"/>
    <col min="7429" max="7429" width="7.28515625" customWidth="1"/>
    <col min="7430" max="7430" width="15.140625" customWidth="1"/>
    <col min="7431" max="7431" width="17.85546875" customWidth="1"/>
    <col min="7432" max="7432" width="24.85546875" customWidth="1"/>
    <col min="7433" max="7433" width="23.85546875" customWidth="1"/>
    <col min="7681" max="7681" width="8.85546875" customWidth="1"/>
    <col min="7682" max="7682" width="3.5703125" customWidth="1"/>
    <col min="7683" max="7683" width="10.5703125" customWidth="1"/>
    <col min="7684" max="7684" width="41.7109375" customWidth="1"/>
    <col min="7685" max="7685" width="7.28515625" customWidth="1"/>
    <col min="7686" max="7686" width="15.140625" customWidth="1"/>
    <col min="7687" max="7687" width="17.85546875" customWidth="1"/>
    <col min="7688" max="7688" width="24.85546875" customWidth="1"/>
    <col min="7689" max="7689" width="23.85546875" customWidth="1"/>
    <col min="7937" max="7937" width="8.85546875" customWidth="1"/>
    <col min="7938" max="7938" width="3.5703125" customWidth="1"/>
    <col min="7939" max="7939" width="10.5703125" customWidth="1"/>
    <col min="7940" max="7940" width="41.7109375" customWidth="1"/>
    <col min="7941" max="7941" width="7.28515625" customWidth="1"/>
    <col min="7942" max="7942" width="15.140625" customWidth="1"/>
    <col min="7943" max="7943" width="17.85546875" customWidth="1"/>
    <col min="7944" max="7944" width="24.85546875" customWidth="1"/>
    <col min="7945" max="7945" width="23.85546875" customWidth="1"/>
    <col min="8193" max="8193" width="8.85546875" customWidth="1"/>
    <col min="8194" max="8194" width="3.5703125" customWidth="1"/>
    <col min="8195" max="8195" width="10.5703125" customWidth="1"/>
    <col min="8196" max="8196" width="41.7109375" customWidth="1"/>
    <col min="8197" max="8197" width="7.28515625" customWidth="1"/>
    <col min="8198" max="8198" width="15.140625" customWidth="1"/>
    <col min="8199" max="8199" width="17.85546875" customWidth="1"/>
    <col min="8200" max="8200" width="24.85546875" customWidth="1"/>
    <col min="8201" max="8201" width="23.85546875" customWidth="1"/>
    <col min="8449" max="8449" width="8.85546875" customWidth="1"/>
    <col min="8450" max="8450" width="3.5703125" customWidth="1"/>
    <col min="8451" max="8451" width="10.5703125" customWidth="1"/>
    <col min="8452" max="8452" width="41.7109375" customWidth="1"/>
    <col min="8453" max="8453" width="7.28515625" customWidth="1"/>
    <col min="8454" max="8454" width="15.140625" customWidth="1"/>
    <col min="8455" max="8455" width="17.85546875" customWidth="1"/>
    <col min="8456" max="8456" width="24.85546875" customWidth="1"/>
    <col min="8457" max="8457" width="23.85546875" customWidth="1"/>
    <col min="8705" max="8705" width="8.85546875" customWidth="1"/>
    <col min="8706" max="8706" width="3.5703125" customWidth="1"/>
    <col min="8707" max="8707" width="10.5703125" customWidth="1"/>
    <col min="8708" max="8708" width="41.7109375" customWidth="1"/>
    <col min="8709" max="8709" width="7.28515625" customWidth="1"/>
    <col min="8710" max="8710" width="15.140625" customWidth="1"/>
    <col min="8711" max="8711" width="17.85546875" customWidth="1"/>
    <col min="8712" max="8712" width="24.85546875" customWidth="1"/>
    <col min="8713" max="8713" width="23.85546875" customWidth="1"/>
    <col min="8961" max="8961" width="8.85546875" customWidth="1"/>
    <col min="8962" max="8962" width="3.5703125" customWidth="1"/>
    <col min="8963" max="8963" width="10.5703125" customWidth="1"/>
    <col min="8964" max="8964" width="41.7109375" customWidth="1"/>
    <col min="8965" max="8965" width="7.28515625" customWidth="1"/>
    <col min="8966" max="8966" width="15.140625" customWidth="1"/>
    <col min="8967" max="8967" width="17.85546875" customWidth="1"/>
    <col min="8968" max="8968" width="24.85546875" customWidth="1"/>
    <col min="8969" max="8969" width="23.85546875" customWidth="1"/>
    <col min="9217" max="9217" width="8.85546875" customWidth="1"/>
    <col min="9218" max="9218" width="3.5703125" customWidth="1"/>
    <col min="9219" max="9219" width="10.5703125" customWidth="1"/>
    <col min="9220" max="9220" width="41.7109375" customWidth="1"/>
    <col min="9221" max="9221" width="7.28515625" customWidth="1"/>
    <col min="9222" max="9222" width="15.140625" customWidth="1"/>
    <col min="9223" max="9223" width="17.85546875" customWidth="1"/>
    <col min="9224" max="9224" width="24.85546875" customWidth="1"/>
    <col min="9225" max="9225" width="23.85546875" customWidth="1"/>
    <col min="9473" max="9473" width="8.85546875" customWidth="1"/>
    <col min="9474" max="9474" width="3.5703125" customWidth="1"/>
    <col min="9475" max="9475" width="10.5703125" customWidth="1"/>
    <col min="9476" max="9476" width="41.7109375" customWidth="1"/>
    <col min="9477" max="9477" width="7.28515625" customWidth="1"/>
    <col min="9478" max="9478" width="15.140625" customWidth="1"/>
    <col min="9479" max="9479" width="17.85546875" customWidth="1"/>
    <col min="9480" max="9480" width="24.85546875" customWidth="1"/>
    <col min="9481" max="9481" width="23.85546875" customWidth="1"/>
    <col min="9729" max="9729" width="8.85546875" customWidth="1"/>
    <col min="9730" max="9730" width="3.5703125" customWidth="1"/>
    <col min="9731" max="9731" width="10.5703125" customWidth="1"/>
    <col min="9732" max="9732" width="41.7109375" customWidth="1"/>
    <col min="9733" max="9733" width="7.28515625" customWidth="1"/>
    <col min="9734" max="9734" width="15.140625" customWidth="1"/>
    <col min="9735" max="9735" width="17.85546875" customWidth="1"/>
    <col min="9736" max="9736" width="24.85546875" customWidth="1"/>
    <col min="9737" max="9737" width="23.85546875" customWidth="1"/>
    <col min="9985" max="9985" width="8.85546875" customWidth="1"/>
    <col min="9986" max="9986" width="3.5703125" customWidth="1"/>
    <col min="9987" max="9987" width="10.5703125" customWidth="1"/>
    <col min="9988" max="9988" width="41.7109375" customWidth="1"/>
    <col min="9989" max="9989" width="7.28515625" customWidth="1"/>
    <col min="9990" max="9990" width="15.140625" customWidth="1"/>
    <col min="9991" max="9991" width="17.85546875" customWidth="1"/>
    <col min="9992" max="9992" width="24.85546875" customWidth="1"/>
    <col min="9993" max="9993" width="23.85546875" customWidth="1"/>
    <col min="10241" max="10241" width="8.85546875" customWidth="1"/>
    <col min="10242" max="10242" width="3.5703125" customWidth="1"/>
    <col min="10243" max="10243" width="10.5703125" customWidth="1"/>
    <col min="10244" max="10244" width="41.7109375" customWidth="1"/>
    <col min="10245" max="10245" width="7.28515625" customWidth="1"/>
    <col min="10246" max="10246" width="15.140625" customWidth="1"/>
    <col min="10247" max="10247" width="17.85546875" customWidth="1"/>
    <col min="10248" max="10248" width="24.85546875" customWidth="1"/>
    <col min="10249" max="10249" width="23.85546875" customWidth="1"/>
    <col min="10497" max="10497" width="8.85546875" customWidth="1"/>
    <col min="10498" max="10498" width="3.5703125" customWidth="1"/>
    <col min="10499" max="10499" width="10.5703125" customWidth="1"/>
    <col min="10500" max="10500" width="41.7109375" customWidth="1"/>
    <col min="10501" max="10501" width="7.28515625" customWidth="1"/>
    <col min="10502" max="10502" width="15.140625" customWidth="1"/>
    <col min="10503" max="10503" width="17.85546875" customWidth="1"/>
    <col min="10504" max="10504" width="24.85546875" customWidth="1"/>
    <col min="10505" max="10505" width="23.85546875" customWidth="1"/>
    <col min="10753" max="10753" width="8.85546875" customWidth="1"/>
    <col min="10754" max="10754" width="3.5703125" customWidth="1"/>
    <col min="10755" max="10755" width="10.5703125" customWidth="1"/>
    <col min="10756" max="10756" width="41.7109375" customWidth="1"/>
    <col min="10757" max="10757" width="7.28515625" customWidth="1"/>
    <col min="10758" max="10758" width="15.140625" customWidth="1"/>
    <col min="10759" max="10759" width="17.85546875" customWidth="1"/>
    <col min="10760" max="10760" width="24.85546875" customWidth="1"/>
    <col min="10761" max="10761" width="23.85546875" customWidth="1"/>
    <col min="11009" max="11009" width="8.85546875" customWidth="1"/>
    <col min="11010" max="11010" width="3.5703125" customWidth="1"/>
    <col min="11011" max="11011" width="10.5703125" customWidth="1"/>
    <col min="11012" max="11012" width="41.7109375" customWidth="1"/>
    <col min="11013" max="11013" width="7.28515625" customWidth="1"/>
    <col min="11014" max="11014" width="15.140625" customWidth="1"/>
    <col min="11015" max="11015" width="17.85546875" customWidth="1"/>
    <col min="11016" max="11016" width="24.85546875" customWidth="1"/>
    <col min="11017" max="11017" width="23.85546875" customWidth="1"/>
    <col min="11265" max="11265" width="8.85546875" customWidth="1"/>
    <col min="11266" max="11266" width="3.5703125" customWidth="1"/>
    <col min="11267" max="11267" width="10.5703125" customWidth="1"/>
    <col min="11268" max="11268" width="41.7109375" customWidth="1"/>
    <col min="11269" max="11269" width="7.28515625" customWidth="1"/>
    <col min="11270" max="11270" width="15.140625" customWidth="1"/>
    <col min="11271" max="11271" width="17.85546875" customWidth="1"/>
    <col min="11272" max="11272" width="24.85546875" customWidth="1"/>
    <col min="11273" max="11273" width="23.85546875" customWidth="1"/>
    <col min="11521" max="11521" width="8.85546875" customWidth="1"/>
    <col min="11522" max="11522" width="3.5703125" customWidth="1"/>
    <col min="11523" max="11523" width="10.5703125" customWidth="1"/>
    <col min="11524" max="11524" width="41.7109375" customWidth="1"/>
    <col min="11525" max="11525" width="7.28515625" customWidth="1"/>
    <col min="11526" max="11526" width="15.140625" customWidth="1"/>
    <col min="11527" max="11527" width="17.85546875" customWidth="1"/>
    <col min="11528" max="11528" width="24.85546875" customWidth="1"/>
    <col min="11529" max="11529" width="23.85546875" customWidth="1"/>
    <col min="11777" max="11777" width="8.85546875" customWidth="1"/>
    <col min="11778" max="11778" width="3.5703125" customWidth="1"/>
    <col min="11779" max="11779" width="10.5703125" customWidth="1"/>
    <col min="11780" max="11780" width="41.7109375" customWidth="1"/>
    <col min="11781" max="11781" width="7.28515625" customWidth="1"/>
    <col min="11782" max="11782" width="15.140625" customWidth="1"/>
    <col min="11783" max="11783" width="17.85546875" customWidth="1"/>
    <col min="11784" max="11784" width="24.85546875" customWidth="1"/>
    <col min="11785" max="11785" width="23.85546875" customWidth="1"/>
    <col min="12033" max="12033" width="8.85546875" customWidth="1"/>
    <col min="12034" max="12034" width="3.5703125" customWidth="1"/>
    <col min="12035" max="12035" width="10.5703125" customWidth="1"/>
    <col min="12036" max="12036" width="41.7109375" customWidth="1"/>
    <col min="12037" max="12037" width="7.28515625" customWidth="1"/>
    <col min="12038" max="12038" width="15.140625" customWidth="1"/>
    <col min="12039" max="12039" width="17.85546875" customWidth="1"/>
    <col min="12040" max="12040" width="24.85546875" customWidth="1"/>
    <col min="12041" max="12041" width="23.85546875" customWidth="1"/>
    <col min="12289" max="12289" width="8.85546875" customWidth="1"/>
    <col min="12290" max="12290" width="3.5703125" customWidth="1"/>
    <col min="12291" max="12291" width="10.5703125" customWidth="1"/>
    <col min="12292" max="12292" width="41.7109375" customWidth="1"/>
    <col min="12293" max="12293" width="7.28515625" customWidth="1"/>
    <col min="12294" max="12294" width="15.140625" customWidth="1"/>
    <col min="12295" max="12295" width="17.85546875" customWidth="1"/>
    <col min="12296" max="12296" width="24.85546875" customWidth="1"/>
    <col min="12297" max="12297" width="23.85546875" customWidth="1"/>
    <col min="12545" max="12545" width="8.85546875" customWidth="1"/>
    <col min="12546" max="12546" width="3.5703125" customWidth="1"/>
    <col min="12547" max="12547" width="10.5703125" customWidth="1"/>
    <col min="12548" max="12548" width="41.7109375" customWidth="1"/>
    <col min="12549" max="12549" width="7.28515625" customWidth="1"/>
    <col min="12550" max="12550" width="15.140625" customWidth="1"/>
    <col min="12551" max="12551" width="17.85546875" customWidth="1"/>
    <col min="12552" max="12552" width="24.85546875" customWidth="1"/>
    <col min="12553" max="12553" width="23.85546875" customWidth="1"/>
    <col min="12801" max="12801" width="8.85546875" customWidth="1"/>
    <col min="12802" max="12802" width="3.5703125" customWidth="1"/>
    <col min="12803" max="12803" width="10.5703125" customWidth="1"/>
    <col min="12804" max="12804" width="41.7109375" customWidth="1"/>
    <col min="12805" max="12805" width="7.28515625" customWidth="1"/>
    <col min="12806" max="12806" width="15.140625" customWidth="1"/>
    <col min="12807" max="12807" width="17.85546875" customWidth="1"/>
    <col min="12808" max="12808" width="24.85546875" customWidth="1"/>
    <col min="12809" max="12809" width="23.85546875" customWidth="1"/>
    <col min="13057" max="13057" width="8.85546875" customWidth="1"/>
    <col min="13058" max="13058" width="3.5703125" customWidth="1"/>
    <col min="13059" max="13059" width="10.5703125" customWidth="1"/>
    <col min="13060" max="13060" width="41.7109375" customWidth="1"/>
    <col min="13061" max="13061" width="7.28515625" customWidth="1"/>
    <col min="13062" max="13062" width="15.140625" customWidth="1"/>
    <col min="13063" max="13063" width="17.85546875" customWidth="1"/>
    <col min="13064" max="13064" width="24.85546875" customWidth="1"/>
    <col min="13065" max="13065" width="23.85546875" customWidth="1"/>
    <col min="13313" max="13313" width="8.85546875" customWidth="1"/>
    <col min="13314" max="13314" width="3.5703125" customWidth="1"/>
    <col min="13315" max="13315" width="10.5703125" customWidth="1"/>
    <col min="13316" max="13316" width="41.7109375" customWidth="1"/>
    <col min="13317" max="13317" width="7.28515625" customWidth="1"/>
    <col min="13318" max="13318" width="15.140625" customWidth="1"/>
    <col min="13319" max="13319" width="17.85546875" customWidth="1"/>
    <col min="13320" max="13320" width="24.85546875" customWidth="1"/>
    <col min="13321" max="13321" width="23.85546875" customWidth="1"/>
    <col min="13569" max="13569" width="8.85546875" customWidth="1"/>
    <col min="13570" max="13570" width="3.5703125" customWidth="1"/>
    <col min="13571" max="13571" width="10.5703125" customWidth="1"/>
    <col min="13572" max="13572" width="41.7109375" customWidth="1"/>
    <col min="13573" max="13573" width="7.28515625" customWidth="1"/>
    <col min="13574" max="13574" width="15.140625" customWidth="1"/>
    <col min="13575" max="13575" width="17.85546875" customWidth="1"/>
    <col min="13576" max="13576" width="24.85546875" customWidth="1"/>
    <col min="13577" max="13577" width="23.85546875" customWidth="1"/>
    <col min="13825" max="13825" width="8.85546875" customWidth="1"/>
    <col min="13826" max="13826" width="3.5703125" customWidth="1"/>
    <col min="13827" max="13827" width="10.5703125" customWidth="1"/>
    <col min="13828" max="13828" width="41.7109375" customWidth="1"/>
    <col min="13829" max="13829" width="7.28515625" customWidth="1"/>
    <col min="13830" max="13830" width="15.140625" customWidth="1"/>
    <col min="13831" max="13831" width="17.85546875" customWidth="1"/>
    <col min="13832" max="13832" width="24.85546875" customWidth="1"/>
    <col min="13833" max="13833" width="23.85546875" customWidth="1"/>
    <col min="14081" max="14081" width="8.85546875" customWidth="1"/>
    <col min="14082" max="14082" width="3.5703125" customWidth="1"/>
    <col min="14083" max="14083" width="10.5703125" customWidth="1"/>
    <col min="14084" max="14084" width="41.7109375" customWidth="1"/>
    <col min="14085" max="14085" width="7.28515625" customWidth="1"/>
    <col min="14086" max="14086" width="15.140625" customWidth="1"/>
    <col min="14087" max="14087" width="17.85546875" customWidth="1"/>
    <col min="14088" max="14088" width="24.85546875" customWidth="1"/>
    <col min="14089" max="14089" width="23.85546875" customWidth="1"/>
    <col min="14337" max="14337" width="8.85546875" customWidth="1"/>
    <col min="14338" max="14338" width="3.5703125" customWidth="1"/>
    <col min="14339" max="14339" width="10.5703125" customWidth="1"/>
    <col min="14340" max="14340" width="41.7109375" customWidth="1"/>
    <col min="14341" max="14341" width="7.28515625" customWidth="1"/>
    <col min="14342" max="14342" width="15.140625" customWidth="1"/>
    <col min="14343" max="14343" width="17.85546875" customWidth="1"/>
    <col min="14344" max="14344" width="24.85546875" customWidth="1"/>
    <col min="14345" max="14345" width="23.85546875" customWidth="1"/>
    <col min="14593" max="14593" width="8.85546875" customWidth="1"/>
    <col min="14594" max="14594" width="3.5703125" customWidth="1"/>
    <col min="14595" max="14595" width="10.5703125" customWidth="1"/>
    <col min="14596" max="14596" width="41.7109375" customWidth="1"/>
    <col min="14597" max="14597" width="7.28515625" customWidth="1"/>
    <col min="14598" max="14598" width="15.140625" customWidth="1"/>
    <col min="14599" max="14599" width="17.85546875" customWidth="1"/>
    <col min="14600" max="14600" width="24.85546875" customWidth="1"/>
    <col min="14601" max="14601" width="23.85546875" customWidth="1"/>
    <col min="14849" max="14849" width="8.85546875" customWidth="1"/>
    <col min="14850" max="14850" width="3.5703125" customWidth="1"/>
    <col min="14851" max="14851" width="10.5703125" customWidth="1"/>
    <col min="14852" max="14852" width="41.7109375" customWidth="1"/>
    <col min="14853" max="14853" width="7.28515625" customWidth="1"/>
    <col min="14854" max="14854" width="15.140625" customWidth="1"/>
    <col min="14855" max="14855" width="17.85546875" customWidth="1"/>
    <col min="14856" max="14856" width="24.85546875" customWidth="1"/>
    <col min="14857" max="14857" width="23.85546875" customWidth="1"/>
    <col min="15105" max="15105" width="8.85546875" customWidth="1"/>
    <col min="15106" max="15106" width="3.5703125" customWidth="1"/>
    <col min="15107" max="15107" width="10.5703125" customWidth="1"/>
    <col min="15108" max="15108" width="41.7109375" customWidth="1"/>
    <col min="15109" max="15109" width="7.28515625" customWidth="1"/>
    <col min="15110" max="15110" width="15.140625" customWidth="1"/>
    <col min="15111" max="15111" width="17.85546875" customWidth="1"/>
    <col min="15112" max="15112" width="24.85546875" customWidth="1"/>
    <col min="15113" max="15113" width="23.85546875" customWidth="1"/>
    <col min="15361" max="15361" width="8.85546875" customWidth="1"/>
    <col min="15362" max="15362" width="3.5703125" customWidth="1"/>
    <col min="15363" max="15363" width="10.5703125" customWidth="1"/>
    <col min="15364" max="15364" width="41.7109375" customWidth="1"/>
    <col min="15365" max="15365" width="7.28515625" customWidth="1"/>
    <col min="15366" max="15366" width="15.140625" customWidth="1"/>
    <col min="15367" max="15367" width="17.85546875" customWidth="1"/>
    <col min="15368" max="15368" width="24.85546875" customWidth="1"/>
    <col min="15369" max="15369" width="23.85546875" customWidth="1"/>
    <col min="15617" max="15617" width="8.85546875" customWidth="1"/>
    <col min="15618" max="15618" width="3.5703125" customWidth="1"/>
    <col min="15619" max="15619" width="10.5703125" customWidth="1"/>
    <col min="15620" max="15620" width="41.7109375" customWidth="1"/>
    <col min="15621" max="15621" width="7.28515625" customWidth="1"/>
    <col min="15622" max="15622" width="15.140625" customWidth="1"/>
    <col min="15623" max="15623" width="17.85546875" customWidth="1"/>
    <col min="15624" max="15624" width="24.85546875" customWidth="1"/>
    <col min="15625" max="15625" width="23.85546875" customWidth="1"/>
    <col min="15873" max="15873" width="8.85546875" customWidth="1"/>
    <col min="15874" max="15874" width="3.5703125" customWidth="1"/>
    <col min="15875" max="15875" width="10.5703125" customWidth="1"/>
    <col min="15876" max="15876" width="41.7109375" customWidth="1"/>
    <col min="15877" max="15877" width="7.28515625" customWidth="1"/>
    <col min="15878" max="15878" width="15.140625" customWidth="1"/>
    <col min="15879" max="15879" width="17.85546875" customWidth="1"/>
    <col min="15880" max="15880" width="24.85546875" customWidth="1"/>
    <col min="15881" max="15881" width="23.85546875" customWidth="1"/>
    <col min="16129" max="16129" width="8.85546875" customWidth="1"/>
    <col min="16130" max="16130" width="3.5703125" customWidth="1"/>
    <col min="16131" max="16131" width="10.5703125" customWidth="1"/>
    <col min="16132" max="16132" width="41.7109375" customWidth="1"/>
    <col min="16133" max="16133" width="7.28515625" customWidth="1"/>
    <col min="16134" max="16134" width="15.140625" customWidth="1"/>
    <col min="16135" max="16135" width="17.85546875" customWidth="1"/>
    <col min="16136" max="16136" width="24.85546875" customWidth="1"/>
    <col min="16137" max="16137" width="23.85546875" customWidth="1"/>
  </cols>
  <sheetData>
    <row r="1" spans="1:10" ht="12.75" customHeight="1" x14ac:dyDescent="0.25">
      <c r="A1" s="49" t="s">
        <v>90</v>
      </c>
      <c r="B1" s="49" t="s">
        <v>91</v>
      </c>
      <c r="C1" s="49" t="s">
        <v>92</v>
      </c>
      <c r="D1" s="127" t="s">
        <v>93</v>
      </c>
      <c r="E1" s="49" t="s">
        <v>94</v>
      </c>
      <c r="F1" s="49" t="s">
        <v>95</v>
      </c>
      <c r="G1" s="49" t="s">
        <v>96</v>
      </c>
      <c r="H1" s="49" t="s">
        <v>97</v>
      </c>
      <c r="I1" s="122" t="s">
        <v>98</v>
      </c>
    </row>
    <row r="2" spans="1:10" outlineLevel="1" x14ac:dyDescent="0.25">
      <c r="A2" s="50" t="s">
        <v>99</v>
      </c>
      <c r="B2" s="50" t="s">
        <v>100</v>
      </c>
    </row>
    <row r="3" spans="1:10" outlineLevel="2" x14ac:dyDescent="0.25">
      <c r="C3" s="51" t="s">
        <v>101</v>
      </c>
      <c r="D3" s="129" t="s">
        <v>102</v>
      </c>
      <c r="E3" s="52" t="s">
        <v>103</v>
      </c>
      <c r="F3" s="53">
        <v>1</v>
      </c>
      <c r="G3" s="52">
        <v>150</v>
      </c>
      <c r="H3" s="125">
        <v>1</v>
      </c>
      <c r="I3" s="126">
        <f>+F3*G3/H3</f>
        <v>150</v>
      </c>
      <c r="J3">
        <f>+F3*G3/H3</f>
        <v>150</v>
      </c>
    </row>
    <row r="4" spans="1:10" outlineLevel="2" x14ac:dyDescent="0.25">
      <c r="C4" s="51" t="s">
        <v>104</v>
      </c>
      <c r="D4" s="129" t="s">
        <v>105</v>
      </c>
      <c r="E4" s="52" t="s">
        <v>106</v>
      </c>
      <c r="F4" s="53">
        <f>+CUADRILLAS!G5</f>
        <v>12000</v>
      </c>
      <c r="G4" s="52">
        <v>1</v>
      </c>
      <c r="H4" s="125">
        <v>10</v>
      </c>
      <c r="I4" s="126">
        <f>+F4*G4/H4</f>
        <v>1200</v>
      </c>
      <c r="J4">
        <f>+F4*G4/H4</f>
        <v>1200</v>
      </c>
    </row>
    <row r="5" spans="1:10" outlineLevel="2" x14ac:dyDescent="0.25">
      <c r="C5" s="51" t="s">
        <v>107</v>
      </c>
      <c r="D5" s="129" t="s">
        <v>108</v>
      </c>
      <c r="E5" s="52" t="s">
        <v>25</v>
      </c>
      <c r="F5" s="53">
        <v>3400</v>
      </c>
      <c r="G5" s="52">
        <v>0.02</v>
      </c>
      <c r="H5" s="125">
        <v>1</v>
      </c>
      <c r="I5" s="126">
        <f>+F5*G5/H5</f>
        <v>68</v>
      </c>
      <c r="J5">
        <f>+F5*G5/H5</f>
        <v>68</v>
      </c>
    </row>
    <row r="6" spans="1:10" outlineLevel="2" x14ac:dyDescent="0.25">
      <c r="C6" s="51" t="s">
        <v>109</v>
      </c>
      <c r="D6" s="129" t="s">
        <v>110</v>
      </c>
      <c r="E6" s="52" t="s">
        <v>25</v>
      </c>
      <c r="F6" s="53">
        <v>2800</v>
      </c>
      <c r="G6" s="52">
        <v>1.05</v>
      </c>
      <c r="H6" s="125">
        <v>1</v>
      </c>
      <c r="I6" s="126">
        <f>+F6*G6/H6</f>
        <v>2940</v>
      </c>
      <c r="J6">
        <f>+F6*G6/H6</f>
        <v>2940</v>
      </c>
    </row>
    <row r="7" spans="1:10" outlineLevel="1" x14ac:dyDescent="0.25">
      <c r="I7" s="135">
        <f>SUM(I3:I6)</f>
        <v>4358</v>
      </c>
      <c r="J7">
        <f>SUM(J3:J6)</f>
        <v>4358</v>
      </c>
    </row>
    <row r="8" spans="1:10" outlineLevel="1" x14ac:dyDescent="0.25">
      <c r="A8" s="50" t="s">
        <v>111</v>
      </c>
      <c r="B8" s="50" t="s">
        <v>112</v>
      </c>
    </row>
    <row r="9" spans="1:10" outlineLevel="2" x14ac:dyDescent="0.25">
      <c r="C9" s="51" t="s">
        <v>113</v>
      </c>
      <c r="D9" s="129" t="s">
        <v>114</v>
      </c>
      <c r="E9" s="52" t="s">
        <v>103</v>
      </c>
      <c r="F9" s="53">
        <v>410</v>
      </c>
      <c r="G9" s="52">
        <v>3</v>
      </c>
      <c r="H9" s="52">
        <v>1</v>
      </c>
      <c r="I9" s="126">
        <f t="shared" ref="I9:I14" si="0">+F9*G9/H9</f>
        <v>1230</v>
      </c>
    </row>
    <row r="10" spans="1:10" outlineLevel="2" x14ac:dyDescent="0.25">
      <c r="C10" s="51" t="s">
        <v>115</v>
      </c>
      <c r="D10" s="129" t="s">
        <v>116</v>
      </c>
      <c r="E10" s="52" t="s">
        <v>117</v>
      </c>
      <c r="F10" s="53">
        <v>1740</v>
      </c>
      <c r="G10" s="52">
        <v>0.1</v>
      </c>
      <c r="H10" s="52">
        <v>1</v>
      </c>
      <c r="I10" s="126">
        <f t="shared" si="0"/>
        <v>174</v>
      </c>
    </row>
    <row r="11" spans="1:10" outlineLevel="2" x14ac:dyDescent="0.25">
      <c r="C11" s="51" t="s">
        <v>118</v>
      </c>
      <c r="D11" s="129" t="s">
        <v>119</v>
      </c>
      <c r="E11" s="52" t="s">
        <v>103</v>
      </c>
      <c r="F11" s="53">
        <v>5100</v>
      </c>
      <c r="G11" s="52">
        <v>1</v>
      </c>
      <c r="H11" s="52">
        <v>2.6</v>
      </c>
      <c r="I11" s="126">
        <f t="shared" si="0"/>
        <v>1961.5384615384614</v>
      </c>
    </row>
    <row r="12" spans="1:10" outlineLevel="2" x14ac:dyDescent="0.25">
      <c r="C12" s="51" t="s">
        <v>120</v>
      </c>
      <c r="D12" s="129" t="s">
        <v>121</v>
      </c>
      <c r="E12" s="52" t="s">
        <v>106</v>
      </c>
      <c r="F12" s="53">
        <f>+CUADRILLAS!D46</f>
        <v>7700</v>
      </c>
      <c r="G12" s="52">
        <v>1</v>
      </c>
      <c r="H12" s="52">
        <v>10</v>
      </c>
      <c r="I12" s="126">
        <f t="shared" si="0"/>
        <v>770</v>
      </c>
    </row>
    <row r="13" spans="1:10" outlineLevel="2" x14ac:dyDescent="0.25">
      <c r="C13" s="51" t="s">
        <v>101</v>
      </c>
      <c r="D13" s="129" t="s">
        <v>102</v>
      </c>
      <c r="E13" s="52" t="s">
        <v>103</v>
      </c>
      <c r="F13" s="53">
        <v>1</v>
      </c>
      <c r="G13" s="52">
        <v>56</v>
      </c>
      <c r="H13" s="52">
        <v>1</v>
      </c>
      <c r="I13" s="126">
        <f t="shared" si="0"/>
        <v>56</v>
      </c>
    </row>
    <row r="14" spans="1:10" outlineLevel="2" x14ac:dyDescent="0.25">
      <c r="C14" s="51" t="s">
        <v>122</v>
      </c>
      <c r="D14" s="129" t="s">
        <v>123</v>
      </c>
      <c r="E14" s="52" t="s">
        <v>25</v>
      </c>
      <c r="F14" s="53">
        <v>2400</v>
      </c>
      <c r="G14" s="52">
        <v>0.85</v>
      </c>
      <c r="H14" s="52">
        <v>1</v>
      </c>
      <c r="I14" s="126">
        <f t="shared" si="0"/>
        <v>2040</v>
      </c>
    </row>
    <row r="15" spans="1:10" outlineLevel="1" x14ac:dyDescent="0.25">
      <c r="I15" s="135">
        <f>SUM(I9:I14)</f>
        <v>6231.538461538461</v>
      </c>
    </row>
    <row r="16" spans="1:10" outlineLevel="1" x14ac:dyDescent="0.25">
      <c r="A16" s="50" t="s">
        <v>124</v>
      </c>
      <c r="B16" s="50" t="s">
        <v>125</v>
      </c>
    </row>
    <row r="17" spans="1:9" outlineLevel="2" x14ac:dyDescent="0.25">
      <c r="C17" s="51" t="s">
        <v>126</v>
      </c>
      <c r="D17" s="129" t="s">
        <v>127</v>
      </c>
      <c r="E17" s="52" t="s">
        <v>22</v>
      </c>
      <c r="F17" s="53">
        <v>3010</v>
      </c>
      <c r="G17" s="52">
        <v>1</v>
      </c>
      <c r="H17" s="52">
        <v>1</v>
      </c>
      <c r="I17" s="126">
        <f>+F17*G17/H17</f>
        <v>3010</v>
      </c>
    </row>
    <row r="18" spans="1:9" outlineLevel="2" x14ac:dyDescent="0.25">
      <c r="C18" s="51" t="s">
        <v>128</v>
      </c>
      <c r="D18" s="129" t="s">
        <v>129</v>
      </c>
      <c r="E18" s="52" t="s">
        <v>25</v>
      </c>
      <c r="F18" s="53">
        <v>2400</v>
      </c>
      <c r="G18" s="52">
        <v>4.59</v>
      </c>
      <c r="H18" s="52">
        <v>1</v>
      </c>
      <c r="I18" s="126">
        <f>+F18*G18/H18</f>
        <v>11016</v>
      </c>
    </row>
    <row r="19" spans="1:9" outlineLevel="2" x14ac:dyDescent="0.25">
      <c r="C19" s="51" t="s">
        <v>107</v>
      </c>
      <c r="D19" s="129" t="s">
        <v>108</v>
      </c>
      <c r="E19" s="52" t="s">
        <v>25</v>
      </c>
      <c r="F19" s="53">
        <v>3400</v>
      </c>
      <c r="G19" s="52">
        <v>0.2</v>
      </c>
      <c r="H19" s="52">
        <v>1</v>
      </c>
      <c r="I19" s="126">
        <f>+F19*G19/H19</f>
        <v>680</v>
      </c>
    </row>
    <row r="20" spans="1:9" outlineLevel="2" x14ac:dyDescent="0.25">
      <c r="C20" s="51" t="s">
        <v>120</v>
      </c>
      <c r="D20" s="129" t="s">
        <v>121</v>
      </c>
      <c r="E20" s="52" t="s">
        <v>106</v>
      </c>
      <c r="F20" s="53">
        <f>+F12</f>
        <v>7700</v>
      </c>
      <c r="G20" s="52">
        <v>1</v>
      </c>
      <c r="H20" s="52">
        <v>10</v>
      </c>
      <c r="I20" s="126">
        <f>+F20*G20/H20</f>
        <v>770</v>
      </c>
    </row>
    <row r="21" spans="1:9" outlineLevel="2" x14ac:dyDescent="0.25">
      <c r="C21" s="51" t="s">
        <v>101</v>
      </c>
      <c r="D21" s="129" t="s">
        <v>102</v>
      </c>
      <c r="E21" s="52" t="s">
        <v>103</v>
      </c>
      <c r="F21" s="53">
        <v>1</v>
      </c>
      <c r="G21" s="52">
        <v>56</v>
      </c>
      <c r="H21" s="52">
        <v>1</v>
      </c>
      <c r="I21" s="126">
        <f>+F21*G21/H21</f>
        <v>56</v>
      </c>
    </row>
    <row r="22" spans="1:9" outlineLevel="1" x14ac:dyDescent="0.25">
      <c r="I22" s="135">
        <f>SUM(I17:I21)</f>
        <v>15532</v>
      </c>
    </row>
    <row r="23" spans="1:9" outlineLevel="1" x14ac:dyDescent="0.25">
      <c r="A23" s="50" t="s">
        <v>130</v>
      </c>
      <c r="B23" s="50" t="s">
        <v>131</v>
      </c>
    </row>
    <row r="24" spans="1:9" outlineLevel="2" x14ac:dyDescent="0.25">
      <c r="C24" s="51" t="s">
        <v>132</v>
      </c>
      <c r="D24" s="129" t="s">
        <v>133</v>
      </c>
      <c r="E24" s="52" t="s">
        <v>76</v>
      </c>
      <c r="F24" s="53">
        <v>7800</v>
      </c>
      <c r="G24" s="52">
        <v>1</v>
      </c>
      <c r="H24" s="52">
        <v>1</v>
      </c>
      <c r="I24" s="126">
        <f t="shared" ref="I24:I29" si="1">+F24*G24/H24</f>
        <v>7800</v>
      </c>
    </row>
    <row r="25" spans="1:9" outlineLevel="2" x14ac:dyDescent="0.25">
      <c r="C25" s="51" t="s">
        <v>134</v>
      </c>
      <c r="D25" s="129" t="s">
        <v>135</v>
      </c>
      <c r="E25" s="52" t="s">
        <v>76</v>
      </c>
      <c r="F25" s="53">
        <v>17900</v>
      </c>
      <c r="G25" s="52">
        <v>1</v>
      </c>
      <c r="H25" s="52">
        <v>1</v>
      </c>
      <c r="I25" s="126">
        <f t="shared" si="1"/>
        <v>17900</v>
      </c>
    </row>
    <row r="26" spans="1:9" outlineLevel="2" x14ac:dyDescent="0.25">
      <c r="C26" s="51" t="s">
        <v>101</v>
      </c>
      <c r="D26" s="129" t="s">
        <v>102</v>
      </c>
      <c r="E26" s="52" t="s">
        <v>103</v>
      </c>
      <c r="F26" s="53">
        <v>1</v>
      </c>
      <c r="G26" s="52">
        <v>19820</v>
      </c>
      <c r="H26" s="52">
        <v>1</v>
      </c>
      <c r="I26" s="126">
        <f t="shared" si="1"/>
        <v>19820</v>
      </c>
    </row>
    <row r="27" spans="1:9" outlineLevel="2" x14ac:dyDescent="0.25">
      <c r="C27" s="51" t="s">
        <v>136</v>
      </c>
      <c r="D27" s="129" t="s">
        <v>137</v>
      </c>
      <c r="E27" s="52" t="s">
        <v>22</v>
      </c>
      <c r="F27" s="53">
        <v>1640</v>
      </c>
      <c r="G27" s="52">
        <v>40</v>
      </c>
      <c r="H27" s="52">
        <v>1</v>
      </c>
      <c r="I27" s="126">
        <f t="shared" si="1"/>
        <v>65600</v>
      </c>
    </row>
    <row r="28" spans="1:9" outlineLevel="2" x14ac:dyDescent="0.25">
      <c r="C28" s="51" t="s">
        <v>138</v>
      </c>
      <c r="D28" s="129" t="s">
        <v>139</v>
      </c>
      <c r="E28" s="52" t="s">
        <v>106</v>
      </c>
      <c r="F28" s="53">
        <f>+CUADRILLAS!G21</f>
        <v>19500</v>
      </c>
      <c r="G28" s="52">
        <v>6</v>
      </c>
      <c r="H28" s="52">
        <v>1</v>
      </c>
      <c r="I28" s="126">
        <f t="shared" si="1"/>
        <v>117000</v>
      </c>
    </row>
    <row r="29" spans="1:9" outlineLevel="2" x14ac:dyDescent="0.25">
      <c r="C29" s="51" t="s">
        <v>140</v>
      </c>
      <c r="D29" s="129" t="s">
        <v>141</v>
      </c>
      <c r="E29" s="52" t="s">
        <v>76</v>
      </c>
      <c r="F29" s="53">
        <v>18650</v>
      </c>
      <c r="G29" s="52">
        <v>1</v>
      </c>
      <c r="H29" s="52">
        <v>1</v>
      </c>
      <c r="I29" s="126">
        <f t="shared" si="1"/>
        <v>18650</v>
      </c>
    </row>
    <row r="30" spans="1:9" outlineLevel="1" x14ac:dyDescent="0.25">
      <c r="I30" s="137">
        <f>SUM(I24:I29)</f>
        <v>246770</v>
      </c>
    </row>
    <row r="31" spans="1:9" outlineLevel="1" x14ac:dyDescent="0.25">
      <c r="A31" s="50" t="s">
        <v>142</v>
      </c>
      <c r="B31" s="50" t="s">
        <v>143</v>
      </c>
    </row>
    <row r="32" spans="1:9" outlineLevel="2" x14ac:dyDescent="0.25">
      <c r="C32" s="51" t="s">
        <v>101</v>
      </c>
      <c r="D32" s="129" t="s">
        <v>102</v>
      </c>
      <c r="E32" s="52" t="s">
        <v>103</v>
      </c>
      <c r="F32" s="53">
        <v>1</v>
      </c>
      <c r="G32" s="52">
        <v>6928</v>
      </c>
      <c r="H32" s="52">
        <v>1</v>
      </c>
      <c r="I32" s="126">
        <f>+F32*G32/H32</f>
        <v>6928</v>
      </c>
    </row>
    <row r="33" spans="1:9" outlineLevel="2" x14ac:dyDescent="0.25">
      <c r="C33" s="51" t="s">
        <v>144</v>
      </c>
      <c r="D33" s="129" t="s">
        <v>145</v>
      </c>
      <c r="E33" s="52" t="s">
        <v>106</v>
      </c>
      <c r="F33" s="53">
        <f>+CUADRILLAS!D43</f>
        <v>6100</v>
      </c>
      <c r="G33" s="52">
        <v>8</v>
      </c>
      <c r="H33" s="52">
        <v>1</v>
      </c>
      <c r="I33" s="126">
        <f>+F33*G33/H33</f>
        <v>48800</v>
      </c>
    </row>
    <row r="34" spans="1:9" outlineLevel="2" x14ac:dyDescent="0.25">
      <c r="C34" s="51" t="s">
        <v>146</v>
      </c>
      <c r="D34" s="129" t="s">
        <v>147</v>
      </c>
      <c r="E34" s="52" t="s">
        <v>22</v>
      </c>
      <c r="F34" s="53">
        <v>1940</v>
      </c>
      <c r="G34" s="52">
        <v>60</v>
      </c>
      <c r="H34" s="52">
        <v>1</v>
      </c>
      <c r="I34" s="126">
        <f>+F34*G34/H34</f>
        <v>116400</v>
      </c>
    </row>
    <row r="35" spans="1:9" outlineLevel="1" x14ac:dyDescent="0.25">
      <c r="I35" s="135">
        <f>SUM(I32:I34)</f>
        <v>172128</v>
      </c>
    </row>
    <row r="36" spans="1:9" outlineLevel="1" x14ac:dyDescent="0.25">
      <c r="A36" s="50" t="s">
        <v>148</v>
      </c>
      <c r="B36" s="50" t="s">
        <v>149</v>
      </c>
      <c r="I36" s="138"/>
    </row>
    <row r="37" spans="1:9" outlineLevel="2" x14ac:dyDescent="0.25">
      <c r="C37" s="51" t="s">
        <v>150</v>
      </c>
      <c r="D37" s="129" t="s">
        <v>151</v>
      </c>
      <c r="E37" s="52" t="s">
        <v>106</v>
      </c>
      <c r="F37" s="53">
        <v>6000</v>
      </c>
      <c r="G37" s="52">
        <v>1</v>
      </c>
      <c r="H37" s="52">
        <v>5</v>
      </c>
      <c r="I37" s="126">
        <f>+F37*G37/H37</f>
        <v>1200</v>
      </c>
    </row>
    <row r="38" spans="1:9" outlineLevel="2" x14ac:dyDescent="0.25">
      <c r="C38" s="51" t="s">
        <v>101</v>
      </c>
      <c r="D38" s="129" t="s">
        <v>102</v>
      </c>
      <c r="E38" s="52" t="s">
        <v>103</v>
      </c>
      <c r="F38" s="53">
        <v>1</v>
      </c>
      <c r="G38" s="52">
        <v>790</v>
      </c>
      <c r="H38" s="52">
        <v>1</v>
      </c>
      <c r="I38" s="126">
        <f>+F38*G38/H38</f>
        <v>790</v>
      </c>
    </row>
    <row r="39" spans="1:9" outlineLevel="2" x14ac:dyDescent="0.25">
      <c r="C39" s="51" t="s">
        <v>152</v>
      </c>
      <c r="D39" s="129" t="s">
        <v>153</v>
      </c>
      <c r="E39" s="52" t="s">
        <v>12</v>
      </c>
      <c r="F39" s="53">
        <f>+MATERIALES!C2</f>
        <v>40000</v>
      </c>
      <c r="G39" s="52">
        <v>4.3999999999999997E-2</v>
      </c>
      <c r="H39" s="52">
        <v>1</v>
      </c>
      <c r="I39" s="126">
        <f>+F39*G39/H39</f>
        <v>1760</v>
      </c>
    </row>
    <row r="40" spans="1:9" outlineLevel="2" x14ac:dyDescent="0.25">
      <c r="C40" s="51" t="s">
        <v>154</v>
      </c>
      <c r="D40" s="129" t="s">
        <v>155</v>
      </c>
      <c r="E40" s="52" t="s">
        <v>106</v>
      </c>
      <c r="F40" s="53">
        <f>+CUADRILLAS!G26</f>
        <v>54900</v>
      </c>
      <c r="G40" s="52">
        <v>1</v>
      </c>
      <c r="H40" s="52">
        <v>5</v>
      </c>
      <c r="I40" s="126">
        <f>+F40*G40/H40</f>
        <v>10980</v>
      </c>
    </row>
    <row r="41" spans="1:9" outlineLevel="2" x14ac:dyDescent="0.25">
      <c r="C41" s="51" t="s">
        <v>156</v>
      </c>
      <c r="D41" s="129" t="s">
        <v>157</v>
      </c>
      <c r="E41" s="52" t="s">
        <v>10</v>
      </c>
      <c r="F41" s="53">
        <v>39270</v>
      </c>
      <c r="G41" s="52">
        <v>1.03</v>
      </c>
      <c r="H41" s="52">
        <v>1</v>
      </c>
      <c r="I41" s="126">
        <f>+F41*G41/H41</f>
        <v>40448.1</v>
      </c>
    </row>
    <row r="42" spans="1:9" outlineLevel="1" x14ac:dyDescent="0.25">
      <c r="I42" s="135">
        <f>SUM($I$36:$I$41)</f>
        <v>55178.1</v>
      </c>
    </row>
    <row r="43" spans="1:9" outlineLevel="1" x14ac:dyDescent="0.25">
      <c r="A43" s="50" t="s">
        <v>158</v>
      </c>
      <c r="B43" s="50" t="s">
        <v>159</v>
      </c>
    </row>
    <row r="44" spans="1:9" outlineLevel="2" x14ac:dyDescent="0.25">
      <c r="C44" s="51" t="s">
        <v>154</v>
      </c>
      <c r="D44" s="129" t="s">
        <v>155</v>
      </c>
      <c r="E44" s="52" t="s">
        <v>106</v>
      </c>
      <c r="F44" s="53">
        <f>+CUADRILLAS!G26</f>
        <v>54900</v>
      </c>
      <c r="G44" s="52">
        <v>1</v>
      </c>
      <c r="H44" s="52">
        <v>5</v>
      </c>
      <c r="I44" s="126">
        <f>+F44*G44/H44</f>
        <v>10980</v>
      </c>
    </row>
    <row r="45" spans="1:9" outlineLevel="2" x14ac:dyDescent="0.25">
      <c r="C45" s="51" t="s">
        <v>152</v>
      </c>
      <c r="D45" s="129" t="s">
        <v>153</v>
      </c>
      <c r="E45" s="52" t="s">
        <v>12</v>
      </c>
      <c r="F45" s="53">
        <f>+F39</f>
        <v>40000</v>
      </c>
      <c r="G45" s="52">
        <v>4.3999999999999997E-2</v>
      </c>
      <c r="H45" s="52">
        <v>1</v>
      </c>
      <c r="I45" s="126">
        <f>+F45*G45/H45</f>
        <v>1760</v>
      </c>
    </row>
    <row r="46" spans="1:9" outlineLevel="2" x14ac:dyDescent="0.25">
      <c r="C46" s="51" t="s">
        <v>101</v>
      </c>
      <c r="D46" s="129" t="s">
        <v>102</v>
      </c>
      <c r="E46" s="52" t="s">
        <v>103</v>
      </c>
      <c r="F46" s="53">
        <v>1</v>
      </c>
      <c r="G46" s="52">
        <v>790</v>
      </c>
      <c r="H46" s="52">
        <v>1</v>
      </c>
      <c r="I46" s="126">
        <f>+F46*G46/H46</f>
        <v>790</v>
      </c>
    </row>
    <row r="47" spans="1:9" outlineLevel="2" x14ac:dyDescent="0.25">
      <c r="C47" s="51" t="s">
        <v>160</v>
      </c>
      <c r="D47" s="129" t="s">
        <v>161</v>
      </c>
      <c r="E47" s="52" t="s">
        <v>10</v>
      </c>
      <c r="F47" s="53">
        <v>44170</v>
      </c>
      <c r="G47" s="52">
        <v>1.03</v>
      </c>
      <c r="H47" s="52">
        <v>1</v>
      </c>
      <c r="I47" s="126">
        <f>+F47*G47/H47</f>
        <v>45495.1</v>
      </c>
    </row>
    <row r="48" spans="1:9" outlineLevel="2" x14ac:dyDescent="0.25">
      <c r="C48" s="51" t="s">
        <v>150</v>
      </c>
      <c r="D48" s="129" t="s">
        <v>151</v>
      </c>
      <c r="E48" s="52" t="s">
        <v>106</v>
      </c>
      <c r="F48" s="53">
        <v>6000</v>
      </c>
      <c r="G48" s="52">
        <v>1</v>
      </c>
      <c r="H48" s="52">
        <v>5</v>
      </c>
      <c r="I48" s="126">
        <f>+F48*G48/H48</f>
        <v>1200</v>
      </c>
    </row>
    <row r="49" spans="1:9" outlineLevel="1" x14ac:dyDescent="0.25">
      <c r="I49" s="135">
        <f>SUM(I44:I48)</f>
        <v>60225.1</v>
      </c>
    </row>
    <row r="50" spans="1:9" outlineLevel="1" x14ac:dyDescent="0.25">
      <c r="A50" s="50" t="s">
        <v>162</v>
      </c>
      <c r="B50" s="50" t="s">
        <v>163</v>
      </c>
      <c r="I50" s="138"/>
    </row>
    <row r="51" spans="1:9" outlineLevel="2" x14ac:dyDescent="0.25">
      <c r="C51" s="51" t="s">
        <v>164</v>
      </c>
      <c r="D51" s="129" t="s">
        <v>165</v>
      </c>
      <c r="E51" s="52" t="s">
        <v>166</v>
      </c>
      <c r="F51" s="53">
        <f>+MATERIALES!C4</f>
        <v>40</v>
      </c>
      <c r="G51" s="52">
        <v>300</v>
      </c>
      <c r="H51" s="52">
        <v>1</v>
      </c>
      <c r="I51" s="126">
        <f t="shared" ref="I51:I58" si="2">+F51*G51/H51</f>
        <v>12000</v>
      </c>
    </row>
    <row r="52" spans="1:9" outlineLevel="2" x14ac:dyDescent="0.25">
      <c r="C52" s="51" t="s">
        <v>167</v>
      </c>
      <c r="D52" s="129" t="s">
        <v>168</v>
      </c>
      <c r="E52" s="52" t="s">
        <v>12</v>
      </c>
      <c r="F52" s="53">
        <f>+MATERIALES!C7</f>
        <v>19000</v>
      </c>
      <c r="G52" s="52">
        <v>1.5</v>
      </c>
      <c r="H52" s="52">
        <v>1</v>
      </c>
      <c r="I52" s="126">
        <f t="shared" si="2"/>
        <v>28500</v>
      </c>
    </row>
    <row r="53" spans="1:9" outlineLevel="2" x14ac:dyDescent="0.25">
      <c r="C53" s="51" t="s">
        <v>169</v>
      </c>
      <c r="D53" s="129" t="s">
        <v>170</v>
      </c>
      <c r="E53" s="52" t="s">
        <v>25</v>
      </c>
      <c r="F53" s="53">
        <f>+MATERIALES!C8</f>
        <v>600</v>
      </c>
      <c r="G53" s="52">
        <v>98</v>
      </c>
      <c r="H53" s="52">
        <v>1</v>
      </c>
      <c r="I53" s="126">
        <f t="shared" si="2"/>
        <v>58800</v>
      </c>
    </row>
    <row r="54" spans="1:9" outlineLevel="2" x14ac:dyDescent="0.25">
      <c r="C54" s="51" t="s">
        <v>101</v>
      </c>
      <c r="D54" s="129" t="s">
        <v>102</v>
      </c>
      <c r="E54" s="52" t="s">
        <v>103</v>
      </c>
      <c r="F54" s="53">
        <v>1</v>
      </c>
      <c r="G54" s="52">
        <v>150</v>
      </c>
      <c r="H54" s="52">
        <v>1</v>
      </c>
      <c r="I54" s="126">
        <f t="shared" si="2"/>
        <v>150</v>
      </c>
    </row>
    <row r="55" spans="1:9" outlineLevel="2" x14ac:dyDescent="0.25">
      <c r="C55" s="51" t="s">
        <v>171</v>
      </c>
      <c r="D55" s="129" t="s">
        <v>172</v>
      </c>
      <c r="E55" s="52" t="s">
        <v>106</v>
      </c>
      <c r="F55" s="53">
        <f>+CUADRILLAS!G10</f>
        <v>30300</v>
      </c>
      <c r="G55" s="52">
        <v>1</v>
      </c>
      <c r="H55" s="52">
        <v>15</v>
      </c>
      <c r="I55" s="126">
        <f t="shared" si="2"/>
        <v>2020</v>
      </c>
    </row>
    <row r="56" spans="1:9" outlineLevel="2" x14ac:dyDescent="0.25">
      <c r="C56" s="51" t="s">
        <v>173</v>
      </c>
      <c r="D56" s="129" t="s">
        <v>174</v>
      </c>
      <c r="E56" s="52" t="s">
        <v>106</v>
      </c>
      <c r="F56" s="53">
        <f>+'ALQUILER EQUIPOS'!C2</f>
        <v>60000</v>
      </c>
      <c r="G56" s="52">
        <v>1</v>
      </c>
      <c r="H56" s="52">
        <v>15</v>
      </c>
      <c r="I56" s="126">
        <f t="shared" si="2"/>
        <v>4000</v>
      </c>
    </row>
    <row r="57" spans="1:9" outlineLevel="2" x14ac:dyDescent="0.25">
      <c r="C57" s="51" t="s">
        <v>175</v>
      </c>
      <c r="D57" s="129" t="s">
        <v>176</v>
      </c>
      <c r="E57" s="52" t="s">
        <v>106</v>
      </c>
      <c r="F57" s="53">
        <f>+'ALQUILER EQUIPOS'!C3</f>
        <v>85000</v>
      </c>
      <c r="G57" s="52">
        <v>1</v>
      </c>
      <c r="H57" s="52">
        <v>15</v>
      </c>
      <c r="I57" s="126">
        <f t="shared" si="2"/>
        <v>5666.666666666667</v>
      </c>
    </row>
    <row r="58" spans="1:9" outlineLevel="2" x14ac:dyDescent="0.25">
      <c r="C58" s="51" t="s">
        <v>177</v>
      </c>
      <c r="D58" s="129" t="s">
        <v>178</v>
      </c>
      <c r="E58" s="52" t="s">
        <v>106</v>
      </c>
      <c r="F58" s="53">
        <f>+'ALQUILER EQUIPOS'!C6</f>
        <v>80000</v>
      </c>
      <c r="G58" s="52">
        <v>1</v>
      </c>
      <c r="H58" s="52">
        <v>15</v>
      </c>
      <c r="I58" s="126">
        <f t="shared" si="2"/>
        <v>5333.333333333333</v>
      </c>
    </row>
    <row r="59" spans="1:9" outlineLevel="1" x14ac:dyDescent="0.25">
      <c r="I59" s="135">
        <f>SUM(I51:I58)</f>
        <v>116470</v>
      </c>
    </row>
    <row r="60" spans="1:9" outlineLevel="1" x14ac:dyDescent="0.25">
      <c r="A60" s="50" t="s">
        <v>179</v>
      </c>
      <c r="B60" s="50" t="s">
        <v>180</v>
      </c>
    </row>
    <row r="61" spans="1:9" outlineLevel="2" x14ac:dyDescent="0.25">
      <c r="C61" s="51" t="s">
        <v>101</v>
      </c>
      <c r="D61" s="129" t="s">
        <v>102</v>
      </c>
      <c r="E61" s="52" t="s">
        <v>103</v>
      </c>
      <c r="F61" s="53">
        <v>1</v>
      </c>
      <c r="G61" s="52">
        <v>70</v>
      </c>
      <c r="H61" s="52">
        <v>1</v>
      </c>
      <c r="I61" s="126">
        <f t="shared" ref="I61:I66" si="3">+F61*G61/H61</f>
        <v>70</v>
      </c>
    </row>
    <row r="62" spans="1:9" outlineLevel="2" x14ac:dyDescent="0.25">
      <c r="C62" s="51" t="s">
        <v>138</v>
      </c>
      <c r="D62" s="133" t="s">
        <v>139</v>
      </c>
      <c r="E62" s="52" t="s">
        <v>106</v>
      </c>
      <c r="F62" s="155">
        <f>+F79</f>
        <v>19500</v>
      </c>
      <c r="G62" s="52">
        <v>1</v>
      </c>
      <c r="H62" s="52">
        <v>20</v>
      </c>
      <c r="I62" s="126">
        <f t="shared" si="3"/>
        <v>975</v>
      </c>
    </row>
    <row r="63" spans="1:9" outlineLevel="2" x14ac:dyDescent="0.25">
      <c r="C63" s="51" t="s">
        <v>167</v>
      </c>
      <c r="D63" s="129" t="s">
        <v>168</v>
      </c>
      <c r="E63" s="52" t="s">
        <v>12</v>
      </c>
      <c r="F63" s="53">
        <f>+F52</f>
        <v>19000</v>
      </c>
      <c r="G63" s="52">
        <v>1.3</v>
      </c>
      <c r="H63" s="52">
        <v>1</v>
      </c>
      <c r="I63" s="126">
        <f t="shared" si="3"/>
        <v>24700</v>
      </c>
    </row>
    <row r="64" spans="1:9" outlineLevel="2" x14ac:dyDescent="0.25">
      <c r="C64" s="51" t="s">
        <v>177</v>
      </c>
      <c r="D64" s="129" t="s">
        <v>178</v>
      </c>
      <c r="E64" s="52" t="s">
        <v>106</v>
      </c>
      <c r="F64" s="53">
        <f>+F58</f>
        <v>80000</v>
      </c>
      <c r="G64" s="52">
        <v>1</v>
      </c>
      <c r="H64" s="52">
        <v>20</v>
      </c>
      <c r="I64" s="126">
        <f t="shared" si="3"/>
        <v>4000</v>
      </c>
    </row>
    <row r="65" spans="1:9" outlineLevel="2" x14ac:dyDescent="0.25">
      <c r="C65" s="51" t="s">
        <v>173</v>
      </c>
      <c r="D65" s="129" t="s">
        <v>174</v>
      </c>
      <c r="E65" s="52" t="s">
        <v>106</v>
      </c>
      <c r="F65" s="53">
        <f>+F56</f>
        <v>60000</v>
      </c>
      <c r="G65" s="52">
        <v>1</v>
      </c>
      <c r="H65" s="52">
        <v>20</v>
      </c>
      <c r="I65" s="126">
        <f t="shared" si="3"/>
        <v>3000</v>
      </c>
    </row>
    <row r="66" spans="1:9" outlineLevel="2" x14ac:dyDescent="0.25">
      <c r="C66" s="51" t="s">
        <v>175</v>
      </c>
      <c r="D66" s="129" t="s">
        <v>176</v>
      </c>
      <c r="E66" s="52" t="s">
        <v>106</v>
      </c>
      <c r="F66" s="53">
        <f>+F57</f>
        <v>85000</v>
      </c>
      <c r="G66" s="52">
        <v>1</v>
      </c>
      <c r="H66" s="125">
        <v>20</v>
      </c>
      <c r="I66" s="126">
        <f t="shared" si="3"/>
        <v>4250</v>
      </c>
    </row>
    <row r="67" spans="1:9" outlineLevel="1" x14ac:dyDescent="0.25">
      <c r="I67" s="135">
        <f>SUM(I61:I66)</f>
        <v>36995</v>
      </c>
    </row>
    <row r="68" spans="1:9" outlineLevel="1" x14ac:dyDescent="0.25">
      <c r="A68" s="50" t="s">
        <v>181</v>
      </c>
      <c r="B68" s="50" t="s">
        <v>182</v>
      </c>
    </row>
    <row r="69" spans="1:9" outlineLevel="2" x14ac:dyDescent="0.25">
      <c r="C69" s="51" t="s">
        <v>101</v>
      </c>
      <c r="D69" s="129" t="s">
        <v>102</v>
      </c>
      <c r="E69" s="52" t="s">
        <v>103</v>
      </c>
      <c r="F69" s="53">
        <v>1</v>
      </c>
      <c r="G69" s="52">
        <v>370</v>
      </c>
      <c r="H69" s="52">
        <v>1</v>
      </c>
      <c r="I69" s="126">
        <f t="shared" ref="I69:I74" si="4">+F69*G69/H69</f>
        <v>370</v>
      </c>
    </row>
    <row r="70" spans="1:9" outlineLevel="2" x14ac:dyDescent="0.25">
      <c r="C70" s="51" t="s">
        <v>183</v>
      </c>
      <c r="D70" s="129" t="s">
        <v>184</v>
      </c>
      <c r="E70" s="52" t="s">
        <v>22</v>
      </c>
      <c r="F70" s="53">
        <f>+MATERIALES!C9</f>
        <v>2450</v>
      </c>
      <c r="G70" s="52">
        <v>2.1</v>
      </c>
      <c r="H70" s="52">
        <v>1</v>
      </c>
      <c r="I70" s="126">
        <f t="shared" si="4"/>
        <v>5145</v>
      </c>
    </row>
    <row r="71" spans="1:9" outlineLevel="2" x14ac:dyDescent="0.25">
      <c r="C71" s="51" t="s">
        <v>185</v>
      </c>
      <c r="D71" s="129" t="s">
        <v>186</v>
      </c>
      <c r="E71" s="52" t="s">
        <v>103</v>
      </c>
      <c r="F71" s="53">
        <f>+MATERIALES!C10</f>
        <v>6330</v>
      </c>
      <c r="G71" s="52">
        <v>0.5</v>
      </c>
      <c r="H71" s="52">
        <v>1</v>
      </c>
      <c r="I71" s="126">
        <f t="shared" si="4"/>
        <v>3165</v>
      </c>
    </row>
    <row r="72" spans="1:9" outlineLevel="2" x14ac:dyDescent="0.25">
      <c r="C72" s="51" t="s">
        <v>187</v>
      </c>
      <c r="D72" s="129" t="s">
        <v>188</v>
      </c>
      <c r="E72" s="52" t="s">
        <v>103</v>
      </c>
      <c r="F72" s="53">
        <f>+MATERIALES!C11</f>
        <v>3730</v>
      </c>
      <c r="G72" s="52">
        <v>1</v>
      </c>
      <c r="H72" s="52">
        <v>1</v>
      </c>
      <c r="I72" s="126">
        <f t="shared" si="4"/>
        <v>3730</v>
      </c>
    </row>
    <row r="73" spans="1:9" outlineLevel="2" x14ac:dyDescent="0.25">
      <c r="C73" s="51" t="s">
        <v>107</v>
      </c>
      <c r="D73" s="129" t="s">
        <v>108</v>
      </c>
      <c r="E73" s="52" t="s">
        <v>25</v>
      </c>
      <c r="F73" s="53">
        <f>+MATERIALES!C12</f>
        <v>3400</v>
      </c>
      <c r="G73" s="52">
        <v>0.05</v>
      </c>
      <c r="H73" s="52">
        <v>1</v>
      </c>
      <c r="I73" s="126">
        <f t="shared" si="4"/>
        <v>170</v>
      </c>
    </row>
    <row r="74" spans="1:9" outlineLevel="2" x14ac:dyDescent="0.25">
      <c r="C74" s="51" t="s">
        <v>171</v>
      </c>
      <c r="D74" s="129" t="s">
        <v>172</v>
      </c>
      <c r="E74" s="52" t="s">
        <v>106</v>
      </c>
      <c r="F74" s="53">
        <f>+CUADRILLAS!G10</f>
        <v>30300</v>
      </c>
      <c r="G74" s="52">
        <v>1</v>
      </c>
      <c r="H74" s="52">
        <v>6</v>
      </c>
      <c r="I74" s="126">
        <f t="shared" si="4"/>
        <v>5050</v>
      </c>
    </row>
    <row r="75" spans="1:9" outlineLevel="1" x14ac:dyDescent="0.25">
      <c r="I75" s="135">
        <f>SUM($I$68:$I$74)</f>
        <v>17630</v>
      </c>
    </row>
    <row r="76" spans="1:9" outlineLevel="1" x14ac:dyDescent="0.25">
      <c r="A76" s="50" t="s">
        <v>189</v>
      </c>
      <c r="B76" s="50" t="s">
        <v>190</v>
      </c>
    </row>
    <row r="77" spans="1:9" outlineLevel="2" x14ac:dyDescent="0.25">
      <c r="C77" s="51" t="s">
        <v>107</v>
      </c>
      <c r="D77" s="129" t="s">
        <v>108</v>
      </c>
      <c r="E77" s="52" t="s">
        <v>25</v>
      </c>
      <c r="F77" s="53">
        <f>+F73</f>
        <v>3400</v>
      </c>
      <c r="G77" s="52">
        <v>0.05</v>
      </c>
      <c r="H77" s="52">
        <v>1</v>
      </c>
      <c r="I77" s="126">
        <f t="shared" ref="I77:I83" si="5">+F77*G77/H77</f>
        <v>170</v>
      </c>
    </row>
    <row r="78" spans="1:9" outlineLevel="2" x14ac:dyDescent="0.25">
      <c r="C78" s="51" t="s">
        <v>191</v>
      </c>
      <c r="D78" s="129" t="s">
        <v>192</v>
      </c>
      <c r="E78" s="52" t="s">
        <v>193</v>
      </c>
      <c r="F78" s="53">
        <f>+MATERIALES!C13</f>
        <v>11200</v>
      </c>
      <c r="G78" s="52">
        <v>1</v>
      </c>
      <c r="H78" s="52">
        <v>2</v>
      </c>
      <c r="I78" s="126">
        <f t="shared" si="5"/>
        <v>5600</v>
      </c>
    </row>
    <row r="79" spans="1:9" outlineLevel="2" x14ac:dyDescent="0.25">
      <c r="C79" s="51" t="s">
        <v>138</v>
      </c>
      <c r="D79" s="129" t="s">
        <v>139</v>
      </c>
      <c r="E79" s="52" t="s">
        <v>106</v>
      </c>
      <c r="F79" s="53">
        <f>+CUADRILLAS!G21</f>
        <v>19500</v>
      </c>
      <c r="G79" s="52">
        <v>1</v>
      </c>
      <c r="H79" s="52">
        <v>2</v>
      </c>
      <c r="I79" s="126">
        <f t="shared" si="5"/>
        <v>9750</v>
      </c>
    </row>
    <row r="80" spans="1:9" outlineLevel="2" x14ac:dyDescent="0.25">
      <c r="C80" s="51" t="s">
        <v>194</v>
      </c>
      <c r="D80" s="129" t="s">
        <v>195</v>
      </c>
      <c r="E80" s="52" t="s">
        <v>25</v>
      </c>
      <c r="F80" s="53">
        <f>+MATERIALES!C14</f>
        <v>2400</v>
      </c>
      <c r="G80" s="52">
        <v>1</v>
      </c>
      <c r="H80" s="52">
        <v>1</v>
      </c>
      <c r="I80" s="126">
        <f t="shared" si="5"/>
        <v>2400</v>
      </c>
    </row>
    <row r="81" spans="1:9" outlineLevel="2" x14ac:dyDescent="0.25">
      <c r="C81" s="51" t="s">
        <v>196</v>
      </c>
      <c r="D81" s="129" t="s">
        <v>197</v>
      </c>
      <c r="E81" s="52" t="s">
        <v>106</v>
      </c>
      <c r="F81" s="53">
        <f>+'ALQUILER EQUIPOS'!C11</f>
        <v>8500</v>
      </c>
      <c r="G81" s="52">
        <v>0.5</v>
      </c>
      <c r="H81" s="52">
        <v>1</v>
      </c>
      <c r="I81" s="126">
        <f t="shared" si="5"/>
        <v>4250</v>
      </c>
    </row>
    <row r="82" spans="1:9" outlineLevel="2" x14ac:dyDescent="0.25">
      <c r="C82" s="51" t="s">
        <v>198</v>
      </c>
      <c r="D82" s="129" t="s">
        <v>199</v>
      </c>
      <c r="E82" s="52" t="s">
        <v>12</v>
      </c>
      <c r="F82" s="53">
        <f>+CONCRETOS!I21</f>
        <v>296717</v>
      </c>
      <c r="G82" s="52">
        <v>2.5000000000000001E-2</v>
      </c>
      <c r="H82" s="52">
        <v>1</v>
      </c>
      <c r="I82" s="126">
        <f t="shared" si="5"/>
        <v>7417.9250000000002</v>
      </c>
    </row>
    <row r="83" spans="1:9" outlineLevel="2" x14ac:dyDescent="0.25">
      <c r="C83" s="51" t="s">
        <v>101</v>
      </c>
      <c r="D83" s="129" t="s">
        <v>102</v>
      </c>
      <c r="E83" s="52" t="s">
        <v>103</v>
      </c>
      <c r="F83" s="53">
        <v>1</v>
      </c>
      <c r="G83" s="52">
        <v>2000</v>
      </c>
      <c r="H83" s="52">
        <v>1</v>
      </c>
      <c r="I83" s="126">
        <f t="shared" si="5"/>
        <v>2000</v>
      </c>
    </row>
    <row r="84" spans="1:9" outlineLevel="1" x14ac:dyDescent="0.25">
      <c r="I84" s="135">
        <f>SUM(I77:I83)</f>
        <v>31587.924999999999</v>
      </c>
    </row>
    <row r="85" spans="1:9" outlineLevel="1" x14ac:dyDescent="0.25">
      <c r="A85" s="50" t="s">
        <v>200</v>
      </c>
      <c r="B85" s="50" t="s">
        <v>201</v>
      </c>
    </row>
    <row r="86" spans="1:9" outlineLevel="2" x14ac:dyDescent="0.25">
      <c r="C86" s="51" t="s">
        <v>104</v>
      </c>
      <c r="D86" s="129" t="s">
        <v>105</v>
      </c>
      <c r="E86" s="52" t="s">
        <v>106</v>
      </c>
      <c r="F86" s="53">
        <f>+CUADRILLAS!G5</f>
        <v>12000</v>
      </c>
      <c r="G86" s="52">
        <v>1</v>
      </c>
      <c r="H86" s="52">
        <v>4</v>
      </c>
      <c r="I86" s="126">
        <f>+F86*G86/H86</f>
        <v>3000</v>
      </c>
    </row>
    <row r="87" spans="1:9" outlineLevel="2" x14ac:dyDescent="0.25">
      <c r="C87" s="51" t="s">
        <v>202</v>
      </c>
      <c r="D87" s="129" t="s">
        <v>203</v>
      </c>
      <c r="E87" s="52" t="s">
        <v>12</v>
      </c>
      <c r="F87" s="53">
        <f>+CONCRETOS!I63</f>
        <v>285810</v>
      </c>
      <c r="G87" s="52">
        <v>0.03</v>
      </c>
      <c r="H87" s="52">
        <v>1</v>
      </c>
      <c r="I87" s="126">
        <f>+F87*G87/H87</f>
        <v>8574.2999999999993</v>
      </c>
    </row>
    <row r="88" spans="1:9" outlineLevel="2" x14ac:dyDescent="0.25">
      <c r="C88" s="51" t="s">
        <v>196</v>
      </c>
      <c r="D88" s="129" t="s">
        <v>197</v>
      </c>
      <c r="E88" s="52" t="s">
        <v>106</v>
      </c>
      <c r="F88" s="53">
        <f>+F81</f>
        <v>8500</v>
      </c>
      <c r="G88" s="52">
        <v>1</v>
      </c>
      <c r="H88" s="52">
        <v>5</v>
      </c>
      <c r="I88" s="126">
        <f>+F88*G88/H88</f>
        <v>1700</v>
      </c>
    </row>
    <row r="89" spans="1:9" outlineLevel="2" x14ac:dyDescent="0.25">
      <c r="C89" s="51" t="s">
        <v>101</v>
      </c>
      <c r="D89" s="129" t="s">
        <v>102</v>
      </c>
      <c r="E89" s="52" t="s">
        <v>103</v>
      </c>
      <c r="F89" s="53">
        <v>1</v>
      </c>
      <c r="G89" s="52">
        <v>150</v>
      </c>
      <c r="H89" s="52">
        <v>1</v>
      </c>
      <c r="I89" s="126">
        <f>+F89*G89/H89</f>
        <v>150</v>
      </c>
    </row>
    <row r="90" spans="1:9" outlineLevel="2" x14ac:dyDescent="0.25">
      <c r="C90" s="51" t="s">
        <v>204</v>
      </c>
      <c r="D90" s="129" t="s">
        <v>205</v>
      </c>
      <c r="E90" s="52" t="s">
        <v>103</v>
      </c>
      <c r="F90" s="53">
        <f>+MATERIALES!C18</f>
        <v>360</v>
      </c>
      <c r="G90" s="52">
        <v>8</v>
      </c>
      <c r="H90" s="52">
        <v>1</v>
      </c>
      <c r="I90" s="126">
        <f>+F90*G90/H90</f>
        <v>2880</v>
      </c>
    </row>
    <row r="91" spans="1:9" outlineLevel="1" x14ac:dyDescent="0.25">
      <c r="I91" s="135">
        <f>SUM(I86:I90)</f>
        <v>16304.3</v>
      </c>
    </row>
    <row r="92" spans="1:9" outlineLevel="1" x14ac:dyDescent="0.25">
      <c r="A92" s="50" t="s">
        <v>206</v>
      </c>
      <c r="B92" s="50" t="s">
        <v>207</v>
      </c>
    </row>
    <row r="93" spans="1:9" outlineLevel="2" x14ac:dyDescent="0.25">
      <c r="C93" s="51" t="s">
        <v>115</v>
      </c>
      <c r="D93" s="129" t="s">
        <v>116</v>
      </c>
      <c r="E93" s="52" t="s">
        <v>117</v>
      </c>
      <c r="F93" s="53">
        <f>+MATERIALES!C20</f>
        <v>1740</v>
      </c>
      <c r="G93" s="52">
        <v>0.1</v>
      </c>
      <c r="H93" s="52">
        <v>1</v>
      </c>
      <c r="I93" s="126">
        <f t="shared" ref="I93:I99" si="6">+F93*G93/H93</f>
        <v>174</v>
      </c>
    </row>
    <row r="94" spans="1:9" outlineLevel="2" x14ac:dyDescent="0.25">
      <c r="C94" s="51" t="s">
        <v>154</v>
      </c>
      <c r="D94" s="129" t="s">
        <v>155</v>
      </c>
      <c r="E94" s="52" t="s">
        <v>106</v>
      </c>
      <c r="F94" s="53">
        <f>+CUADRILLAS!G26</f>
        <v>54900</v>
      </c>
      <c r="G94" s="52">
        <v>1</v>
      </c>
      <c r="H94" s="52">
        <v>10</v>
      </c>
      <c r="I94" s="126">
        <f t="shared" si="6"/>
        <v>5490</v>
      </c>
    </row>
    <row r="95" spans="1:9" outlineLevel="2" x14ac:dyDescent="0.25">
      <c r="C95" s="51" t="s">
        <v>101</v>
      </c>
      <c r="D95" s="129" t="s">
        <v>102</v>
      </c>
      <c r="E95" s="52" t="s">
        <v>103</v>
      </c>
      <c r="F95" s="53">
        <v>1</v>
      </c>
      <c r="G95" s="52">
        <v>400</v>
      </c>
      <c r="H95" s="52">
        <v>1</v>
      </c>
      <c r="I95" s="126">
        <f t="shared" si="6"/>
        <v>400</v>
      </c>
    </row>
    <row r="96" spans="1:9" outlineLevel="2" x14ac:dyDescent="0.25">
      <c r="C96" s="51" t="s">
        <v>118</v>
      </c>
      <c r="D96" s="129" t="s">
        <v>119</v>
      </c>
      <c r="E96" s="52" t="s">
        <v>103</v>
      </c>
      <c r="F96" s="53">
        <f>+MATERIALES!C21</f>
        <v>5100</v>
      </c>
      <c r="G96" s="52">
        <v>1</v>
      </c>
      <c r="H96" s="52">
        <v>4</v>
      </c>
      <c r="I96" s="126">
        <f t="shared" si="6"/>
        <v>1275</v>
      </c>
    </row>
    <row r="97" spans="1:9" outlineLevel="2" x14ac:dyDescent="0.25">
      <c r="C97" s="51" t="s">
        <v>196</v>
      </c>
      <c r="D97" s="129" t="s">
        <v>197</v>
      </c>
      <c r="E97" s="52" t="s">
        <v>106</v>
      </c>
      <c r="F97" s="53">
        <f>+F88</f>
        <v>8500</v>
      </c>
      <c r="G97" s="52">
        <v>1</v>
      </c>
      <c r="H97" s="52">
        <v>10</v>
      </c>
      <c r="I97" s="126">
        <f t="shared" si="6"/>
        <v>850</v>
      </c>
    </row>
    <row r="98" spans="1:9" outlineLevel="2" x14ac:dyDescent="0.25">
      <c r="C98" s="51" t="s">
        <v>198</v>
      </c>
      <c r="D98" s="129" t="s">
        <v>199</v>
      </c>
      <c r="E98" s="52" t="s">
        <v>12</v>
      </c>
      <c r="F98" s="53">
        <f>+CONCRETOS!I21</f>
        <v>296717</v>
      </c>
      <c r="G98" s="52">
        <v>0.1</v>
      </c>
      <c r="H98" s="52">
        <v>1</v>
      </c>
      <c r="I98" s="126">
        <f t="shared" si="6"/>
        <v>29671.7</v>
      </c>
    </row>
    <row r="99" spans="1:9" outlineLevel="2" x14ac:dyDescent="0.25">
      <c r="C99" s="51" t="s">
        <v>113</v>
      </c>
      <c r="D99" s="129" t="s">
        <v>114</v>
      </c>
      <c r="E99" s="52" t="s">
        <v>103</v>
      </c>
      <c r="F99" s="53">
        <f>+MATERIALES!C25</f>
        <v>410</v>
      </c>
      <c r="G99" s="52">
        <v>3</v>
      </c>
      <c r="H99" s="52">
        <v>1</v>
      </c>
      <c r="I99" s="126">
        <f t="shared" si="6"/>
        <v>1230</v>
      </c>
    </row>
    <row r="100" spans="1:9" outlineLevel="1" x14ac:dyDescent="0.25">
      <c r="I100" s="135">
        <f>SUM($I$92:$I$99)</f>
        <v>39090.699999999997</v>
      </c>
    </row>
    <row r="101" spans="1:9" outlineLevel="1" x14ac:dyDescent="0.25">
      <c r="A101" s="50" t="s">
        <v>208</v>
      </c>
      <c r="B101" s="50" t="s">
        <v>209</v>
      </c>
    </row>
    <row r="102" spans="1:9" outlineLevel="2" x14ac:dyDescent="0.25">
      <c r="C102" s="51" t="s">
        <v>154</v>
      </c>
      <c r="D102" s="129" t="s">
        <v>155</v>
      </c>
      <c r="E102" s="52" t="s">
        <v>106</v>
      </c>
      <c r="F102" s="53">
        <f>+CUADRILLAS!G26</f>
        <v>54900</v>
      </c>
      <c r="G102" s="52">
        <v>1</v>
      </c>
      <c r="H102" s="52">
        <v>8</v>
      </c>
      <c r="I102" s="126">
        <f t="shared" ref="I102:I109" si="7">+F102*G102/H102</f>
        <v>6862.5</v>
      </c>
    </row>
    <row r="103" spans="1:9" outlineLevel="2" x14ac:dyDescent="0.25">
      <c r="C103" s="51" t="s">
        <v>101</v>
      </c>
      <c r="D103" s="129" t="s">
        <v>102</v>
      </c>
      <c r="E103" s="52" t="s">
        <v>103</v>
      </c>
      <c r="F103" s="53">
        <v>1</v>
      </c>
      <c r="G103" s="52">
        <v>400</v>
      </c>
      <c r="H103" s="52">
        <v>1</v>
      </c>
      <c r="I103" s="126">
        <f t="shared" si="7"/>
        <v>400</v>
      </c>
    </row>
    <row r="104" spans="1:9" outlineLevel="2" x14ac:dyDescent="0.25">
      <c r="C104" s="51" t="s">
        <v>196</v>
      </c>
      <c r="D104" s="129" t="s">
        <v>197</v>
      </c>
      <c r="E104" s="52" t="s">
        <v>106</v>
      </c>
      <c r="F104" s="53">
        <f>+F97</f>
        <v>8500</v>
      </c>
      <c r="G104" s="52">
        <v>1</v>
      </c>
      <c r="H104" s="52">
        <v>10</v>
      </c>
      <c r="I104" s="126">
        <f t="shared" si="7"/>
        <v>850</v>
      </c>
    </row>
    <row r="105" spans="1:9" outlineLevel="2" x14ac:dyDescent="0.25">
      <c r="C105" s="51" t="s">
        <v>118</v>
      </c>
      <c r="D105" s="129" t="s">
        <v>119</v>
      </c>
      <c r="E105" s="52" t="s">
        <v>103</v>
      </c>
      <c r="F105" s="53">
        <f>+F96</f>
        <v>5100</v>
      </c>
      <c r="G105" s="52">
        <v>1</v>
      </c>
      <c r="H105" s="52">
        <v>4</v>
      </c>
      <c r="I105" s="126">
        <f t="shared" si="7"/>
        <v>1275</v>
      </c>
    </row>
    <row r="106" spans="1:9" outlineLevel="2" x14ac:dyDescent="0.25">
      <c r="C106" s="51" t="s">
        <v>210</v>
      </c>
      <c r="D106" s="129" t="s">
        <v>211</v>
      </c>
      <c r="E106" s="52" t="s">
        <v>10</v>
      </c>
      <c r="F106" s="53">
        <f>+MATERIALES!C26</f>
        <v>5200</v>
      </c>
      <c r="G106" s="52">
        <v>1.05</v>
      </c>
      <c r="H106" s="52">
        <v>1</v>
      </c>
      <c r="I106" s="126">
        <f t="shared" si="7"/>
        <v>5460</v>
      </c>
    </row>
    <row r="107" spans="1:9" ht="24" outlineLevel="2" x14ac:dyDescent="0.25">
      <c r="C107" s="51" t="s">
        <v>212</v>
      </c>
      <c r="D107" s="129" t="s">
        <v>213</v>
      </c>
      <c r="E107" s="52" t="s">
        <v>12</v>
      </c>
      <c r="F107" s="53">
        <f>+CONCRETOS!I27</f>
        <v>241684.9</v>
      </c>
      <c r="G107" s="52">
        <v>0.08</v>
      </c>
      <c r="H107" s="52">
        <v>1</v>
      </c>
      <c r="I107" s="126">
        <f t="shared" si="7"/>
        <v>19334.792000000001</v>
      </c>
    </row>
    <row r="108" spans="1:9" outlineLevel="2" x14ac:dyDescent="0.25">
      <c r="C108" s="51" t="s">
        <v>113</v>
      </c>
      <c r="D108" s="129" t="s">
        <v>114</v>
      </c>
      <c r="E108" s="52" t="s">
        <v>103</v>
      </c>
      <c r="F108" s="53">
        <f>+F99</f>
        <v>410</v>
      </c>
      <c r="G108" s="52">
        <v>3</v>
      </c>
      <c r="H108" s="52">
        <v>1</v>
      </c>
      <c r="I108" s="126">
        <f t="shared" si="7"/>
        <v>1230</v>
      </c>
    </row>
    <row r="109" spans="1:9" outlineLevel="2" x14ac:dyDescent="0.25">
      <c r="C109" s="51" t="s">
        <v>115</v>
      </c>
      <c r="D109" s="129" t="s">
        <v>116</v>
      </c>
      <c r="E109" s="52" t="s">
        <v>117</v>
      </c>
      <c r="F109" s="53">
        <f>+F93</f>
        <v>1740</v>
      </c>
      <c r="G109" s="52">
        <v>0.1</v>
      </c>
      <c r="H109" s="52">
        <v>1</v>
      </c>
      <c r="I109" s="126">
        <f t="shared" si="7"/>
        <v>174</v>
      </c>
    </row>
    <row r="110" spans="1:9" outlineLevel="1" x14ac:dyDescent="0.25">
      <c r="I110" s="135">
        <f>SUM(I102:I109)</f>
        <v>35586.292000000001</v>
      </c>
    </row>
    <row r="111" spans="1:9" outlineLevel="1" x14ac:dyDescent="0.25">
      <c r="A111" s="50" t="s">
        <v>214</v>
      </c>
      <c r="B111" s="50" t="s">
        <v>215</v>
      </c>
    </row>
    <row r="112" spans="1:9" outlineLevel="2" x14ac:dyDescent="0.25">
      <c r="C112" s="51" t="s">
        <v>118</v>
      </c>
      <c r="D112" s="129" t="s">
        <v>119</v>
      </c>
      <c r="E112" s="52" t="s">
        <v>103</v>
      </c>
      <c r="F112" s="53">
        <f>+F105</f>
        <v>5100</v>
      </c>
      <c r="G112" s="52">
        <v>1</v>
      </c>
      <c r="H112" s="52">
        <v>4</v>
      </c>
      <c r="I112" s="126">
        <f t="shared" ref="I112:I118" si="8">+F112*G112/H112</f>
        <v>1275</v>
      </c>
    </row>
    <row r="113" spans="1:9" outlineLevel="2" x14ac:dyDescent="0.25">
      <c r="C113" s="51" t="s">
        <v>115</v>
      </c>
      <c r="D113" s="129" t="s">
        <v>116</v>
      </c>
      <c r="E113" s="52" t="s">
        <v>117</v>
      </c>
      <c r="F113" s="53">
        <f>+F109</f>
        <v>1740</v>
      </c>
      <c r="G113" s="52">
        <v>0.1</v>
      </c>
      <c r="H113" s="52">
        <v>1</v>
      </c>
      <c r="I113" s="126">
        <f t="shared" si="8"/>
        <v>174</v>
      </c>
    </row>
    <row r="114" spans="1:9" outlineLevel="2" x14ac:dyDescent="0.25">
      <c r="C114" s="51" t="s">
        <v>196</v>
      </c>
      <c r="D114" s="129" t="s">
        <v>197</v>
      </c>
      <c r="E114" s="52" t="s">
        <v>106</v>
      </c>
      <c r="F114" s="53">
        <f>+F97</f>
        <v>8500</v>
      </c>
      <c r="G114" s="52">
        <v>1</v>
      </c>
      <c r="H114" s="52">
        <v>10</v>
      </c>
      <c r="I114" s="126">
        <f t="shared" si="8"/>
        <v>850</v>
      </c>
    </row>
    <row r="115" spans="1:9" outlineLevel="2" x14ac:dyDescent="0.25">
      <c r="C115" s="51" t="s">
        <v>113</v>
      </c>
      <c r="D115" s="129" t="s">
        <v>114</v>
      </c>
      <c r="E115" s="52" t="s">
        <v>103</v>
      </c>
      <c r="F115" s="53">
        <f>+F108</f>
        <v>410</v>
      </c>
      <c r="G115" s="52">
        <v>3</v>
      </c>
      <c r="H115" s="52">
        <v>1</v>
      </c>
      <c r="I115" s="126">
        <f t="shared" si="8"/>
        <v>1230</v>
      </c>
    </row>
    <row r="116" spans="1:9" outlineLevel="2" x14ac:dyDescent="0.25">
      <c r="C116" s="51" t="s">
        <v>101</v>
      </c>
      <c r="D116" s="129" t="s">
        <v>102</v>
      </c>
      <c r="E116" s="52" t="s">
        <v>103</v>
      </c>
      <c r="F116" s="53">
        <v>1</v>
      </c>
      <c r="G116" s="52">
        <v>400</v>
      </c>
      <c r="H116" s="52">
        <v>1</v>
      </c>
      <c r="I116" s="126">
        <f t="shared" si="8"/>
        <v>400</v>
      </c>
    </row>
    <row r="117" spans="1:9" ht="24" outlineLevel="2" x14ac:dyDescent="0.25">
      <c r="C117" s="51" t="s">
        <v>212</v>
      </c>
      <c r="D117" s="129" t="s">
        <v>213</v>
      </c>
      <c r="E117" s="52" t="s">
        <v>12</v>
      </c>
      <c r="F117" s="53">
        <f>+F107</f>
        <v>241684.9</v>
      </c>
      <c r="G117" s="52">
        <v>0.08</v>
      </c>
      <c r="H117" s="52">
        <v>1</v>
      </c>
      <c r="I117" s="126">
        <f t="shared" si="8"/>
        <v>19334.792000000001</v>
      </c>
    </row>
    <row r="118" spans="1:9" outlineLevel="2" x14ac:dyDescent="0.25">
      <c r="C118" s="51" t="s">
        <v>154</v>
      </c>
      <c r="D118" s="129" t="s">
        <v>155</v>
      </c>
      <c r="E118" s="52" t="s">
        <v>106</v>
      </c>
      <c r="F118" s="53">
        <f>+F102</f>
        <v>54900</v>
      </c>
      <c r="G118" s="52">
        <v>1</v>
      </c>
      <c r="H118" s="52">
        <v>10</v>
      </c>
      <c r="I118" s="126">
        <f t="shared" si="8"/>
        <v>5490</v>
      </c>
    </row>
    <row r="119" spans="1:9" outlineLevel="1" x14ac:dyDescent="0.25">
      <c r="I119" s="135">
        <f>SUM(I112:I118)</f>
        <v>28753.792000000001</v>
      </c>
    </row>
    <row r="120" spans="1:9" outlineLevel="1" x14ac:dyDescent="0.25">
      <c r="A120" s="50" t="s">
        <v>216</v>
      </c>
      <c r="B120" s="50" t="s">
        <v>217</v>
      </c>
    </row>
    <row r="121" spans="1:9" outlineLevel="2" x14ac:dyDescent="0.25">
      <c r="C121" s="51" t="s">
        <v>196</v>
      </c>
      <c r="D121" s="129" t="s">
        <v>197</v>
      </c>
      <c r="E121" s="52" t="s">
        <v>106</v>
      </c>
      <c r="F121" s="53">
        <f>+F114</f>
        <v>8500</v>
      </c>
      <c r="G121" s="52">
        <v>1</v>
      </c>
      <c r="H121" s="52">
        <v>10</v>
      </c>
      <c r="I121" s="126">
        <f t="shared" ref="I121:I127" si="9">+F121*G121/H121</f>
        <v>850</v>
      </c>
    </row>
    <row r="122" spans="1:9" outlineLevel="2" x14ac:dyDescent="0.25">
      <c r="C122" s="51" t="s">
        <v>101</v>
      </c>
      <c r="D122" s="129" t="s">
        <v>102</v>
      </c>
      <c r="E122" s="52" t="s">
        <v>103</v>
      </c>
      <c r="F122" s="53">
        <v>1</v>
      </c>
      <c r="G122" s="52">
        <v>400</v>
      </c>
      <c r="H122" s="52">
        <v>1</v>
      </c>
      <c r="I122" s="126">
        <f t="shared" si="9"/>
        <v>400</v>
      </c>
    </row>
    <row r="123" spans="1:9" outlineLevel="2" x14ac:dyDescent="0.25">
      <c r="C123" s="51" t="s">
        <v>115</v>
      </c>
      <c r="D123" s="129" t="s">
        <v>116</v>
      </c>
      <c r="E123" s="52" t="s">
        <v>117</v>
      </c>
      <c r="F123" s="53">
        <f>+F109</f>
        <v>1740</v>
      </c>
      <c r="G123" s="52">
        <v>0.1</v>
      </c>
      <c r="H123" s="52">
        <v>1</v>
      </c>
      <c r="I123" s="126">
        <f t="shared" si="9"/>
        <v>174</v>
      </c>
    </row>
    <row r="124" spans="1:9" outlineLevel="2" x14ac:dyDescent="0.25">
      <c r="C124" s="51" t="s">
        <v>113</v>
      </c>
      <c r="D124" s="129" t="s">
        <v>114</v>
      </c>
      <c r="E124" s="52" t="s">
        <v>103</v>
      </c>
      <c r="F124" s="53">
        <f>+F115</f>
        <v>410</v>
      </c>
      <c r="G124" s="52">
        <v>3</v>
      </c>
      <c r="H124" s="52">
        <v>1</v>
      </c>
      <c r="I124" s="126">
        <f t="shared" si="9"/>
        <v>1230</v>
      </c>
    </row>
    <row r="125" spans="1:9" outlineLevel="2" x14ac:dyDescent="0.25">
      <c r="C125" s="51" t="s">
        <v>118</v>
      </c>
      <c r="D125" s="129" t="s">
        <v>119</v>
      </c>
      <c r="E125" s="52" t="s">
        <v>103</v>
      </c>
      <c r="F125" s="53">
        <f>+F105</f>
        <v>5100</v>
      </c>
      <c r="G125" s="52">
        <v>1</v>
      </c>
      <c r="H125" s="52">
        <v>4</v>
      </c>
      <c r="I125" s="126">
        <f t="shared" si="9"/>
        <v>1275</v>
      </c>
    </row>
    <row r="126" spans="1:9" outlineLevel="2" x14ac:dyDescent="0.25">
      <c r="C126" s="51" t="s">
        <v>154</v>
      </c>
      <c r="D126" s="129" t="s">
        <v>155</v>
      </c>
      <c r="E126" s="52" t="s">
        <v>106</v>
      </c>
      <c r="F126" s="53">
        <f>+F118</f>
        <v>54900</v>
      </c>
      <c r="G126" s="52">
        <v>1</v>
      </c>
      <c r="H126" s="52">
        <v>10</v>
      </c>
      <c r="I126" s="126">
        <f t="shared" si="9"/>
        <v>5490</v>
      </c>
    </row>
    <row r="127" spans="1:9" outlineLevel="2" x14ac:dyDescent="0.25">
      <c r="C127" s="51" t="s">
        <v>198</v>
      </c>
      <c r="D127" s="129" t="s">
        <v>199</v>
      </c>
      <c r="E127" s="52" t="s">
        <v>12</v>
      </c>
      <c r="F127" s="53">
        <f>+F98</f>
        <v>296717</v>
      </c>
      <c r="G127" s="52">
        <v>0.08</v>
      </c>
      <c r="H127" s="52">
        <v>1</v>
      </c>
      <c r="I127" s="126">
        <f t="shared" si="9"/>
        <v>23737.360000000001</v>
      </c>
    </row>
    <row r="128" spans="1:9" outlineLevel="1" x14ac:dyDescent="0.25">
      <c r="I128" s="135">
        <f>SUM(I121:I127)</f>
        <v>33156.36</v>
      </c>
    </row>
    <row r="129" spans="1:9" outlineLevel="1" x14ac:dyDescent="0.25">
      <c r="A129" s="50" t="s">
        <v>218</v>
      </c>
      <c r="B129" s="50" t="s">
        <v>219</v>
      </c>
    </row>
    <row r="130" spans="1:9" outlineLevel="2" x14ac:dyDescent="0.25">
      <c r="C130" s="51" t="s">
        <v>101</v>
      </c>
      <c r="D130" s="129" t="s">
        <v>102</v>
      </c>
      <c r="E130" s="52" t="s">
        <v>103</v>
      </c>
      <c r="F130" s="53">
        <v>1</v>
      </c>
      <c r="G130" s="52">
        <v>150</v>
      </c>
      <c r="H130" s="52">
        <v>1</v>
      </c>
      <c r="I130" s="126">
        <f>+F130*G130/H130</f>
        <v>150</v>
      </c>
    </row>
    <row r="131" spans="1:9" outlineLevel="2" x14ac:dyDescent="0.25">
      <c r="C131" s="51" t="s">
        <v>138</v>
      </c>
      <c r="D131" s="129" t="s">
        <v>139</v>
      </c>
      <c r="E131" s="52" t="s">
        <v>106</v>
      </c>
      <c r="F131" s="53">
        <f>+CUADRILLAS!G21</f>
        <v>19500</v>
      </c>
      <c r="G131" s="52">
        <v>1</v>
      </c>
      <c r="H131" s="52">
        <v>5</v>
      </c>
      <c r="I131" s="126">
        <f>+F131*G131/H131</f>
        <v>3900</v>
      </c>
    </row>
    <row r="132" spans="1:9" outlineLevel="2" x14ac:dyDescent="0.25">
      <c r="C132" s="51" t="s">
        <v>220</v>
      </c>
      <c r="D132" s="129" t="s">
        <v>221</v>
      </c>
      <c r="E132" s="52" t="s">
        <v>222</v>
      </c>
      <c r="F132" s="53">
        <f>+MATERIALES!C29</f>
        <v>42420</v>
      </c>
      <c r="G132" s="52">
        <v>1</v>
      </c>
      <c r="H132" s="52">
        <v>30</v>
      </c>
      <c r="I132" s="126">
        <f>+F132*G132/H132</f>
        <v>1414</v>
      </c>
    </row>
    <row r="133" spans="1:9" outlineLevel="2" x14ac:dyDescent="0.25">
      <c r="C133" s="51" t="s">
        <v>218</v>
      </c>
      <c r="D133" s="129" t="s">
        <v>223</v>
      </c>
      <c r="E133" s="52" t="s">
        <v>10</v>
      </c>
      <c r="F133" s="53">
        <f>+MATERIALES!C30</f>
        <v>47740</v>
      </c>
      <c r="G133" s="52">
        <v>1</v>
      </c>
      <c r="H133" s="52">
        <v>1</v>
      </c>
      <c r="I133" s="126">
        <f>+F133*G133/H133</f>
        <v>47740</v>
      </c>
    </row>
    <row r="134" spans="1:9" outlineLevel="2" x14ac:dyDescent="0.25">
      <c r="C134" s="51" t="s">
        <v>224</v>
      </c>
      <c r="D134" s="129" t="s">
        <v>225</v>
      </c>
      <c r="E134" s="52" t="s">
        <v>222</v>
      </c>
      <c r="F134" s="53">
        <f>+MATERIALES!C31</f>
        <v>28280</v>
      </c>
      <c r="G134" s="52">
        <v>1</v>
      </c>
      <c r="H134" s="52">
        <v>30</v>
      </c>
      <c r="I134" s="126">
        <f>+F134*G134/H134</f>
        <v>942.66666666666663</v>
      </c>
    </row>
    <row r="135" spans="1:9" outlineLevel="1" x14ac:dyDescent="0.25">
      <c r="I135" s="135">
        <f>SUM(I130:I134)</f>
        <v>54146.666666666664</v>
      </c>
    </row>
    <row r="136" spans="1:9" outlineLevel="1" x14ac:dyDescent="0.25">
      <c r="A136" s="50" t="s">
        <v>226</v>
      </c>
      <c r="B136" s="50" t="s">
        <v>227</v>
      </c>
    </row>
    <row r="137" spans="1:9" outlineLevel="2" x14ac:dyDescent="0.25">
      <c r="C137" s="51" t="s">
        <v>228</v>
      </c>
      <c r="D137" s="129" t="s">
        <v>229</v>
      </c>
      <c r="E137" s="52" t="s">
        <v>76</v>
      </c>
      <c r="F137" s="53">
        <f>+MATERIALES!C39</f>
        <v>140</v>
      </c>
      <c r="G137" s="52">
        <v>6</v>
      </c>
      <c r="H137" s="52">
        <v>1</v>
      </c>
      <c r="I137" s="126">
        <f t="shared" ref="I137:I145" si="10">+F137*G137/H137</f>
        <v>840</v>
      </c>
    </row>
    <row r="138" spans="1:9" outlineLevel="2" x14ac:dyDescent="0.25">
      <c r="C138" s="51" t="s">
        <v>230</v>
      </c>
      <c r="D138" s="129" t="s">
        <v>231</v>
      </c>
      <c r="E138" s="52" t="s">
        <v>76</v>
      </c>
      <c r="F138" s="53">
        <f>+MATERIALES!C33</f>
        <v>2810</v>
      </c>
      <c r="G138" s="52">
        <v>3</v>
      </c>
      <c r="H138" s="52">
        <v>1</v>
      </c>
      <c r="I138" s="126">
        <f t="shared" si="10"/>
        <v>8430</v>
      </c>
    </row>
    <row r="139" spans="1:9" outlineLevel="2" x14ac:dyDescent="0.25">
      <c r="C139" s="51" t="s">
        <v>232</v>
      </c>
      <c r="D139" s="129" t="s">
        <v>233</v>
      </c>
      <c r="E139" s="52" t="s">
        <v>22</v>
      </c>
      <c r="F139" s="53">
        <f>+MATERIALES!C34</f>
        <v>3420</v>
      </c>
      <c r="G139" s="52">
        <v>2.5</v>
      </c>
      <c r="H139" s="52">
        <v>1</v>
      </c>
      <c r="I139" s="126">
        <f t="shared" si="10"/>
        <v>8550</v>
      </c>
    </row>
    <row r="140" spans="1:9" outlineLevel="2" x14ac:dyDescent="0.25">
      <c r="C140" s="51" t="s">
        <v>234</v>
      </c>
      <c r="D140" s="129" t="s">
        <v>235</v>
      </c>
      <c r="E140" s="52" t="s">
        <v>10</v>
      </c>
      <c r="F140" s="53">
        <f>+MATERIALES!C35</f>
        <v>3100</v>
      </c>
      <c r="G140" s="52">
        <v>1</v>
      </c>
      <c r="H140" s="52">
        <v>1</v>
      </c>
      <c r="I140" s="126">
        <f t="shared" si="10"/>
        <v>3100</v>
      </c>
    </row>
    <row r="141" spans="1:9" outlineLevel="2" x14ac:dyDescent="0.25">
      <c r="C141" s="51" t="s">
        <v>236</v>
      </c>
      <c r="D141" s="129" t="s">
        <v>237</v>
      </c>
      <c r="E141" s="52" t="s">
        <v>106</v>
      </c>
      <c r="F141" s="53">
        <f>+CUADRILLAS!G16</f>
        <v>25600</v>
      </c>
      <c r="G141" s="52">
        <v>0.5</v>
      </c>
      <c r="H141" s="52">
        <v>1</v>
      </c>
      <c r="I141" s="126">
        <f t="shared" si="10"/>
        <v>12800</v>
      </c>
    </row>
    <row r="142" spans="1:9" ht="24" outlineLevel="2" x14ac:dyDescent="0.25">
      <c r="C142" s="51" t="s">
        <v>238</v>
      </c>
      <c r="D142" s="129" t="s">
        <v>239</v>
      </c>
      <c r="E142" s="52" t="s">
        <v>240</v>
      </c>
      <c r="F142" s="53">
        <f>+MATERIALES!C36</f>
        <v>270510</v>
      </c>
      <c r="G142" s="52">
        <v>1</v>
      </c>
      <c r="H142" s="52">
        <v>300</v>
      </c>
      <c r="I142" s="126">
        <f t="shared" si="10"/>
        <v>901.7</v>
      </c>
    </row>
    <row r="143" spans="1:9" outlineLevel="2" x14ac:dyDescent="0.25">
      <c r="C143" s="51" t="s">
        <v>107</v>
      </c>
      <c r="D143" s="129" t="s">
        <v>108</v>
      </c>
      <c r="E143" s="52" t="s">
        <v>25</v>
      </c>
      <c r="F143" s="53">
        <f>+MATERIALES!C12</f>
        <v>3400</v>
      </c>
      <c r="G143" s="52">
        <v>0.05</v>
      </c>
      <c r="H143" s="52">
        <v>1</v>
      </c>
      <c r="I143" s="126">
        <f t="shared" si="10"/>
        <v>170</v>
      </c>
    </row>
    <row r="144" spans="1:9" outlineLevel="2" x14ac:dyDescent="0.25">
      <c r="C144" s="51" t="s">
        <v>101</v>
      </c>
      <c r="D144" s="129" t="s">
        <v>102</v>
      </c>
      <c r="E144" s="52" t="s">
        <v>103</v>
      </c>
      <c r="F144" s="53">
        <v>1</v>
      </c>
      <c r="G144" s="52">
        <v>500</v>
      </c>
      <c r="H144" s="52">
        <v>1</v>
      </c>
      <c r="I144" s="126">
        <f t="shared" si="10"/>
        <v>500</v>
      </c>
    </row>
    <row r="145" spans="1:9" outlineLevel="2" x14ac:dyDescent="0.25">
      <c r="C145" s="51" t="s">
        <v>241</v>
      </c>
      <c r="D145" s="129" t="s">
        <v>242</v>
      </c>
      <c r="E145" s="52" t="s">
        <v>76</v>
      </c>
      <c r="F145" s="53">
        <f>+MATERIALES!C38</f>
        <v>110</v>
      </c>
      <c r="G145" s="52">
        <v>6</v>
      </c>
      <c r="H145" s="52">
        <v>1</v>
      </c>
      <c r="I145" s="126">
        <f t="shared" si="10"/>
        <v>660</v>
      </c>
    </row>
    <row r="146" spans="1:9" outlineLevel="1" x14ac:dyDescent="0.25">
      <c r="I146" s="135">
        <f>SUM(I137:I145)</f>
        <v>35951.699999999997</v>
      </c>
    </row>
    <row r="147" spans="1:9" outlineLevel="1" x14ac:dyDescent="0.25">
      <c r="A147" s="50" t="s">
        <v>243</v>
      </c>
      <c r="B147" s="50" t="s">
        <v>244</v>
      </c>
    </row>
    <row r="148" spans="1:9" outlineLevel="2" x14ac:dyDescent="0.25">
      <c r="C148" s="51" t="s">
        <v>245</v>
      </c>
      <c r="D148" s="129" t="s">
        <v>246</v>
      </c>
      <c r="E148" s="52" t="s">
        <v>25</v>
      </c>
      <c r="F148" s="53">
        <f>+MATERIALES!C40</f>
        <v>7500</v>
      </c>
      <c r="G148" s="52">
        <v>1.5</v>
      </c>
      <c r="H148" s="52">
        <v>1</v>
      </c>
      <c r="I148" s="126">
        <f t="shared" ref="I148:I154" si="11">+F148*G148/H148</f>
        <v>11250</v>
      </c>
    </row>
    <row r="149" spans="1:9" outlineLevel="2" x14ac:dyDescent="0.25">
      <c r="C149" s="51" t="s">
        <v>224</v>
      </c>
      <c r="D149" s="129" t="s">
        <v>225</v>
      </c>
      <c r="E149" s="52" t="s">
        <v>222</v>
      </c>
      <c r="F149" s="53">
        <f>+F134</f>
        <v>28280</v>
      </c>
      <c r="G149" s="52">
        <v>1.8</v>
      </c>
      <c r="H149" s="52">
        <v>1</v>
      </c>
      <c r="I149" s="126">
        <f t="shared" si="11"/>
        <v>50904</v>
      </c>
    </row>
    <row r="150" spans="1:9" outlineLevel="2" x14ac:dyDescent="0.25">
      <c r="C150" s="51" t="s">
        <v>220</v>
      </c>
      <c r="D150" s="129" t="s">
        <v>221</v>
      </c>
      <c r="E150" s="52" t="s">
        <v>222</v>
      </c>
      <c r="F150" s="53">
        <f>+F132</f>
        <v>42420</v>
      </c>
      <c r="G150" s="52">
        <v>1.8</v>
      </c>
      <c r="H150" s="52">
        <v>1</v>
      </c>
      <c r="I150" s="126">
        <f t="shared" si="11"/>
        <v>76356</v>
      </c>
    </row>
    <row r="151" spans="1:9" outlineLevel="2" x14ac:dyDescent="0.25">
      <c r="C151" s="51" t="s">
        <v>247</v>
      </c>
      <c r="D151" s="129" t="s">
        <v>248</v>
      </c>
      <c r="E151" s="52" t="s">
        <v>76</v>
      </c>
      <c r="F151" s="53">
        <v>31830</v>
      </c>
      <c r="G151" s="52">
        <v>1</v>
      </c>
      <c r="H151" s="52">
        <v>1</v>
      </c>
      <c r="I151" s="126">
        <f t="shared" si="11"/>
        <v>31830</v>
      </c>
    </row>
    <row r="152" spans="1:9" outlineLevel="2" x14ac:dyDescent="0.25">
      <c r="C152" s="51" t="s">
        <v>101</v>
      </c>
      <c r="D152" s="129" t="s">
        <v>102</v>
      </c>
      <c r="E152" s="52" t="s">
        <v>103</v>
      </c>
      <c r="F152" s="53">
        <v>1</v>
      </c>
      <c r="G152" s="52">
        <v>2900</v>
      </c>
      <c r="H152" s="52">
        <v>1</v>
      </c>
      <c r="I152" s="126">
        <f t="shared" si="11"/>
        <v>2900</v>
      </c>
    </row>
    <row r="153" spans="1:9" outlineLevel="2" x14ac:dyDescent="0.25">
      <c r="C153" s="51" t="s">
        <v>138</v>
      </c>
      <c r="D153" s="129" t="s">
        <v>139</v>
      </c>
      <c r="E153" s="52" t="s">
        <v>106</v>
      </c>
      <c r="F153" s="53">
        <f>+CUADRILLAS!G21</f>
        <v>19500</v>
      </c>
      <c r="G153" s="52">
        <v>4</v>
      </c>
      <c r="H153" s="52">
        <v>1</v>
      </c>
      <c r="I153" s="126">
        <f t="shared" si="11"/>
        <v>78000</v>
      </c>
    </row>
    <row r="154" spans="1:9" outlineLevel="2" x14ac:dyDescent="0.25">
      <c r="C154" s="51" t="s">
        <v>249</v>
      </c>
      <c r="D154" s="129" t="s">
        <v>250</v>
      </c>
      <c r="E154" s="52" t="s">
        <v>76</v>
      </c>
      <c r="F154" s="53">
        <v>116690</v>
      </c>
      <c r="G154" s="52">
        <v>1</v>
      </c>
      <c r="H154" s="52">
        <v>1</v>
      </c>
      <c r="I154" s="126">
        <f t="shared" si="11"/>
        <v>116690</v>
      </c>
    </row>
    <row r="155" spans="1:9" outlineLevel="1" x14ac:dyDescent="0.25">
      <c r="I155" s="135">
        <f>SUM(I148:I154)</f>
        <v>367930</v>
      </c>
    </row>
    <row r="156" spans="1:9" outlineLevel="1" x14ac:dyDescent="0.25">
      <c r="A156" s="50" t="s">
        <v>251</v>
      </c>
      <c r="B156" s="50" t="s">
        <v>252</v>
      </c>
    </row>
    <row r="157" spans="1:9" outlineLevel="2" x14ac:dyDescent="0.25">
      <c r="C157" s="51" t="s">
        <v>253</v>
      </c>
      <c r="D157" s="129" t="s">
        <v>254</v>
      </c>
      <c r="E157" s="52" t="s">
        <v>10</v>
      </c>
      <c r="F157" s="53">
        <f>+MATERIALES!C41</f>
        <v>10710</v>
      </c>
      <c r="G157" s="52">
        <v>1</v>
      </c>
      <c r="H157" s="52">
        <v>1</v>
      </c>
      <c r="I157" s="126">
        <f t="shared" ref="I157:I162" si="12">+F157*G157/H157</f>
        <v>10710</v>
      </c>
    </row>
    <row r="158" spans="1:9" outlineLevel="2" x14ac:dyDescent="0.25">
      <c r="C158" s="51" t="s">
        <v>220</v>
      </c>
      <c r="D158" s="129" t="s">
        <v>221</v>
      </c>
      <c r="E158" s="52" t="s">
        <v>222</v>
      </c>
      <c r="F158" s="53">
        <f>+F150</f>
        <v>42420</v>
      </c>
      <c r="G158" s="52">
        <v>0.16</v>
      </c>
      <c r="H158" s="52">
        <v>1</v>
      </c>
      <c r="I158" s="126">
        <f t="shared" si="12"/>
        <v>6787.2</v>
      </c>
    </row>
    <row r="159" spans="1:9" outlineLevel="2" x14ac:dyDescent="0.25">
      <c r="C159" s="51" t="s">
        <v>245</v>
      </c>
      <c r="D159" s="129" t="s">
        <v>246</v>
      </c>
      <c r="E159" s="52" t="s">
        <v>25</v>
      </c>
      <c r="F159" s="53">
        <f>+F148</f>
        <v>7500</v>
      </c>
      <c r="G159" s="52">
        <v>0.2</v>
      </c>
      <c r="H159" s="52">
        <v>1</v>
      </c>
      <c r="I159" s="126">
        <f t="shared" si="12"/>
        <v>1500</v>
      </c>
    </row>
    <row r="160" spans="1:9" outlineLevel="2" x14ac:dyDescent="0.25">
      <c r="C160" s="51" t="s">
        <v>138</v>
      </c>
      <c r="D160" s="129" t="s">
        <v>139</v>
      </c>
      <c r="E160" s="52" t="s">
        <v>106</v>
      </c>
      <c r="F160" s="53">
        <f>+CUADRILLAS!G21</f>
        <v>19500</v>
      </c>
      <c r="G160" s="52">
        <v>1.1000000000000001</v>
      </c>
      <c r="H160" s="52">
        <v>1</v>
      </c>
      <c r="I160" s="126">
        <f t="shared" si="12"/>
        <v>21450</v>
      </c>
    </row>
    <row r="161" spans="1:9" outlineLevel="2" x14ac:dyDescent="0.25">
      <c r="C161" s="51" t="s">
        <v>224</v>
      </c>
      <c r="D161" s="129" t="s">
        <v>225</v>
      </c>
      <c r="E161" s="52" t="s">
        <v>222</v>
      </c>
      <c r="F161" s="53">
        <f>+F149</f>
        <v>28280</v>
      </c>
      <c r="G161" s="52">
        <v>0.16</v>
      </c>
      <c r="H161" s="52">
        <v>1</v>
      </c>
      <c r="I161" s="126">
        <f t="shared" si="12"/>
        <v>4524.8</v>
      </c>
    </row>
    <row r="162" spans="1:9" outlineLevel="2" x14ac:dyDescent="0.25">
      <c r="C162" s="51" t="s">
        <v>101</v>
      </c>
      <c r="D162" s="129" t="s">
        <v>102</v>
      </c>
      <c r="E162" s="52" t="s">
        <v>103</v>
      </c>
      <c r="F162" s="53">
        <v>1</v>
      </c>
      <c r="G162" s="52">
        <v>2545</v>
      </c>
      <c r="H162" s="52">
        <v>1</v>
      </c>
      <c r="I162" s="126">
        <f t="shared" si="12"/>
        <v>2545</v>
      </c>
    </row>
    <row r="163" spans="1:9" outlineLevel="1" x14ac:dyDescent="0.25">
      <c r="I163" s="159">
        <f>SUM(I157:I162)</f>
        <v>47517</v>
      </c>
    </row>
    <row r="164" spans="1:9" outlineLevel="1" x14ac:dyDescent="0.25">
      <c r="A164" s="50" t="s">
        <v>255</v>
      </c>
      <c r="B164" s="50" t="s">
        <v>256</v>
      </c>
    </row>
    <row r="165" spans="1:9" outlineLevel="2" x14ac:dyDescent="0.25">
      <c r="C165" s="51" t="s">
        <v>257</v>
      </c>
      <c r="D165" s="129" t="s">
        <v>258</v>
      </c>
      <c r="E165" s="52" t="s">
        <v>103</v>
      </c>
      <c r="F165" s="53">
        <v>2250</v>
      </c>
      <c r="G165" s="52">
        <v>1</v>
      </c>
      <c r="H165" s="52">
        <v>4</v>
      </c>
      <c r="I165" s="126">
        <f t="shared" ref="I165:I170" si="13">+F165*G165/H165</f>
        <v>562.5</v>
      </c>
    </row>
    <row r="166" spans="1:9" outlineLevel="2" x14ac:dyDescent="0.25">
      <c r="C166" s="51" t="s">
        <v>259</v>
      </c>
      <c r="D166" s="129" t="s">
        <v>260</v>
      </c>
      <c r="E166" s="52" t="s">
        <v>103</v>
      </c>
      <c r="F166" s="53">
        <v>3940</v>
      </c>
      <c r="G166" s="52">
        <v>1</v>
      </c>
      <c r="H166" s="52">
        <v>6</v>
      </c>
      <c r="I166" s="126">
        <f t="shared" si="13"/>
        <v>656.66666666666663</v>
      </c>
    </row>
    <row r="167" spans="1:9" outlineLevel="2" x14ac:dyDescent="0.25">
      <c r="C167" s="51" t="s">
        <v>261</v>
      </c>
      <c r="D167" s="129" t="s">
        <v>262</v>
      </c>
      <c r="E167" s="52" t="s">
        <v>22</v>
      </c>
      <c r="F167" s="53">
        <f>+MATERIALES!C42</f>
        <v>5700</v>
      </c>
      <c r="G167" s="52">
        <v>1</v>
      </c>
      <c r="H167" s="52">
        <v>1</v>
      </c>
      <c r="I167" s="126">
        <f t="shared" si="13"/>
        <v>5700</v>
      </c>
    </row>
    <row r="168" spans="1:9" outlineLevel="2" x14ac:dyDescent="0.25">
      <c r="C168" s="51" t="s">
        <v>101</v>
      </c>
      <c r="D168" s="129" t="s">
        <v>102</v>
      </c>
      <c r="E168" s="52" t="s">
        <v>103</v>
      </c>
      <c r="F168" s="53">
        <v>1</v>
      </c>
      <c r="G168" s="52">
        <v>564.57000000000005</v>
      </c>
      <c r="H168" s="52">
        <v>1</v>
      </c>
      <c r="I168" s="126">
        <f t="shared" si="13"/>
        <v>564.57000000000005</v>
      </c>
    </row>
    <row r="169" spans="1:9" outlineLevel="2" x14ac:dyDescent="0.25">
      <c r="C169" s="51" t="s">
        <v>138</v>
      </c>
      <c r="D169" s="129" t="s">
        <v>139</v>
      </c>
      <c r="E169" s="52" t="s">
        <v>106</v>
      </c>
      <c r="F169" s="53">
        <f>+F153</f>
        <v>19500</v>
      </c>
      <c r="G169" s="52">
        <v>1</v>
      </c>
      <c r="H169" s="52">
        <v>3.5</v>
      </c>
      <c r="I169" s="126">
        <f t="shared" si="13"/>
        <v>5571.4285714285716</v>
      </c>
    </row>
    <row r="170" spans="1:9" outlineLevel="2" x14ac:dyDescent="0.25">
      <c r="C170" s="51" t="s">
        <v>263</v>
      </c>
      <c r="D170" s="129" t="s">
        <v>264</v>
      </c>
      <c r="E170" s="52" t="s">
        <v>103</v>
      </c>
      <c r="F170" s="53">
        <v>2200</v>
      </c>
      <c r="G170" s="52">
        <v>1</v>
      </c>
      <c r="H170" s="52">
        <v>4</v>
      </c>
      <c r="I170" s="126">
        <f t="shared" si="13"/>
        <v>550</v>
      </c>
    </row>
    <row r="171" spans="1:9" outlineLevel="1" x14ac:dyDescent="0.25">
      <c r="I171" s="135">
        <f>SUM($I$164:$I$170)</f>
        <v>13605.165238095236</v>
      </c>
    </row>
    <row r="172" spans="1:9" outlineLevel="1" x14ac:dyDescent="0.25">
      <c r="A172" s="50" t="s">
        <v>265</v>
      </c>
      <c r="B172" s="50" t="s">
        <v>266</v>
      </c>
    </row>
    <row r="173" spans="1:9" outlineLevel="2" x14ac:dyDescent="0.25">
      <c r="C173" s="51" t="s">
        <v>198</v>
      </c>
      <c r="D173" s="129" t="s">
        <v>199</v>
      </c>
      <c r="E173" s="52" t="s">
        <v>12</v>
      </c>
      <c r="F173" s="53">
        <f>+CONCRETOS!I21</f>
        <v>296717</v>
      </c>
      <c r="G173" s="52">
        <v>0.24</v>
      </c>
      <c r="H173" s="52">
        <v>1</v>
      </c>
      <c r="I173" s="126">
        <f t="shared" ref="I173:I179" si="14">+F173*G173/H173</f>
        <v>71212.08</v>
      </c>
    </row>
    <row r="174" spans="1:9" outlineLevel="2" x14ac:dyDescent="0.25">
      <c r="C174" s="51" t="s">
        <v>267</v>
      </c>
      <c r="D174" s="129" t="s">
        <v>268</v>
      </c>
      <c r="E174" s="52" t="s">
        <v>103</v>
      </c>
      <c r="F174" s="53">
        <v>1150</v>
      </c>
      <c r="G174" s="52">
        <v>8</v>
      </c>
      <c r="H174" s="52">
        <v>1</v>
      </c>
      <c r="I174" s="126">
        <f t="shared" si="14"/>
        <v>9200</v>
      </c>
    </row>
    <row r="175" spans="1:9" outlineLevel="2" x14ac:dyDescent="0.25">
      <c r="C175" s="51" t="s">
        <v>269</v>
      </c>
      <c r="D175" s="129" t="s">
        <v>270</v>
      </c>
      <c r="E175" s="52" t="s">
        <v>103</v>
      </c>
      <c r="F175" s="53">
        <v>4390</v>
      </c>
      <c r="G175" s="52">
        <v>8</v>
      </c>
      <c r="H175" s="52">
        <v>1</v>
      </c>
      <c r="I175" s="126">
        <f t="shared" si="14"/>
        <v>35120</v>
      </c>
    </row>
    <row r="176" spans="1:9" outlineLevel="2" x14ac:dyDescent="0.25">
      <c r="C176" s="51" t="s">
        <v>271</v>
      </c>
      <c r="D176" s="129" t="s">
        <v>272</v>
      </c>
      <c r="E176" s="52" t="s">
        <v>10</v>
      </c>
      <c r="F176" s="53">
        <f>+MATERIALES!C15</f>
        <v>27129</v>
      </c>
      <c r="G176" s="52">
        <v>2.5</v>
      </c>
      <c r="H176" s="52">
        <v>1</v>
      </c>
      <c r="I176" s="126">
        <f t="shared" si="14"/>
        <v>67822.5</v>
      </c>
    </row>
    <row r="177" spans="1:9" outlineLevel="2" x14ac:dyDescent="0.25">
      <c r="C177" s="51" t="s">
        <v>138</v>
      </c>
      <c r="D177" s="129" t="s">
        <v>139</v>
      </c>
      <c r="E177" s="52" t="s">
        <v>106</v>
      </c>
      <c r="F177" s="53">
        <f>+F169</f>
        <v>19500</v>
      </c>
      <c r="G177" s="52">
        <v>8</v>
      </c>
      <c r="H177" s="52">
        <v>1</v>
      </c>
      <c r="I177" s="126">
        <f t="shared" si="14"/>
        <v>156000</v>
      </c>
    </row>
    <row r="178" spans="1:9" outlineLevel="2" x14ac:dyDescent="0.25">
      <c r="C178" s="51" t="s">
        <v>101</v>
      </c>
      <c r="D178" s="129" t="s">
        <v>102</v>
      </c>
      <c r="E178" s="52" t="s">
        <v>103</v>
      </c>
      <c r="F178" s="53">
        <v>1</v>
      </c>
      <c r="G178" s="52">
        <v>6837</v>
      </c>
      <c r="H178" s="52">
        <v>1</v>
      </c>
      <c r="I178" s="126">
        <f t="shared" si="14"/>
        <v>6837</v>
      </c>
    </row>
    <row r="179" spans="1:9" outlineLevel="2" x14ac:dyDescent="0.25">
      <c r="C179" s="51" t="s">
        <v>273</v>
      </c>
      <c r="D179" s="129" t="s">
        <v>274</v>
      </c>
      <c r="E179" s="52" t="s">
        <v>25</v>
      </c>
      <c r="F179" s="53">
        <f>+MATERIALES!C43</f>
        <v>3680</v>
      </c>
      <c r="G179" s="52">
        <v>15</v>
      </c>
      <c r="H179" s="52">
        <v>1</v>
      </c>
      <c r="I179" s="126">
        <f t="shared" si="14"/>
        <v>55200</v>
      </c>
    </row>
    <row r="180" spans="1:9" outlineLevel="1" x14ac:dyDescent="0.25">
      <c r="I180" s="135">
        <f>SUM($I$172:$I$179)</f>
        <v>401391.58</v>
      </c>
    </row>
    <row r="181" spans="1:9" outlineLevel="1" x14ac:dyDescent="0.25">
      <c r="A181" s="50" t="s">
        <v>275</v>
      </c>
      <c r="B181" s="50" t="s">
        <v>276</v>
      </c>
    </row>
    <row r="182" spans="1:9" outlineLevel="2" x14ac:dyDescent="0.25">
      <c r="C182" s="51" t="s">
        <v>277</v>
      </c>
      <c r="D182" s="129" t="s">
        <v>278</v>
      </c>
      <c r="E182" s="52" t="s">
        <v>22</v>
      </c>
      <c r="F182" s="53">
        <f>+MATERIALES!C44</f>
        <v>12500</v>
      </c>
      <c r="G182" s="52">
        <v>2</v>
      </c>
      <c r="H182" s="52">
        <v>1</v>
      </c>
      <c r="I182" s="126">
        <f t="shared" ref="I182:I191" si="15">+F182*G182/H182</f>
        <v>25000</v>
      </c>
    </row>
    <row r="183" spans="1:9" outlineLevel="2" x14ac:dyDescent="0.25">
      <c r="C183" s="51" t="s">
        <v>279</v>
      </c>
      <c r="D183" s="129" t="s">
        <v>280</v>
      </c>
      <c r="E183" s="52" t="s">
        <v>10</v>
      </c>
      <c r="F183" s="53">
        <f>+MATERIALES!C46</f>
        <v>79560</v>
      </c>
      <c r="G183" s="52">
        <v>0.3</v>
      </c>
      <c r="H183" s="52">
        <v>2</v>
      </c>
      <c r="I183" s="126">
        <f t="shared" si="15"/>
        <v>11934</v>
      </c>
    </row>
    <row r="184" spans="1:9" outlineLevel="2" x14ac:dyDescent="0.25">
      <c r="C184" s="51" t="s">
        <v>281</v>
      </c>
      <c r="D184" s="129" t="s">
        <v>282</v>
      </c>
      <c r="E184" s="52" t="s">
        <v>103</v>
      </c>
      <c r="F184" s="53">
        <f>+MATERIALES!C47</f>
        <v>2150</v>
      </c>
      <c r="G184" s="52">
        <v>4</v>
      </c>
      <c r="H184" s="52">
        <v>2</v>
      </c>
      <c r="I184" s="126">
        <f t="shared" si="15"/>
        <v>4300</v>
      </c>
    </row>
    <row r="185" spans="1:9" outlineLevel="2" x14ac:dyDescent="0.25">
      <c r="C185" s="51" t="s">
        <v>283</v>
      </c>
      <c r="D185" s="129" t="s">
        <v>284</v>
      </c>
      <c r="E185" s="52" t="s">
        <v>22</v>
      </c>
      <c r="F185" s="53">
        <f>+MATERIALES!C48</f>
        <v>14390</v>
      </c>
      <c r="G185" s="52">
        <v>1.5</v>
      </c>
      <c r="H185" s="52">
        <v>1</v>
      </c>
      <c r="I185" s="126">
        <f t="shared" si="15"/>
        <v>21585</v>
      </c>
    </row>
    <row r="186" spans="1:9" outlineLevel="2" x14ac:dyDescent="0.25">
      <c r="C186" s="51" t="s">
        <v>285</v>
      </c>
      <c r="D186" s="129" t="s">
        <v>286</v>
      </c>
      <c r="E186" s="52" t="s">
        <v>222</v>
      </c>
      <c r="F186" s="53">
        <f>+MATERIALES!C49</f>
        <v>15150</v>
      </c>
      <c r="G186" s="52">
        <v>0.15</v>
      </c>
      <c r="H186" s="52">
        <v>1</v>
      </c>
      <c r="I186" s="126">
        <f t="shared" si="15"/>
        <v>2272.5</v>
      </c>
    </row>
    <row r="187" spans="1:9" outlineLevel="2" x14ac:dyDescent="0.25">
      <c r="C187" s="51" t="s">
        <v>287</v>
      </c>
      <c r="D187" s="129" t="s">
        <v>288</v>
      </c>
      <c r="E187" s="52" t="s">
        <v>222</v>
      </c>
      <c r="F187" s="53">
        <f>+MATERIALES!C32</f>
        <v>40800</v>
      </c>
      <c r="G187" s="52">
        <v>0.22</v>
      </c>
      <c r="H187" s="52">
        <v>1</v>
      </c>
      <c r="I187" s="126">
        <f t="shared" si="15"/>
        <v>8976</v>
      </c>
    </row>
    <row r="188" spans="1:9" outlineLevel="2" x14ac:dyDescent="0.25">
      <c r="C188" s="51" t="s">
        <v>245</v>
      </c>
      <c r="D188" s="129" t="s">
        <v>246</v>
      </c>
      <c r="E188" s="52" t="s">
        <v>25</v>
      </c>
      <c r="F188" s="53">
        <f>+MATERIALES!C40</f>
        <v>7500</v>
      </c>
      <c r="G188" s="52">
        <v>2.5</v>
      </c>
      <c r="H188" s="52">
        <v>1</v>
      </c>
      <c r="I188" s="126">
        <f t="shared" si="15"/>
        <v>18750</v>
      </c>
    </row>
    <row r="189" spans="1:9" outlineLevel="2" x14ac:dyDescent="0.25">
      <c r="C189" s="51" t="s">
        <v>138</v>
      </c>
      <c r="D189" s="129" t="s">
        <v>139</v>
      </c>
      <c r="E189" s="52" t="s">
        <v>106</v>
      </c>
      <c r="F189" s="53">
        <f>+F177</f>
        <v>19500</v>
      </c>
      <c r="G189" s="52">
        <v>4</v>
      </c>
      <c r="H189" s="52">
        <v>1</v>
      </c>
      <c r="I189" s="126">
        <f t="shared" si="15"/>
        <v>78000</v>
      </c>
    </row>
    <row r="190" spans="1:9" outlineLevel="2" x14ac:dyDescent="0.25">
      <c r="C190" s="51" t="s">
        <v>289</v>
      </c>
      <c r="D190" s="129" t="s">
        <v>290</v>
      </c>
      <c r="E190" s="52" t="s">
        <v>291</v>
      </c>
      <c r="F190" s="53">
        <v>350070</v>
      </c>
      <c r="G190" s="52">
        <v>0.06</v>
      </c>
      <c r="H190" s="52">
        <v>1</v>
      </c>
      <c r="I190" s="126">
        <f t="shared" si="15"/>
        <v>21004.2</v>
      </c>
    </row>
    <row r="191" spans="1:9" outlineLevel="2" x14ac:dyDescent="0.25">
      <c r="C191" s="51" t="s">
        <v>224</v>
      </c>
      <c r="D191" s="129" t="s">
        <v>225</v>
      </c>
      <c r="E191" s="52" t="s">
        <v>222</v>
      </c>
      <c r="F191" s="53">
        <f>+MATERIALES!C31</f>
        <v>28280</v>
      </c>
      <c r="G191" s="52">
        <v>0.22</v>
      </c>
      <c r="H191" s="52">
        <v>1</v>
      </c>
      <c r="I191" s="126">
        <f t="shared" si="15"/>
        <v>6221.6</v>
      </c>
    </row>
    <row r="192" spans="1:9" outlineLevel="1" x14ac:dyDescent="0.25">
      <c r="I192" s="135">
        <f>SUM($I$181:$I$191)</f>
        <v>198043.30000000002</v>
      </c>
    </row>
    <row r="193" spans="1:9" outlineLevel="1" x14ac:dyDescent="0.25">
      <c r="A193" s="50" t="s">
        <v>292</v>
      </c>
      <c r="B193" s="50" t="s">
        <v>293</v>
      </c>
    </row>
    <row r="194" spans="1:9" outlineLevel="2" x14ac:dyDescent="0.25">
      <c r="C194" s="51" t="s">
        <v>294</v>
      </c>
      <c r="D194" s="129" t="s">
        <v>295</v>
      </c>
      <c r="E194" s="52" t="s">
        <v>22</v>
      </c>
      <c r="F194" s="53">
        <f>+MATERIALES!C50</f>
        <v>31200</v>
      </c>
      <c r="G194" s="52">
        <v>1</v>
      </c>
      <c r="H194" s="52">
        <v>2</v>
      </c>
      <c r="I194" s="126">
        <f t="shared" ref="I194:I203" si="16">+F194*G194/H194</f>
        <v>15600</v>
      </c>
    </row>
    <row r="195" spans="1:9" outlineLevel="2" x14ac:dyDescent="0.25">
      <c r="C195" s="51" t="s">
        <v>224</v>
      </c>
      <c r="D195" s="129" t="s">
        <v>225</v>
      </c>
      <c r="E195" s="52" t="s">
        <v>222</v>
      </c>
      <c r="F195" s="53">
        <f>+F191</f>
        <v>28280</v>
      </c>
      <c r="G195" s="52">
        <v>0.22</v>
      </c>
      <c r="H195" s="52">
        <v>1</v>
      </c>
      <c r="I195" s="126">
        <f t="shared" si="16"/>
        <v>6221.6</v>
      </c>
    </row>
    <row r="196" spans="1:9" outlineLevel="2" x14ac:dyDescent="0.25">
      <c r="C196" s="51" t="s">
        <v>296</v>
      </c>
      <c r="D196" s="129" t="s">
        <v>297</v>
      </c>
      <c r="E196" s="52" t="s">
        <v>22</v>
      </c>
      <c r="F196" s="53">
        <f>+MATERIALES!C51</f>
        <v>19700</v>
      </c>
      <c r="G196" s="52">
        <v>3</v>
      </c>
      <c r="H196" s="52">
        <v>1</v>
      </c>
      <c r="I196" s="126">
        <f t="shared" si="16"/>
        <v>59100</v>
      </c>
    </row>
    <row r="197" spans="1:9" outlineLevel="2" x14ac:dyDescent="0.25">
      <c r="C197" s="51" t="s">
        <v>279</v>
      </c>
      <c r="D197" s="129" t="s">
        <v>280</v>
      </c>
      <c r="E197" s="52" t="s">
        <v>10</v>
      </c>
      <c r="F197" s="53">
        <f>+F183</f>
        <v>79560</v>
      </c>
      <c r="G197" s="52">
        <v>0.3</v>
      </c>
      <c r="H197" s="52">
        <v>2</v>
      </c>
      <c r="I197" s="126">
        <f t="shared" si="16"/>
        <v>11934</v>
      </c>
    </row>
    <row r="198" spans="1:9" outlineLevel="2" x14ac:dyDescent="0.25">
      <c r="C198" s="51" t="s">
        <v>285</v>
      </c>
      <c r="D198" s="129" t="s">
        <v>286</v>
      </c>
      <c r="E198" s="52" t="s">
        <v>222</v>
      </c>
      <c r="F198" s="53">
        <f>+MATERIALES!C49</f>
        <v>15150</v>
      </c>
      <c r="G198" s="52">
        <v>0.15</v>
      </c>
      <c r="H198" s="52">
        <v>1</v>
      </c>
      <c r="I198" s="126">
        <f t="shared" si="16"/>
        <v>2272.5</v>
      </c>
    </row>
    <row r="199" spans="1:9" outlineLevel="2" x14ac:dyDescent="0.25">
      <c r="C199" s="51" t="s">
        <v>287</v>
      </c>
      <c r="D199" s="129" t="s">
        <v>288</v>
      </c>
      <c r="E199" s="52" t="s">
        <v>222</v>
      </c>
      <c r="F199" s="53">
        <f>+F187</f>
        <v>40800</v>
      </c>
      <c r="G199" s="52">
        <v>0.22</v>
      </c>
      <c r="H199" s="52">
        <v>1</v>
      </c>
      <c r="I199" s="126">
        <f t="shared" si="16"/>
        <v>8976</v>
      </c>
    </row>
    <row r="200" spans="1:9" outlineLevel="2" x14ac:dyDescent="0.25">
      <c r="C200" s="51" t="s">
        <v>245</v>
      </c>
      <c r="D200" s="129" t="s">
        <v>246</v>
      </c>
      <c r="E200" s="52" t="s">
        <v>25</v>
      </c>
      <c r="F200" s="53">
        <f>+F188</f>
        <v>7500</v>
      </c>
      <c r="G200" s="52">
        <v>2.5</v>
      </c>
      <c r="H200" s="52">
        <v>1</v>
      </c>
      <c r="I200" s="126">
        <f t="shared" si="16"/>
        <v>18750</v>
      </c>
    </row>
    <row r="201" spans="1:9" outlineLevel="2" x14ac:dyDescent="0.25">
      <c r="C201" s="51" t="s">
        <v>138</v>
      </c>
      <c r="D201" s="129" t="s">
        <v>139</v>
      </c>
      <c r="E201" s="52" t="s">
        <v>106</v>
      </c>
      <c r="F201" s="53">
        <f>+F177</f>
        <v>19500</v>
      </c>
      <c r="G201" s="52">
        <v>4</v>
      </c>
      <c r="H201" s="52">
        <v>1</v>
      </c>
      <c r="I201" s="126">
        <f t="shared" si="16"/>
        <v>78000</v>
      </c>
    </row>
    <row r="202" spans="1:9" outlineLevel="2" x14ac:dyDescent="0.25">
      <c r="C202" s="51" t="s">
        <v>289</v>
      </c>
      <c r="D202" s="129" t="s">
        <v>290</v>
      </c>
      <c r="E202" s="52" t="s">
        <v>291</v>
      </c>
      <c r="F202" s="53">
        <f>+F190</f>
        <v>350070</v>
      </c>
      <c r="G202" s="52">
        <v>0.06</v>
      </c>
      <c r="H202" s="52">
        <v>1</v>
      </c>
      <c r="I202" s="126">
        <f t="shared" si="16"/>
        <v>21004.2</v>
      </c>
    </row>
    <row r="203" spans="1:9" outlineLevel="2" x14ac:dyDescent="0.25">
      <c r="C203" s="51" t="s">
        <v>281</v>
      </c>
      <c r="D203" s="129" t="s">
        <v>282</v>
      </c>
      <c r="E203" s="52" t="s">
        <v>103</v>
      </c>
      <c r="F203" s="53">
        <f>+F184</f>
        <v>2150</v>
      </c>
      <c r="G203" s="52">
        <v>4</v>
      </c>
      <c r="H203" s="52">
        <v>2</v>
      </c>
      <c r="I203" s="126">
        <f t="shared" si="16"/>
        <v>4300</v>
      </c>
    </row>
    <row r="204" spans="1:9" outlineLevel="1" x14ac:dyDescent="0.25">
      <c r="I204" s="135">
        <f>SUM($I$193:$I$203)</f>
        <v>226158.30000000002</v>
      </c>
    </row>
    <row r="205" spans="1:9" outlineLevel="1" x14ac:dyDescent="0.25">
      <c r="A205" s="50" t="s">
        <v>298</v>
      </c>
      <c r="B205" s="50" t="s">
        <v>299</v>
      </c>
    </row>
    <row r="206" spans="1:9" outlineLevel="2" x14ac:dyDescent="0.25">
      <c r="C206" s="51" t="s">
        <v>173</v>
      </c>
      <c r="D206" s="129" t="s">
        <v>174</v>
      </c>
      <c r="E206" s="52" t="s">
        <v>106</v>
      </c>
      <c r="F206" s="53">
        <f>+'ALQUILER EQUIPOS'!C2</f>
        <v>60000</v>
      </c>
      <c r="G206" s="52">
        <v>0.06</v>
      </c>
      <c r="H206" s="52">
        <v>1</v>
      </c>
      <c r="I206" s="126">
        <f>+F206*G206/H206</f>
        <v>3600</v>
      </c>
    </row>
    <row r="207" spans="1:9" outlineLevel="2" x14ac:dyDescent="0.25">
      <c r="C207" s="51" t="s">
        <v>154</v>
      </c>
      <c r="D207" s="129" t="s">
        <v>155</v>
      </c>
      <c r="E207" s="52" t="s">
        <v>106</v>
      </c>
      <c r="F207" s="53">
        <f>+CUADRILLAS!G26</f>
        <v>54900</v>
      </c>
      <c r="G207" s="52">
        <v>0.1</v>
      </c>
      <c r="H207" s="52">
        <v>1</v>
      </c>
      <c r="I207" s="126">
        <f>+F207*G207/H207</f>
        <v>5490</v>
      </c>
    </row>
    <row r="208" spans="1:9" outlineLevel="2" x14ac:dyDescent="0.25">
      <c r="C208" s="51" t="s">
        <v>167</v>
      </c>
      <c r="D208" s="129" t="s">
        <v>168</v>
      </c>
      <c r="E208" s="52" t="s">
        <v>12</v>
      </c>
      <c r="F208" s="53">
        <f>+MATERIALES!C7</f>
        <v>19000</v>
      </c>
      <c r="G208" s="52">
        <v>1.3</v>
      </c>
      <c r="H208" s="52">
        <v>1</v>
      </c>
      <c r="I208" s="126">
        <f>+F208*G208/H208</f>
        <v>24700</v>
      </c>
    </row>
    <row r="209" spans="1:9" outlineLevel="2" x14ac:dyDescent="0.25">
      <c r="C209" s="51" t="s">
        <v>101</v>
      </c>
      <c r="D209" s="129" t="s">
        <v>102</v>
      </c>
      <c r="E209" s="52" t="s">
        <v>103</v>
      </c>
      <c r="F209" s="53">
        <v>1</v>
      </c>
      <c r="G209" s="52">
        <v>595</v>
      </c>
      <c r="H209" s="52">
        <v>1</v>
      </c>
      <c r="I209" s="126">
        <f>+F209*G209/H209</f>
        <v>595</v>
      </c>
    </row>
    <row r="210" spans="1:9" outlineLevel="2" x14ac:dyDescent="0.25">
      <c r="C210" s="51" t="s">
        <v>177</v>
      </c>
      <c r="D210" s="129" t="s">
        <v>178</v>
      </c>
      <c r="E210" s="52" t="s">
        <v>106</v>
      </c>
      <c r="F210" s="53">
        <f>+'ALQUILER EQUIPOS'!C6</f>
        <v>80000</v>
      </c>
      <c r="G210" s="52">
        <v>0.1</v>
      </c>
      <c r="H210" s="52">
        <v>1</v>
      </c>
      <c r="I210" s="126">
        <f>+F210*G210/H210</f>
        <v>8000</v>
      </c>
    </row>
    <row r="211" spans="1:9" outlineLevel="1" x14ac:dyDescent="0.25">
      <c r="I211" s="135">
        <f>SUM($I$205:$I$210)</f>
        <v>42385</v>
      </c>
    </row>
    <row r="212" spans="1:9" outlineLevel="1" x14ac:dyDescent="0.25">
      <c r="A212" s="50" t="s">
        <v>300</v>
      </c>
      <c r="B212" s="50" t="s">
        <v>301</v>
      </c>
    </row>
    <row r="213" spans="1:9" outlineLevel="2" x14ac:dyDescent="0.25">
      <c r="C213" s="51" t="s">
        <v>302</v>
      </c>
      <c r="D213" s="129" t="s">
        <v>303</v>
      </c>
      <c r="E213" s="52" t="s">
        <v>106</v>
      </c>
      <c r="F213" s="53">
        <f>+'ALQUILER EQUIPOS'!C1</f>
        <v>7500</v>
      </c>
      <c r="G213" s="52">
        <v>1</v>
      </c>
      <c r="H213" s="52">
        <v>1.4</v>
      </c>
      <c r="I213" s="126">
        <f>+F213*G213/H213</f>
        <v>5357.1428571428578</v>
      </c>
    </row>
    <row r="214" spans="1:9" outlineLevel="2" x14ac:dyDescent="0.25">
      <c r="C214" s="51" t="s">
        <v>304</v>
      </c>
      <c r="D214" s="129" t="s">
        <v>305</v>
      </c>
      <c r="E214" s="52" t="s">
        <v>12</v>
      </c>
      <c r="F214" s="53">
        <f>+MATERIALES!C52</f>
        <v>42440</v>
      </c>
      <c r="G214" s="52">
        <v>1.2</v>
      </c>
      <c r="H214" s="52">
        <v>1</v>
      </c>
      <c r="I214" s="126">
        <f>+F214*G214/H214</f>
        <v>50928</v>
      </c>
    </row>
    <row r="215" spans="1:9" outlineLevel="2" x14ac:dyDescent="0.25">
      <c r="C215" s="51" t="s">
        <v>101</v>
      </c>
      <c r="D215" s="129" t="s">
        <v>102</v>
      </c>
      <c r="E215" s="52" t="s">
        <v>103</v>
      </c>
      <c r="F215" s="53">
        <v>1</v>
      </c>
      <c r="G215" s="52">
        <v>940</v>
      </c>
      <c r="H215" s="52">
        <v>1</v>
      </c>
      <c r="I215" s="126">
        <f>+F215*G215/H215</f>
        <v>940</v>
      </c>
    </row>
    <row r="216" spans="1:9" outlineLevel="2" x14ac:dyDescent="0.25">
      <c r="C216" s="51" t="s">
        <v>104</v>
      </c>
      <c r="D216" s="129" t="s">
        <v>105</v>
      </c>
      <c r="E216" s="52" t="s">
        <v>106</v>
      </c>
      <c r="F216" s="53">
        <f>+CUADRILLAS!G5</f>
        <v>12000</v>
      </c>
      <c r="G216" s="52">
        <v>1</v>
      </c>
      <c r="H216" s="52">
        <v>1.4</v>
      </c>
      <c r="I216" s="126">
        <f>+F216*G216/H216</f>
        <v>8571.4285714285725</v>
      </c>
    </row>
    <row r="217" spans="1:9" outlineLevel="1" x14ac:dyDescent="0.25">
      <c r="I217" s="135">
        <f>SUM($I$212:$I$216)</f>
        <v>65796.57142857142</v>
      </c>
    </row>
    <row r="218" spans="1:9" outlineLevel="1" x14ac:dyDescent="0.25">
      <c r="A218" s="50" t="s">
        <v>306</v>
      </c>
      <c r="B218" s="50" t="s">
        <v>307</v>
      </c>
    </row>
    <row r="219" spans="1:9" outlineLevel="2" x14ac:dyDescent="0.25">
      <c r="C219" s="51" t="s">
        <v>304</v>
      </c>
      <c r="D219" s="129" t="s">
        <v>305</v>
      </c>
      <c r="E219" s="52" t="s">
        <v>12</v>
      </c>
      <c r="F219" s="53">
        <f>+F214</f>
        <v>42440</v>
      </c>
      <c r="G219" s="52">
        <v>1.22</v>
      </c>
      <c r="H219" s="52">
        <v>1</v>
      </c>
      <c r="I219" s="126">
        <f t="shared" ref="I219:I224" si="17">+F219*G219/H219</f>
        <v>51776.799999999996</v>
      </c>
    </row>
    <row r="220" spans="1:9" outlineLevel="2" x14ac:dyDescent="0.25">
      <c r="C220" s="51" t="s">
        <v>177</v>
      </c>
      <c r="D220" s="129" t="s">
        <v>178</v>
      </c>
      <c r="E220" s="52" t="s">
        <v>106</v>
      </c>
      <c r="F220" s="53">
        <f>+F210</f>
        <v>80000</v>
      </c>
      <c r="G220" s="52">
        <v>1</v>
      </c>
      <c r="H220" s="52">
        <v>20</v>
      </c>
      <c r="I220" s="126">
        <f t="shared" si="17"/>
        <v>4000</v>
      </c>
    </row>
    <row r="221" spans="1:9" outlineLevel="2" x14ac:dyDescent="0.25">
      <c r="C221" s="51" t="s">
        <v>175</v>
      </c>
      <c r="D221" s="129" t="s">
        <v>176</v>
      </c>
      <c r="E221" s="52" t="s">
        <v>106</v>
      </c>
      <c r="F221" s="53">
        <f>+'ALQUILER EQUIPOS'!C3</f>
        <v>85000</v>
      </c>
      <c r="G221" s="52">
        <v>1</v>
      </c>
      <c r="H221" s="52">
        <v>20</v>
      </c>
      <c r="I221" s="126">
        <f t="shared" si="17"/>
        <v>4250</v>
      </c>
    </row>
    <row r="222" spans="1:9" outlineLevel="2" x14ac:dyDescent="0.25">
      <c r="C222" s="51" t="s">
        <v>173</v>
      </c>
      <c r="D222" s="129" t="s">
        <v>174</v>
      </c>
      <c r="E222" s="52" t="s">
        <v>106</v>
      </c>
      <c r="F222" s="53">
        <f>+'ALQUILER EQUIPOS'!C7</f>
        <v>60000</v>
      </c>
      <c r="G222" s="52">
        <v>1</v>
      </c>
      <c r="H222" s="52">
        <v>20</v>
      </c>
      <c r="I222" s="126">
        <f t="shared" si="17"/>
        <v>3000</v>
      </c>
    </row>
    <row r="223" spans="1:9" outlineLevel="2" x14ac:dyDescent="0.25">
      <c r="C223" s="51" t="s">
        <v>138</v>
      </c>
      <c r="D223" s="129" t="s">
        <v>139</v>
      </c>
      <c r="E223" s="52" t="s">
        <v>106</v>
      </c>
      <c r="F223" s="53">
        <f>+CUADRILLAS!G21</f>
        <v>19500</v>
      </c>
      <c r="G223" s="52">
        <v>1</v>
      </c>
      <c r="H223" s="52">
        <v>20</v>
      </c>
      <c r="I223" s="126">
        <f t="shared" si="17"/>
        <v>975</v>
      </c>
    </row>
    <row r="224" spans="1:9" outlineLevel="2" x14ac:dyDescent="0.25">
      <c r="C224" s="51" t="s">
        <v>101</v>
      </c>
      <c r="D224" s="129" t="s">
        <v>102</v>
      </c>
      <c r="E224" s="52" t="s">
        <v>103</v>
      </c>
      <c r="F224" s="53">
        <v>1</v>
      </c>
      <c r="G224" s="52">
        <v>100</v>
      </c>
      <c r="H224" s="52">
        <v>1</v>
      </c>
      <c r="I224" s="126">
        <f t="shared" si="17"/>
        <v>100</v>
      </c>
    </row>
    <row r="225" spans="1:9" outlineLevel="1" x14ac:dyDescent="0.25">
      <c r="I225" s="135">
        <f>SUM($I$218:$I$224)</f>
        <v>64101.799999999996</v>
      </c>
    </row>
    <row r="226" spans="1:9" outlineLevel="1" x14ac:dyDescent="0.25">
      <c r="A226" s="50" t="s">
        <v>308</v>
      </c>
      <c r="B226" s="50" t="s">
        <v>309</v>
      </c>
    </row>
    <row r="227" spans="1:9" outlineLevel="2" x14ac:dyDescent="0.25">
      <c r="C227" s="51" t="s">
        <v>224</v>
      </c>
      <c r="D227" s="129" t="s">
        <v>225</v>
      </c>
      <c r="E227" s="52" t="s">
        <v>222</v>
      </c>
      <c r="F227" s="53">
        <f>+MATERIALES!C31</f>
        <v>28280</v>
      </c>
      <c r="G227" s="52">
        <v>0.22</v>
      </c>
      <c r="H227" s="52">
        <v>1</v>
      </c>
      <c r="I227" s="126">
        <f t="shared" ref="I227:I233" si="18">+F227*G227/H227</f>
        <v>6221.6</v>
      </c>
    </row>
    <row r="228" spans="1:9" outlineLevel="2" x14ac:dyDescent="0.25">
      <c r="C228" s="51" t="s">
        <v>138</v>
      </c>
      <c r="D228" s="129" t="s">
        <v>139</v>
      </c>
      <c r="E228" s="52" t="s">
        <v>106</v>
      </c>
      <c r="F228" s="53">
        <f>+CUADRILLAS!G21</f>
        <v>19500</v>
      </c>
      <c r="G228" s="52">
        <v>2</v>
      </c>
      <c r="H228" s="52">
        <v>1</v>
      </c>
      <c r="I228" s="126">
        <f t="shared" si="18"/>
        <v>39000</v>
      </c>
    </row>
    <row r="229" spans="1:9" outlineLevel="2" x14ac:dyDescent="0.25">
      <c r="C229" s="51" t="s">
        <v>287</v>
      </c>
      <c r="D229" s="129" t="s">
        <v>288</v>
      </c>
      <c r="E229" s="52" t="s">
        <v>222</v>
      </c>
      <c r="F229" s="53">
        <f>+F199</f>
        <v>40800</v>
      </c>
      <c r="G229" s="52">
        <v>0.22</v>
      </c>
      <c r="H229" s="52">
        <v>1</v>
      </c>
      <c r="I229" s="126">
        <f t="shared" si="18"/>
        <v>8976</v>
      </c>
    </row>
    <row r="230" spans="1:9" outlineLevel="2" x14ac:dyDescent="0.25">
      <c r="C230" s="51" t="s">
        <v>285</v>
      </c>
      <c r="D230" s="129" t="s">
        <v>286</v>
      </c>
      <c r="E230" s="52" t="s">
        <v>222</v>
      </c>
      <c r="F230" s="53">
        <f>+F186</f>
        <v>15150</v>
      </c>
      <c r="G230" s="52">
        <v>0.15</v>
      </c>
      <c r="H230" s="52">
        <v>1</v>
      </c>
      <c r="I230" s="126">
        <f t="shared" si="18"/>
        <v>2272.5</v>
      </c>
    </row>
    <row r="231" spans="1:9" outlineLevel="2" x14ac:dyDescent="0.25">
      <c r="C231" s="51" t="s">
        <v>310</v>
      </c>
      <c r="D231" s="129" t="s">
        <v>311</v>
      </c>
      <c r="E231" s="52" t="s">
        <v>10</v>
      </c>
      <c r="F231" s="53">
        <v>17050</v>
      </c>
      <c r="G231" s="52">
        <v>2.5</v>
      </c>
      <c r="H231" s="52">
        <v>1</v>
      </c>
      <c r="I231" s="126">
        <f t="shared" si="18"/>
        <v>42625</v>
      </c>
    </row>
    <row r="232" spans="1:9" outlineLevel="2" x14ac:dyDescent="0.25">
      <c r="C232" s="51" t="s">
        <v>312</v>
      </c>
      <c r="D232" s="129" t="s">
        <v>313</v>
      </c>
      <c r="E232" s="52" t="s">
        <v>22</v>
      </c>
      <c r="F232" s="53">
        <v>3600</v>
      </c>
      <c r="G232" s="52">
        <v>9.8000000000000007</v>
      </c>
      <c r="H232" s="52">
        <v>1</v>
      </c>
      <c r="I232" s="126">
        <f t="shared" si="18"/>
        <v>35280</v>
      </c>
    </row>
    <row r="233" spans="1:9" outlineLevel="2" x14ac:dyDescent="0.25">
      <c r="C233" s="51" t="s">
        <v>289</v>
      </c>
      <c r="D233" s="129" t="s">
        <v>290</v>
      </c>
      <c r="E233" s="52" t="s">
        <v>291</v>
      </c>
      <c r="F233" s="53">
        <v>350070</v>
      </c>
      <c r="G233" s="52">
        <v>0.05</v>
      </c>
      <c r="H233" s="52">
        <v>1</v>
      </c>
      <c r="I233" s="126">
        <f t="shared" si="18"/>
        <v>17503.5</v>
      </c>
    </row>
    <row r="234" spans="1:9" outlineLevel="1" x14ac:dyDescent="0.25">
      <c r="I234" s="135">
        <f>SUM($I$226:$I$233)</f>
        <v>151878.6</v>
      </c>
    </row>
    <row r="235" spans="1:9" outlineLevel="1" x14ac:dyDescent="0.25">
      <c r="A235" s="50" t="s">
        <v>314</v>
      </c>
      <c r="B235" s="50" t="s">
        <v>315</v>
      </c>
    </row>
    <row r="236" spans="1:9" outlineLevel="2" x14ac:dyDescent="0.25">
      <c r="C236" s="51" t="s">
        <v>316</v>
      </c>
      <c r="D236" s="129" t="s">
        <v>317</v>
      </c>
      <c r="E236" s="52" t="s">
        <v>25</v>
      </c>
      <c r="F236" s="53">
        <f>+MATERIALES!C14</f>
        <v>2400</v>
      </c>
      <c r="G236" s="52">
        <v>1.67</v>
      </c>
      <c r="H236" s="52">
        <v>1</v>
      </c>
      <c r="I236" s="126">
        <f t="shared" ref="I236:I243" si="19">+F236*G236/H236</f>
        <v>4008</v>
      </c>
    </row>
    <row r="237" spans="1:9" outlineLevel="2" x14ac:dyDescent="0.25">
      <c r="C237" s="51" t="s">
        <v>194</v>
      </c>
      <c r="D237" s="129" t="s">
        <v>195</v>
      </c>
      <c r="E237" s="52" t="s">
        <v>25</v>
      </c>
      <c r="F237" s="53">
        <f>+F236</f>
        <v>2400</v>
      </c>
      <c r="G237" s="52">
        <v>2.98</v>
      </c>
      <c r="H237" s="52">
        <v>1</v>
      </c>
      <c r="I237" s="126">
        <f t="shared" si="19"/>
        <v>7152</v>
      </c>
    </row>
    <row r="238" spans="1:9" outlineLevel="2" x14ac:dyDescent="0.25">
      <c r="C238" s="51" t="s">
        <v>318</v>
      </c>
      <c r="D238" s="129" t="s">
        <v>319</v>
      </c>
      <c r="E238" s="52" t="s">
        <v>106</v>
      </c>
      <c r="F238" s="53">
        <f>+'ALQUILER EQUIPOS'!C12</f>
        <v>8500</v>
      </c>
      <c r="G238" s="52">
        <v>0.16</v>
      </c>
      <c r="H238" s="52">
        <v>1</v>
      </c>
      <c r="I238" s="126">
        <f t="shared" si="19"/>
        <v>1360</v>
      </c>
    </row>
    <row r="239" spans="1:9" outlineLevel="2" x14ac:dyDescent="0.25">
      <c r="C239" s="51" t="s">
        <v>196</v>
      </c>
      <c r="D239" s="129" t="s">
        <v>197</v>
      </c>
      <c r="E239" s="52" t="s">
        <v>106</v>
      </c>
      <c r="F239" s="53">
        <f>+'ALQUILER EQUIPOS'!C11</f>
        <v>8500</v>
      </c>
      <c r="G239" s="52">
        <v>0.16</v>
      </c>
      <c r="H239" s="52">
        <v>1</v>
      </c>
      <c r="I239" s="126">
        <f t="shared" si="19"/>
        <v>1360</v>
      </c>
    </row>
    <row r="240" spans="1:9" outlineLevel="2" x14ac:dyDescent="0.25">
      <c r="C240" s="51" t="s">
        <v>101</v>
      </c>
      <c r="D240" s="129" t="s">
        <v>102</v>
      </c>
      <c r="E240" s="52" t="s">
        <v>103</v>
      </c>
      <c r="F240" s="53">
        <v>1</v>
      </c>
      <c r="G240" s="52">
        <v>8500</v>
      </c>
      <c r="H240" s="52">
        <v>1</v>
      </c>
      <c r="I240" s="126">
        <f t="shared" si="19"/>
        <v>8500</v>
      </c>
    </row>
    <row r="241" spans="1:9" outlineLevel="2" x14ac:dyDescent="0.25">
      <c r="C241" s="51" t="s">
        <v>320</v>
      </c>
      <c r="D241" s="129" t="s">
        <v>321</v>
      </c>
      <c r="E241" s="52" t="s">
        <v>106</v>
      </c>
      <c r="F241" s="53">
        <f>+CUADRILLAS!G32</f>
        <v>90700</v>
      </c>
      <c r="G241" s="52">
        <v>0.16</v>
      </c>
      <c r="H241" s="52">
        <v>1</v>
      </c>
      <c r="I241" s="126">
        <f t="shared" si="19"/>
        <v>14512</v>
      </c>
    </row>
    <row r="242" spans="1:9" outlineLevel="2" x14ac:dyDescent="0.25">
      <c r="C242" s="51" t="s">
        <v>271</v>
      </c>
      <c r="D242" s="129" t="s">
        <v>272</v>
      </c>
      <c r="E242" s="52" t="s">
        <v>10</v>
      </c>
      <c r="F242" s="53">
        <f>+MATERIALES!C15</f>
        <v>27129</v>
      </c>
      <c r="G242" s="52">
        <v>1</v>
      </c>
      <c r="H242" s="52">
        <v>1</v>
      </c>
      <c r="I242" s="126">
        <f t="shared" si="19"/>
        <v>27129</v>
      </c>
    </row>
    <row r="243" spans="1:9" outlineLevel="2" x14ac:dyDescent="0.25">
      <c r="C243" s="51" t="s">
        <v>198</v>
      </c>
      <c r="D243" s="129" t="s">
        <v>199</v>
      </c>
      <c r="E243" s="52" t="s">
        <v>12</v>
      </c>
      <c r="F243" s="53">
        <f>+CONCRETOS!I21</f>
        <v>296717</v>
      </c>
      <c r="G243" s="52">
        <v>0.16</v>
      </c>
      <c r="H243" s="52">
        <v>1</v>
      </c>
      <c r="I243" s="126">
        <f t="shared" si="19"/>
        <v>47474.720000000001</v>
      </c>
    </row>
    <row r="244" spans="1:9" outlineLevel="1" x14ac:dyDescent="0.25">
      <c r="I244" s="135">
        <f>SUM($I$235:$I$243)</f>
        <v>111495.72</v>
      </c>
    </row>
    <row r="245" spans="1:9" outlineLevel="1" x14ac:dyDescent="0.25">
      <c r="A245" s="50" t="s">
        <v>322</v>
      </c>
      <c r="B245" s="50" t="s">
        <v>323</v>
      </c>
    </row>
    <row r="246" spans="1:9" outlineLevel="2" x14ac:dyDescent="0.25">
      <c r="C246" s="51" t="s">
        <v>101</v>
      </c>
      <c r="D246" s="129" t="s">
        <v>102</v>
      </c>
      <c r="E246" s="52" t="s">
        <v>103</v>
      </c>
      <c r="F246" s="53">
        <v>1</v>
      </c>
      <c r="G246" s="52">
        <v>600</v>
      </c>
      <c r="H246" s="52">
        <v>1</v>
      </c>
      <c r="I246" s="126">
        <f t="shared" ref="I246:I256" si="20">+F246*G246/H246</f>
        <v>600</v>
      </c>
    </row>
    <row r="247" spans="1:9" outlineLevel="2" x14ac:dyDescent="0.25">
      <c r="C247" s="51" t="s">
        <v>196</v>
      </c>
      <c r="D247" s="129" t="s">
        <v>197</v>
      </c>
      <c r="E247" s="52" t="s">
        <v>106</v>
      </c>
      <c r="F247" s="53">
        <f>+F239</f>
        <v>8500</v>
      </c>
      <c r="G247" s="52">
        <v>1</v>
      </c>
      <c r="H247" s="52">
        <v>6.5</v>
      </c>
      <c r="I247" s="126">
        <f t="shared" si="20"/>
        <v>1307.6923076923076</v>
      </c>
    </row>
    <row r="248" spans="1:9" ht="24" outlineLevel="2" x14ac:dyDescent="0.25">
      <c r="C248" s="51" t="s">
        <v>212</v>
      </c>
      <c r="D248" s="129" t="s">
        <v>213</v>
      </c>
      <c r="E248" s="52" t="s">
        <v>12</v>
      </c>
      <c r="F248" s="53">
        <f>+CONCRETOS!I27</f>
        <v>241684.9</v>
      </c>
      <c r="G248" s="52">
        <v>1.8800000000000001E-2</v>
      </c>
      <c r="H248" s="52">
        <v>1</v>
      </c>
      <c r="I248" s="126">
        <f t="shared" si="20"/>
        <v>4543.6761200000001</v>
      </c>
    </row>
    <row r="249" spans="1:9" outlineLevel="2" x14ac:dyDescent="0.25">
      <c r="C249" s="51" t="s">
        <v>187</v>
      </c>
      <c r="D249" s="129" t="s">
        <v>188</v>
      </c>
      <c r="E249" s="52" t="s">
        <v>103</v>
      </c>
      <c r="F249" s="53">
        <f>+MATERIALES!C11</f>
        <v>3730</v>
      </c>
      <c r="G249" s="52">
        <v>0.15</v>
      </c>
      <c r="H249" s="52">
        <v>1</v>
      </c>
      <c r="I249" s="126">
        <f t="shared" si="20"/>
        <v>559.5</v>
      </c>
    </row>
    <row r="250" spans="1:9" outlineLevel="2" x14ac:dyDescent="0.25">
      <c r="C250" s="51" t="s">
        <v>118</v>
      </c>
      <c r="D250" s="129" t="s">
        <v>119</v>
      </c>
      <c r="E250" s="52" t="s">
        <v>103</v>
      </c>
      <c r="F250" s="53">
        <f>+MATERIALES!C21</f>
        <v>5100</v>
      </c>
      <c r="G250" s="52">
        <v>0.45</v>
      </c>
      <c r="H250" s="52">
        <v>1</v>
      </c>
      <c r="I250" s="126">
        <f t="shared" si="20"/>
        <v>2295</v>
      </c>
    </row>
    <row r="251" spans="1:9" outlineLevel="2" x14ac:dyDescent="0.25">
      <c r="C251" s="51" t="s">
        <v>113</v>
      </c>
      <c r="D251" s="129" t="s">
        <v>114</v>
      </c>
      <c r="E251" s="52" t="s">
        <v>103</v>
      </c>
      <c r="F251" s="53">
        <f>+MATERIALES!C25</f>
        <v>410</v>
      </c>
      <c r="G251" s="52">
        <v>2.1</v>
      </c>
      <c r="H251" s="52">
        <v>1</v>
      </c>
      <c r="I251" s="126">
        <f t="shared" si="20"/>
        <v>861</v>
      </c>
    </row>
    <row r="252" spans="1:9" outlineLevel="2" x14ac:dyDescent="0.25">
      <c r="C252" s="51" t="s">
        <v>107</v>
      </c>
      <c r="D252" s="129" t="s">
        <v>108</v>
      </c>
      <c r="E252" s="52" t="s">
        <v>25</v>
      </c>
      <c r="F252" s="53">
        <f>+MATERIALES!C12</f>
        <v>3400</v>
      </c>
      <c r="G252" s="52">
        <v>0.05</v>
      </c>
      <c r="H252" s="52">
        <v>1</v>
      </c>
      <c r="I252" s="126">
        <f t="shared" si="20"/>
        <v>170</v>
      </c>
    </row>
    <row r="253" spans="1:9" outlineLevel="2" x14ac:dyDescent="0.25">
      <c r="C253" s="51" t="s">
        <v>115</v>
      </c>
      <c r="D253" s="129" t="s">
        <v>116</v>
      </c>
      <c r="E253" s="52" t="s">
        <v>117</v>
      </c>
      <c r="F253" s="53">
        <f>+MATERIALES!C20</f>
        <v>1740</v>
      </c>
      <c r="G253" s="52">
        <v>0.08</v>
      </c>
      <c r="H253" s="52">
        <v>1</v>
      </c>
      <c r="I253" s="126">
        <f t="shared" si="20"/>
        <v>139.20000000000002</v>
      </c>
    </row>
    <row r="254" spans="1:9" outlineLevel="2" x14ac:dyDescent="0.25">
      <c r="C254" s="51" t="s">
        <v>316</v>
      </c>
      <c r="D254" s="129" t="s">
        <v>317</v>
      </c>
      <c r="E254" s="52" t="s">
        <v>25</v>
      </c>
      <c r="F254" s="53">
        <f>+F236</f>
        <v>2400</v>
      </c>
      <c r="G254" s="52">
        <v>0.58689999999999998</v>
      </c>
      <c r="H254" s="52">
        <v>1</v>
      </c>
      <c r="I254" s="126">
        <f t="shared" si="20"/>
        <v>1408.56</v>
      </c>
    </row>
    <row r="255" spans="1:9" outlineLevel="2" x14ac:dyDescent="0.25">
      <c r="C255" s="51" t="s">
        <v>194</v>
      </c>
      <c r="D255" s="129" t="s">
        <v>195</v>
      </c>
      <c r="E255" s="52" t="s">
        <v>25</v>
      </c>
      <c r="F255" s="53">
        <f>+F236</f>
        <v>2400</v>
      </c>
      <c r="G255" s="52">
        <v>0.217</v>
      </c>
      <c r="H255" s="52">
        <v>1</v>
      </c>
      <c r="I255" s="126">
        <f t="shared" si="20"/>
        <v>520.79999999999995</v>
      </c>
    </row>
    <row r="256" spans="1:9" outlineLevel="2" x14ac:dyDescent="0.25">
      <c r="C256" s="51" t="s">
        <v>154</v>
      </c>
      <c r="D256" s="129" t="s">
        <v>155</v>
      </c>
      <c r="E256" s="52" t="s">
        <v>106</v>
      </c>
      <c r="F256" s="53">
        <f>+CUADRILLAS!G26</f>
        <v>54900</v>
      </c>
      <c r="G256" s="52">
        <v>1</v>
      </c>
      <c r="H256" s="52">
        <v>6.5</v>
      </c>
      <c r="I256" s="126">
        <f t="shared" si="20"/>
        <v>8446.1538461538457</v>
      </c>
    </row>
    <row r="257" spans="1:9" outlineLevel="1" x14ac:dyDescent="0.25">
      <c r="I257" s="135">
        <f>SUM($I$245:$I$256)</f>
        <v>20851.582273846154</v>
      </c>
    </row>
    <row r="258" spans="1:9" outlineLevel="1" x14ac:dyDescent="0.25">
      <c r="A258" s="50" t="s">
        <v>324</v>
      </c>
      <c r="B258" s="50" t="s">
        <v>325</v>
      </c>
    </row>
    <row r="259" spans="1:9" outlineLevel="2" x14ac:dyDescent="0.25">
      <c r="C259" s="51" t="s">
        <v>107</v>
      </c>
      <c r="D259" s="129" t="s">
        <v>108</v>
      </c>
      <c r="E259" s="52" t="s">
        <v>25</v>
      </c>
      <c r="F259" s="53">
        <f>+F252</f>
        <v>3400</v>
      </c>
      <c r="G259" s="52">
        <v>0.1</v>
      </c>
      <c r="H259" s="52">
        <v>1</v>
      </c>
      <c r="I259" s="126">
        <f t="shared" ref="I259:I269" si="21">+F259*G259/H259</f>
        <v>340</v>
      </c>
    </row>
    <row r="260" spans="1:9" outlineLevel="2" x14ac:dyDescent="0.25">
      <c r="C260" s="51" t="s">
        <v>196</v>
      </c>
      <c r="D260" s="129" t="s">
        <v>197</v>
      </c>
      <c r="E260" s="52" t="s">
        <v>106</v>
      </c>
      <c r="F260" s="53">
        <f>+F247</f>
        <v>8500</v>
      </c>
      <c r="G260" s="52">
        <v>1</v>
      </c>
      <c r="H260" s="52">
        <v>6</v>
      </c>
      <c r="I260" s="126">
        <f t="shared" si="21"/>
        <v>1416.6666666666667</v>
      </c>
    </row>
    <row r="261" spans="1:9" outlineLevel="2" x14ac:dyDescent="0.25">
      <c r="C261" s="51" t="s">
        <v>187</v>
      </c>
      <c r="D261" s="129" t="s">
        <v>188</v>
      </c>
      <c r="E261" s="52" t="s">
        <v>103</v>
      </c>
      <c r="F261" s="53">
        <f>+F249</f>
        <v>3730</v>
      </c>
      <c r="G261" s="52">
        <v>0.15</v>
      </c>
      <c r="H261" s="52">
        <v>1</v>
      </c>
      <c r="I261" s="126">
        <f t="shared" si="21"/>
        <v>559.5</v>
      </c>
    </row>
    <row r="262" spans="1:9" outlineLevel="2" x14ac:dyDescent="0.25">
      <c r="C262" s="51" t="s">
        <v>113</v>
      </c>
      <c r="D262" s="129" t="s">
        <v>114</v>
      </c>
      <c r="E262" s="52" t="s">
        <v>103</v>
      </c>
      <c r="F262" s="53">
        <f>+F251</f>
        <v>410</v>
      </c>
      <c r="G262" s="52">
        <v>2.1</v>
      </c>
      <c r="H262" s="52">
        <v>1</v>
      </c>
      <c r="I262" s="126">
        <f t="shared" si="21"/>
        <v>861</v>
      </c>
    </row>
    <row r="263" spans="1:9" ht="24" outlineLevel="2" x14ac:dyDescent="0.25">
      <c r="C263" s="51" t="s">
        <v>212</v>
      </c>
      <c r="D263" s="129" t="s">
        <v>213</v>
      </c>
      <c r="E263" s="52" t="s">
        <v>12</v>
      </c>
      <c r="F263" s="53">
        <f>+CONCRETOS!I27</f>
        <v>241684.9</v>
      </c>
      <c r="G263" s="52">
        <v>4.4999999999999998E-2</v>
      </c>
      <c r="H263" s="52">
        <v>1</v>
      </c>
      <c r="I263" s="126">
        <f t="shared" si="21"/>
        <v>10875.8205</v>
      </c>
    </row>
    <row r="264" spans="1:9" outlineLevel="2" x14ac:dyDescent="0.25">
      <c r="C264" s="51" t="s">
        <v>115</v>
      </c>
      <c r="D264" s="129" t="s">
        <v>116</v>
      </c>
      <c r="E264" s="52" t="s">
        <v>117</v>
      </c>
      <c r="F264" s="53">
        <f>+F253</f>
        <v>1740</v>
      </c>
      <c r="G264" s="52">
        <v>0.16</v>
      </c>
      <c r="H264" s="52">
        <v>1</v>
      </c>
      <c r="I264" s="126">
        <f t="shared" si="21"/>
        <v>278.40000000000003</v>
      </c>
    </row>
    <row r="265" spans="1:9" outlineLevel="2" x14ac:dyDescent="0.25">
      <c r="C265" s="51" t="s">
        <v>316</v>
      </c>
      <c r="D265" s="129" t="s">
        <v>317</v>
      </c>
      <c r="E265" s="52" t="s">
        <v>25</v>
      </c>
      <c r="F265" s="53">
        <f>+F236</f>
        <v>2400</v>
      </c>
      <c r="G265" s="52">
        <v>1.1572</v>
      </c>
      <c r="H265" s="52">
        <v>1</v>
      </c>
      <c r="I265" s="126">
        <f t="shared" si="21"/>
        <v>2777.28</v>
      </c>
    </row>
    <row r="266" spans="1:9" outlineLevel="2" x14ac:dyDescent="0.25">
      <c r="C266" s="51" t="s">
        <v>122</v>
      </c>
      <c r="D266" s="129" t="s">
        <v>123</v>
      </c>
      <c r="E266" s="52" t="s">
        <v>25</v>
      </c>
      <c r="F266" s="53">
        <f>+F236</f>
        <v>2400</v>
      </c>
      <c r="G266" s="52">
        <v>0.372</v>
      </c>
      <c r="H266" s="52">
        <v>1</v>
      </c>
      <c r="I266" s="126">
        <f t="shared" si="21"/>
        <v>892.8</v>
      </c>
    </row>
    <row r="267" spans="1:9" outlineLevel="2" x14ac:dyDescent="0.25">
      <c r="C267" s="51" t="s">
        <v>154</v>
      </c>
      <c r="D267" s="129" t="s">
        <v>155</v>
      </c>
      <c r="E267" s="52" t="s">
        <v>106</v>
      </c>
      <c r="F267" s="53">
        <f>+CUADRILLAS!G26</f>
        <v>54900</v>
      </c>
      <c r="G267" s="52">
        <v>1</v>
      </c>
      <c r="H267" s="52">
        <v>6</v>
      </c>
      <c r="I267" s="126">
        <f t="shared" si="21"/>
        <v>9150</v>
      </c>
    </row>
    <row r="268" spans="1:9" outlineLevel="2" x14ac:dyDescent="0.25">
      <c r="C268" s="51" t="s">
        <v>118</v>
      </c>
      <c r="D268" s="129" t="s">
        <v>119</v>
      </c>
      <c r="E268" s="52" t="s">
        <v>103</v>
      </c>
      <c r="F268" s="53">
        <f>+F250</f>
        <v>5100</v>
      </c>
      <c r="G268" s="52">
        <v>0.9</v>
      </c>
      <c r="H268" s="52">
        <v>1</v>
      </c>
      <c r="I268" s="126">
        <f t="shared" si="21"/>
        <v>4590</v>
      </c>
    </row>
    <row r="269" spans="1:9" outlineLevel="2" x14ac:dyDescent="0.25">
      <c r="C269" s="51" t="s">
        <v>101</v>
      </c>
      <c r="D269" s="129" t="s">
        <v>102</v>
      </c>
      <c r="E269" s="52" t="s">
        <v>103</v>
      </c>
      <c r="F269" s="53">
        <v>1</v>
      </c>
      <c r="G269" s="52">
        <v>660</v>
      </c>
      <c r="H269" s="52">
        <v>1</v>
      </c>
      <c r="I269" s="126">
        <f t="shared" si="21"/>
        <v>660</v>
      </c>
    </row>
    <row r="270" spans="1:9" outlineLevel="1" x14ac:dyDescent="0.25">
      <c r="I270" s="135">
        <f>SUM($I$258:$I$269)</f>
        <v>32401.467166666665</v>
      </c>
    </row>
    <row r="271" spans="1:9" outlineLevel="1" x14ac:dyDescent="0.25">
      <c r="A271" s="50" t="s">
        <v>326</v>
      </c>
      <c r="B271" s="50" t="s">
        <v>327</v>
      </c>
    </row>
    <row r="272" spans="1:9" outlineLevel="2" x14ac:dyDescent="0.25">
      <c r="C272" s="51" t="s">
        <v>196</v>
      </c>
      <c r="D272" s="129" t="s">
        <v>197</v>
      </c>
      <c r="E272" s="52" t="s">
        <v>106</v>
      </c>
      <c r="F272" s="53">
        <f>+F260</f>
        <v>8500</v>
      </c>
      <c r="G272" s="52">
        <v>1</v>
      </c>
      <c r="H272" s="52">
        <v>5</v>
      </c>
      <c r="I272" s="126">
        <f t="shared" ref="I272:I282" si="22">+F272*G272/H272</f>
        <v>1700</v>
      </c>
    </row>
    <row r="273" spans="1:13" outlineLevel="2" x14ac:dyDescent="0.25">
      <c r="C273" s="51" t="s">
        <v>154</v>
      </c>
      <c r="D273" s="129" t="s">
        <v>155</v>
      </c>
      <c r="E273" s="52" t="s">
        <v>106</v>
      </c>
      <c r="F273" s="53">
        <f>+F256</f>
        <v>54900</v>
      </c>
      <c r="G273" s="52">
        <v>1</v>
      </c>
      <c r="H273" s="52">
        <v>5</v>
      </c>
      <c r="I273" s="126">
        <f t="shared" si="22"/>
        <v>10980</v>
      </c>
    </row>
    <row r="274" spans="1:13" outlineLevel="2" x14ac:dyDescent="0.25">
      <c r="C274" s="51" t="s">
        <v>194</v>
      </c>
      <c r="D274" s="129" t="s">
        <v>195</v>
      </c>
      <c r="E274" s="52" t="s">
        <v>25</v>
      </c>
      <c r="F274" s="53">
        <f>+F236</f>
        <v>2400</v>
      </c>
      <c r="G274" s="52">
        <v>0.496</v>
      </c>
      <c r="H274" s="52">
        <v>1</v>
      </c>
      <c r="I274" s="126">
        <f t="shared" si="22"/>
        <v>1190.4000000000001</v>
      </c>
    </row>
    <row r="275" spans="1:13" outlineLevel="2" x14ac:dyDescent="0.25">
      <c r="C275" s="51" t="s">
        <v>316</v>
      </c>
      <c r="D275" s="129" t="s">
        <v>317</v>
      </c>
      <c r="E275" s="52" t="s">
        <v>25</v>
      </c>
      <c r="F275" s="53">
        <f>+F274</f>
        <v>2400</v>
      </c>
      <c r="G275" s="52">
        <v>1.1572</v>
      </c>
      <c r="H275" s="52">
        <v>1</v>
      </c>
      <c r="I275" s="126">
        <f t="shared" si="22"/>
        <v>2777.28</v>
      </c>
    </row>
    <row r="276" spans="1:13" outlineLevel="2" x14ac:dyDescent="0.25">
      <c r="C276" s="51" t="s">
        <v>115</v>
      </c>
      <c r="D276" s="129" t="s">
        <v>116</v>
      </c>
      <c r="E276" s="52" t="s">
        <v>117</v>
      </c>
      <c r="F276" s="53">
        <f>+F264</f>
        <v>1740</v>
      </c>
      <c r="G276" s="52">
        <v>0.24</v>
      </c>
      <c r="H276" s="52">
        <v>1</v>
      </c>
      <c r="I276" s="126">
        <f t="shared" si="22"/>
        <v>417.59999999999997</v>
      </c>
    </row>
    <row r="277" spans="1:13" outlineLevel="2" x14ac:dyDescent="0.25">
      <c r="C277" s="51" t="s">
        <v>107</v>
      </c>
      <c r="D277" s="129" t="s">
        <v>108</v>
      </c>
      <c r="E277" s="52" t="s">
        <v>25</v>
      </c>
      <c r="F277" s="53">
        <f>+F259</f>
        <v>3400</v>
      </c>
      <c r="G277" s="52">
        <v>0.15</v>
      </c>
      <c r="H277" s="52">
        <v>1</v>
      </c>
      <c r="I277" s="126">
        <f t="shared" si="22"/>
        <v>510</v>
      </c>
    </row>
    <row r="278" spans="1:13" outlineLevel="2" x14ac:dyDescent="0.25">
      <c r="C278" s="51" t="s">
        <v>113</v>
      </c>
      <c r="D278" s="129" t="s">
        <v>114</v>
      </c>
      <c r="E278" s="52" t="s">
        <v>103</v>
      </c>
      <c r="F278" s="53">
        <f>+F262</f>
        <v>410</v>
      </c>
      <c r="G278" s="52">
        <v>2.1</v>
      </c>
      <c r="H278" s="52">
        <v>1</v>
      </c>
      <c r="I278" s="126">
        <f t="shared" si="22"/>
        <v>861</v>
      </c>
    </row>
    <row r="279" spans="1:13" outlineLevel="2" x14ac:dyDescent="0.25">
      <c r="C279" s="51" t="s">
        <v>118</v>
      </c>
      <c r="D279" s="129" t="s">
        <v>119</v>
      </c>
      <c r="E279" s="52" t="s">
        <v>103</v>
      </c>
      <c r="F279" s="53">
        <f>+F268</f>
        <v>5100</v>
      </c>
      <c r="G279" s="52">
        <v>1.35</v>
      </c>
      <c r="H279" s="52">
        <v>1</v>
      </c>
      <c r="I279" s="126">
        <f t="shared" si="22"/>
        <v>6885</v>
      </c>
    </row>
    <row r="280" spans="1:13" outlineLevel="2" x14ac:dyDescent="0.25">
      <c r="C280" s="51" t="s">
        <v>187</v>
      </c>
      <c r="D280" s="129" t="s">
        <v>188</v>
      </c>
      <c r="E280" s="52" t="s">
        <v>103</v>
      </c>
      <c r="F280" s="53">
        <f>+F261</f>
        <v>3730</v>
      </c>
      <c r="G280" s="52">
        <v>0.3</v>
      </c>
      <c r="H280" s="52">
        <v>1</v>
      </c>
      <c r="I280" s="126">
        <f t="shared" si="22"/>
        <v>1119</v>
      </c>
      <c r="M280" s="154"/>
    </row>
    <row r="281" spans="1:13" ht="24" outlineLevel="2" x14ac:dyDescent="0.25">
      <c r="C281" s="51" t="s">
        <v>212</v>
      </c>
      <c r="D281" s="129" t="s">
        <v>213</v>
      </c>
      <c r="E281" s="52" t="s">
        <v>12</v>
      </c>
      <c r="F281" s="53">
        <f>+F263</f>
        <v>241684.9</v>
      </c>
      <c r="G281" s="52">
        <v>0.06</v>
      </c>
      <c r="H281" s="52">
        <v>1</v>
      </c>
      <c r="I281" s="126">
        <f t="shared" si="22"/>
        <v>14501.093999999999</v>
      </c>
      <c r="L281" s="154"/>
    </row>
    <row r="282" spans="1:13" outlineLevel="2" x14ac:dyDescent="0.25">
      <c r="C282" s="51" t="s">
        <v>101</v>
      </c>
      <c r="D282" s="129" t="s">
        <v>102</v>
      </c>
      <c r="E282" s="52" t="s">
        <v>103</v>
      </c>
      <c r="F282" s="53">
        <v>1</v>
      </c>
      <c r="G282" s="52">
        <v>790</v>
      </c>
      <c r="H282" s="52">
        <v>1</v>
      </c>
      <c r="I282" s="126">
        <f t="shared" si="22"/>
        <v>790</v>
      </c>
    </row>
    <row r="283" spans="1:13" outlineLevel="1" x14ac:dyDescent="0.25">
      <c r="I283" s="135">
        <f>SUM($I$271:$I$282)</f>
        <v>41731.373999999996</v>
      </c>
    </row>
    <row r="284" spans="1:13" outlineLevel="1" x14ac:dyDescent="0.25">
      <c r="A284" s="50" t="s">
        <v>328</v>
      </c>
      <c r="B284" s="50" t="s">
        <v>329</v>
      </c>
    </row>
    <row r="285" spans="1:13" outlineLevel="2" x14ac:dyDescent="0.25">
      <c r="C285" s="51" t="s">
        <v>330</v>
      </c>
      <c r="D285" s="129" t="s">
        <v>331</v>
      </c>
      <c r="E285" s="52" t="s">
        <v>103</v>
      </c>
      <c r="F285" s="53">
        <v>34020</v>
      </c>
      <c r="G285" s="52">
        <v>1.28</v>
      </c>
      <c r="H285" s="52">
        <v>1</v>
      </c>
      <c r="I285" s="126">
        <f>+F285*G285/H285</f>
        <v>43545.599999999999</v>
      </c>
    </row>
    <row r="286" spans="1:13" outlineLevel="2" x14ac:dyDescent="0.25">
      <c r="C286" s="51" t="s">
        <v>332</v>
      </c>
      <c r="D286" s="129" t="s">
        <v>333</v>
      </c>
      <c r="E286" s="52" t="s">
        <v>12</v>
      </c>
      <c r="F286" s="53">
        <f>+CONCRETOS!I58</f>
        <v>353260</v>
      </c>
      <c r="G286" s="52">
        <v>4.0000000000000001E-3</v>
      </c>
      <c r="H286" s="52">
        <v>1</v>
      </c>
      <c r="I286" s="126">
        <f>+F286*G286/H286</f>
        <v>1413.04</v>
      </c>
    </row>
    <row r="287" spans="1:13" outlineLevel="2" x14ac:dyDescent="0.25">
      <c r="C287" s="51" t="s">
        <v>101</v>
      </c>
      <c r="D287" s="129" t="s">
        <v>102</v>
      </c>
      <c r="E287" s="52" t="s">
        <v>103</v>
      </c>
      <c r="F287" s="53">
        <v>1</v>
      </c>
      <c r="G287" s="52">
        <v>500</v>
      </c>
      <c r="H287" s="52">
        <v>1</v>
      </c>
      <c r="I287" s="126">
        <f>+F287*G287/H287</f>
        <v>500</v>
      </c>
    </row>
    <row r="288" spans="1:13" outlineLevel="2" x14ac:dyDescent="0.25">
      <c r="C288" s="51" t="s">
        <v>171</v>
      </c>
      <c r="D288" s="129" t="s">
        <v>172</v>
      </c>
      <c r="E288" s="52" t="s">
        <v>106</v>
      </c>
      <c r="F288" s="53">
        <f>+CUADRILLAS!G10</f>
        <v>30300</v>
      </c>
      <c r="G288" s="52">
        <v>1</v>
      </c>
      <c r="H288" s="52">
        <v>5</v>
      </c>
      <c r="I288" s="126">
        <f>+F288*G288/H288</f>
        <v>6060</v>
      </c>
    </row>
    <row r="289" spans="1:9" outlineLevel="1" x14ac:dyDescent="0.25">
      <c r="I289" s="135">
        <f>SUM($I$284:$I$288)</f>
        <v>51518.64</v>
      </c>
    </row>
    <row r="290" spans="1:9" outlineLevel="1" x14ac:dyDescent="0.25">
      <c r="A290" s="50" t="s">
        <v>334</v>
      </c>
      <c r="B290" s="50" t="s">
        <v>335</v>
      </c>
    </row>
    <row r="291" spans="1:9" outlineLevel="2" x14ac:dyDescent="0.25">
      <c r="C291" s="51" t="s">
        <v>336</v>
      </c>
      <c r="D291" s="129" t="s">
        <v>337</v>
      </c>
      <c r="E291" s="52" t="s">
        <v>12</v>
      </c>
      <c r="F291" s="53">
        <f>+CONCRETOS!I33</f>
        <v>224627</v>
      </c>
      <c r="G291" s="52">
        <v>4.1000000000000002E-2</v>
      </c>
      <c r="H291" s="52">
        <v>1</v>
      </c>
      <c r="I291" s="126">
        <f t="shared" ref="I291:I299" si="23">+F291*G291/H291</f>
        <v>9209.7070000000003</v>
      </c>
    </row>
    <row r="292" spans="1:9" outlineLevel="2" x14ac:dyDescent="0.25">
      <c r="C292" s="51" t="s">
        <v>107</v>
      </c>
      <c r="D292" s="129" t="s">
        <v>108</v>
      </c>
      <c r="E292" s="52" t="s">
        <v>25</v>
      </c>
      <c r="F292" s="53">
        <f>+F277</f>
        <v>3400</v>
      </c>
      <c r="G292" s="52">
        <v>0.05</v>
      </c>
      <c r="H292" s="52">
        <v>1</v>
      </c>
      <c r="I292" s="126">
        <f t="shared" si="23"/>
        <v>170</v>
      </c>
    </row>
    <row r="293" spans="1:9" outlineLevel="2" x14ac:dyDescent="0.25">
      <c r="C293" s="51" t="s">
        <v>122</v>
      </c>
      <c r="D293" s="129" t="s">
        <v>123</v>
      </c>
      <c r="E293" s="52" t="s">
        <v>25</v>
      </c>
      <c r="F293" s="53">
        <f>+F274</f>
        <v>2400</v>
      </c>
      <c r="G293" s="52">
        <v>3.67</v>
      </c>
      <c r="H293" s="52">
        <v>1</v>
      </c>
      <c r="I293" s="126">
        <f t="shared" si="23"/>
        <v>8808</v>
      </c>
    </row>
    <row r="294" spans="1:9" outlineLevel="2" x14ac:dyDescent="0.25">
      <c r="C294" s="51" t="s">
        <v>101</v>
      </c>
      <c r="D294" s="129" t="s">
        <v>102</v>
      </c>
      <c r="E294" s="52" t="s">
        <v>103</v>
      </c>
      <c r="F294" s="53">
        <v>1</v>
      </c>
      <c r="G294" s="52">
        <v>5700</v>
      </c>
      <c r="H294" s="52">
        <v>1</v>
      </c>
      <c r="I294" s="126">
        <f t="shared" si="23"/>
        <v>5700</v>
      </c>
    </row>
    <row r="295" spans="1:9" outlineLevel="2" x14ac:dyDescent="0.25">
      <c r="C295" s="51" t="s">
        <v>204</v>
      </c>
      <c r="D295" s="129" t="s">
        <v>205</v>
      </c>
      <c r="E295" s="52" t="s">
        <v>103</v>
      </c>
      <c r="F295" s="53">
        <f>+MATERIALES!C18</f>
        <v>360</v>
      </c>
      <c r="G295" s="52">
        <v>82</v>
      </c>
      <c r="H295" s="52">
        <v>1</v>
      </c>
      <c r="I295" s="126">
        <f t="shared" si="23"/>
        <v>29520</v>
      </c>
    </row>
    <row r="296" spans="1:9" outlineLevel="2" x14ac:dyDescent="0.25">
      <c r="C296" s="51" t="s">
        <v>332</v>
      </c>
      <c r="D296" s="129" t="s">
        <v>333</v>
      </c>
      <c r="E296" s="52" t="s">
        <v>12</v>
      </c>
      <c r="F296" s="53">
        <f>+F286</f>
        <v>353260</v>
      </c>
      <c r="G296" s="52">
        <v>4.2999999999999997E-2</v>
      </c>
      <c r="H296" s="52">
        <v>1</v>
      </c>
      <c r="I296" s="126">
        <f t="shared" si="23"/>
        <v>15190.179999999998</v>
      </c>
    </row>
    <row r="297" spans="1:9" outlineLevel="2" x14ac:dyDescent="0.25">
      <c r="C297" s="51" t="s">
        <v>202</v>
      </c>
      <c r="D297" s="129" t="s">
        <v>203</v>
      </c>
      <c r="E297" s="52" t="s">
        <v>12</v>
      </c>
      <c r="F297" s="53">
        <f>+CONCRETOS!I63</f>
        <v>285810</v>
      </c>
      <c r="G297" s="52">
        <v>3.9E-2</v>
      </c>
      <c r="H297" s="52">
        <v>1</v>
      </c>
      <c r="I297" s="126">
        <f t="shared" si="23"/>
        <v>11146.59</v>
      </c>
    </row>
    <row r="298" spans="1:9" outlineLevel="2" x14ac:dyDescent="0.25">
      <c r="C298" s="51" t="s">
        <v>138</v>
      </c>
      <c r="D298" s="129" t="s">
        <v>139</v>
      </c>
      <c r="E298" s="52" t="s">
        <v>106</v>
      </c>
      <c r="F298" s="53">
        <f>+CUADRILLAS!G21</f>
        <v>19500</v>
      </c>
      <c r="G298" s="52">
        <v>4</v>
      </c>
      <c r="H298" s="52">
        <v>1</v>
      </c>
      <c r="I298" s="126">
        <f t="shared" si="23"/>
        <v>78000</v>
      </c>
    </row>
    <row r="299" spans="1:9" ht="24" outlineLevel="2" x14ac:dyDescent="0.25">
      <c r="C299" s="51" t="s">
        <v>212</v>
      </c>
      <c r="D299" s="129" t="s">
        <v>213</v>
      </c>
      <c r="E299" s="52" t="s">
        <v>12</v>
      </c>
      <c r="F299" s="53">
        <f>+F281</f>
        <v>241684.9</v>
      </c>
      <c r="G299" s="52">
        <v>3.5000000000000003E-2</v>
      </c>
      <c r="H299" s="52">
        <v>1</v>
      </c>
      <c r="I299" s="126">
        <f t="shared" si="23"/>
        <v>8458.9715000000015</v>
      </c>
    </row>
    <row r="300" spans="1:9" outlineLevel="1" x14ac:dyDescent="0.25">
      <c r="I300" s="135">
        <f>SUM($I$290:$I$299)</f>
        <v>166203.44850000003</v>
      </c>
    </row>
    <row r="301" spans="1:9" outlineLevel="1" x14ac:dyDescent="0.25">
      <c r="A301" s="50" t="s">
        <v>338</v>
      </c>
      <c r="B301" s="50" t="s">
        <v>339</v>
      </c>
    </row>
    <row r="302" spans="1:9" outlineLevel="2" x14ac:dyDescent="0.25">
      <c r="C302" s="51" t="s">
        <v>336</v>
      </c>
      <c r="D302" s="129" t="s">
        <v>337</v>
      </c>
      <c r="E302" s="52" t="s">
        <v>12</v>
      </c>
      <c r="F302" s="53">
        <f>+F291</f>
        <v>224627</v>
      </c>
      <c r="G302" s="52">
        <v>6.0999999999999999E-2</v>
      </c>
      <c r="H302" s="52">
        <v>1</v>
      </c>
      <c r="I302" s="126">
        <f t="shared" ref="I302:I310" si="24">+F302*G302/H302</f>
        <v>13702.246999999999</v>
      </c>
    </row>
    <row r="303" spans="1:9" outlineLevel="2" x14ac:dyDescent="0.25">
      <c r="C303" s="51" t="s">
        <v>202</v>
      </c>
      <c r="D303" s="129" t="s">
        <v>203</v>
      </c>
      <c r="E303" s="52" t="s">
        <v>12</v>
      </c>
      <c r="F303" s="53">
        <f>+F297</f>
        <v>285810</v>
      </c>
      <c r="G303" s="52">
        <v>6.7000000000000004E-2</v>
      </c>
      <c r="H303" s="52">
        <v>1</v>
      </c>
      <c r="I303" s="126">
        <f t="shared" si="24"/>
        <v>19149.27</v>
      </c>
    </row>
    <row r="304" spans="1:9" outlineLevel="2" x14ac:dyDescent="0.25">
      <c r="C304" s="51" t="s">
        <v>332</v>
      </c>
      <c r="D304" s="129" t="s">
        <v>333</v>
      </c>
      <c r="E304" s="52" t="s">
        <v>12</v>
      </c>
      <c r="F304" s="53">
        <f>+F296</f>
        <v>353260</v>
      </c>
      <c r="G304" s="52">
        <v>7.6999999999999999E-2</v>
      </c>
      <c r="H304" s="52">
        <v>1</v>
      </c>
      <c r="I304" s="126">
        <f t="shared" si="24"/>
        <v>27201.02</v>
      </c>
    </row>
    <row r="305" spans="1:9" ht="24" outlineLevel="2" x14ac:dyDescent="0.25">
      <c r="C305" s="51" t="s">
        <v>212</v>
      </c>
      <c r="D305" s="129" t="s">
        <v>213</v>
      </c>
      <c r="E305" s="52" t="s">
        <v>12</v>
      </c>
      <c r="F305" s="53">
        <f>+F299</f>
        <v>241684.9</v>
      </c>
      <c r="G305" s="52">
        <v>5.3999999999999999E-2</v>
      </c>
      <c r="H305" s="52">
        <v>1</v>
      </c>
      <c r="I305" s="126">
        <f t="shared" si="24"/>
        <v>13050.9846</v>
      </c>
    </row>
    <row r="306" spans="1:9" outlineLevel="2" x14ac:dyDescent="0.25">
      <c r="C306" s="51" t="s">
        <v>107</v>
      </c>
      <c r="D306" s="129" t="s">
        <v>108</v>
      </c>
      <c r="E306" s="52" t="s">
        <v>25</v>
      </c>
      <c r="F306" s="53">
        <f>+F292</f>
        <v>3400</v>
      </c>
      <c r="G306" s="52">
        <v>0.05</v>
      </c>
      <c r="H306" s="52">
        <v>1</v>
      </c>
      <c r="I306" s="126">
        <f t="shared" si="24"/>
        <v>170</v>
      </c>
    </row>
    <row r="307" spans="1:9" outlineLevel="2" x14ac:dyDescent="0.25">
      <c r="C307" s="51" t="s">
        <v>138</v>
      </c>
      <c r="D307" s="129" t="s">
        <v>139</v>
      </c>
      <c r="E307" s="52" t="s">
        <v>106</v>
      </c>
      <c r="F307" s="53">
        <f>+CUADRILLAS!G21</f>
        <v>19500</v>
      </c>
      <c r="G307" s="52">
        <v>6</v>
      </c>
      <c r="H307" s="52">
        <v>1</v>
      </c>
      <c r="I307" s="126">
        <f t="shared" si="24"/>
        <v>117000</v>
      </c>
    </row>
    <row r="308" spans="1:9" outlineLevel="2" x14ac:dyDescent="0.25">
      <c r="C308" s="51" t="s">
        <v>101</v>
      </c>
      <c r="D308" s="129" t="s">
        <v>102</v>
      </c>
      <c r="E308" s="52" t="s">
        <v>103</v>
      </c>
      <c r="F308" s="53">
        <v>1</v>
      </c>
      <c r="G308" s="52">
        <v>8500</v>
      </c>
      <c r="H308" s="52">
        <v>1</v>
      </c>
      <c r="I308" s="126">
        <f t="shared" si="24"/>
        <v>8500</v>
      </c>
    </row>
    <row r="309" spans="1:9" outlineLevel="2" x14ac:dyDescent="0.25">
      <c r="C309" s="51" t="s">
        <v>204</v>
      </c>
      <c r="D309" s="129" t="s">
        <v>205</v>
      </c>
      <c r="E309" s="52" t="s">
        <v>103</v>
      </c>
      <c r="F309" s="53">
        <f>+F295</f>
        <v>360</v>
      </c>
      <c r="G309" s="52">
        <v>140</v>
      </c>
      <c r="H309" s="52">
        <v>1</v>
      </c>
      <c r="I309" s="126">
        <f t="shared" si="24"/>
        <v>50400</v>
      </c>
    </row>
    <row r="310" spans="1:9" outlineLevel="2" x14ac:dyDescent="0.25">
      <c r="C310" s="51" t="s">
        <v>122</v>
      </c>
      <c r="D310" s="129" t="s">
        <v>123</v>
      </c>
      <c r="E310" s="52" t="s">
        <v>25</v>
      </c>
      <c r="F310" s="53">
        <f>+F293</f>
        <v>2400</v>
      </c>
      <c r="G310" s="52">
        <v>4.57</v>
      </c>
      <c r="H310" s="52">
        <v>1</v>
      </c>
      <c r="I310" s="126">
        <f t="shared" si="24"/>
        <v>10968</v>
      </c>
    </row>
    <row r="311" spans="1:9" outlineLevel="1" x14ac:dyDescent="0.25">
      <c r="I311" s="135">
        <f>SUM($I$301:$I$310)</f>
        <v>260141.52159999998</v>
      </c>
    </row>
    <row r="312" spans="1:9" outlineLevel="1" x14ac:dyDescent="0.25">
      <c r="A312" s="50" t="s">
        <v>340</v>
      </c>
      <c r="B312" s="50" t="s">
        <v>341</v>
      </c>
    </row>
    <row r="313" spans="1:9" outlineLevel="2" x14ac:dyDescent="0.25">
      <c r="C313" s="51" t="s">
        <v>138</v>
      </c>
      <c r="D313" s="129" t="s">
        <v>139</v>
      </c>
      <c r="E313" s="52" t="s">
        <v>106</v>
      </c>
      <c r="F313" s="53">
        <f>+CUADRILLAS!G21</f>
        <v>19500</v>
      </c>
      <c r="G313" s="52">
        <v>4</v>
      </c>
      <c r="H313" s="52">
        <v>1</v>
      </c>
      <c r="I313" s="126">
        <f t="shared" ref="I313:I319" si="25">+F313*G313/H313</f>
        <v>78000</v>
      </c>
    </row>
    <row r="314" spans="1:9" outlineLevel="2" x14ac:dyDescent="0.25">
      <c r="C314" s="51" t="s">
        <v>316</v>
      </c>
      <c r="D314" s="129" t="s">
        <v>317</v>
      </c>
      <c r="E314" s="52" t="s">
        <v>25</v>
      </c>
      <c r="F314" s="53">
        <f>+F293</f>
        <v>2400</v>
      </c>
      <c r="G314" s="52">
        <v>6</v>
      </c>
      <c r="H314" s="52">
        <v>1</v>
      </c>
      <c r="I314" s="126">
        <f t="shared" si="25"/>
        <v>14400</v>
      </c>
    </row>
    <row r="315" spans="1:9" outlineLevel="2" x14ac:dyDescent="0.25">
      <c r="C315" s="51" t="s">
        <v>204</v>
      </c>
      <c r="D315" s="129" t="s">
        <v>205</v>
      </c>
      <c r="E315" s="52" t="s">
        <v>103</v>
      </c>
      <c r="F315" s="53">
        <f>+F309</f>
        <v>360</v>
      </c>
      <c r="G315" s="52">
        <v>135</v>
      </c>
      <c r="H315" s="52">
        <v>1</v>
      </c>
      <c r="I315" s="126">
        <f t="shared" si="25"/>
        <v>48600</v>
      </c>
    </row>
    <row r="316" spans="1:9" outlineLevel="2" x14ac:dyDescent="0.25">
      <c r="C316" s="51" t="s">
        <v>202</v>
      </c>
      <c r="D316" s="129" t="s">
        <v>203</v>
      </c>
      <c r="E316" s="52" t="s">
        <v>12</v>
      </c>
      <c r="F316" s="53">
        <f>+F303</f>
        <v>285810</v>
      </c>
      <c r="G316" s="52">
        <v>0.08</v>
      </c>
      <c r="H316" s="52">
        <v>1</v>
      </c>
      <c r="I316" s="126">
        <f t="shared" si="25"/>
        <v>22864.799999999999</v>
      </c>
    </row>
    <row r="317" spans="1:9" outlineLevel="2" x14ac:dyDescent="0.25">
      <c r="C317" s="51" t="s">
        <v>336</v>
      </c>
      <c r="D317" s="129" t="s">
        <v>337</v>
      </c>
      <c r="E317" s="52" t="s">
        <v>12</v>
      </c>
      <c r="F317" s="53">
        <f>+F291</f>
        <v>224627</v>
      </c>
      <c r="G317" s="52">
        <v>0.11</v>
      </c>
      <c r="H317" s="52">
        <v>1</v>
      </c>
      <c r="I317" s="126">
        <f t="shared" si="25"/>
        <v>24708.97</v>
      </c>
    </row>
    <row r="318" spans="1:9" outlineLevel="2" x14ac:dyDescent="0.25">
      <c r="C318" s="51" t="s">
        <v>107</v>
      </c>
      <c r="D318" s="129" t="s">
        <v>108</v>
      </c>
      <c r="E318" s="52" t="s">
        <v>25</v>
      </c>
      <c r="F318" s="53">
        <f>+F306</f>
        <v>3400</v>
      </c>
      <c r="G318" s="52">
        <v>0.5</v>
      </c>
      <c r="H318" s="52">
        <v>1</v>
      </c>
      <c r="I318" s="126">
        <f t="shared" si="25"/>
        <v>1700</v>
      </c>
    </row>
    <row r="319" spans="1:9" outlineLevel="2" x14ac:dyDescent="0.25">
      <c r="C319" s="51" t="s">
        <v>101</v>
      </c>
      <c r="D319" s="129" t="s">
        <v>102</v>
      </c>
      <c r="E319" s="52" t="s">
        <v>103</v>
      </c>
      <c r="F319" s="53">
        <v>1</v>
      </c>
      <c r="G319" s="52">
        <v>3000</v>
      </c>
      <c r="H319" s="52">
        <v>1</v>
      </c>
      <c r="I319" s="126">
        <f t="shared" si="25"/>
        <v>3000</v>
      </c>
    </row>
    <row r="320" spans="1:9" outlineLevel="1" x14ac:dyDescent="0.25">
      <c r="I320" s="135">
        <f>SUM($I$312:$I$319)</f>
        <v>193273.77</v>
      </c>
    </row>
    <row r="321" spans="1:9" outlineLevel="1" x14ac:dyDescent="0.25">
      <c r="A321" s="50" t="s">
        <v>342</v>
      </c>
      <c r="B321" s="50" t="s">
        <v>343</v>
      </c>
    </row>
    <row r="322" spans="1:9" outlineLevel="2" x14ac:dyDescent="0.25">
      <c r="C322" s="51" t="s">
        <v>344</v>
      </c>
      <c r="D322" s="129" t="s">
        <v>345</v>
      </c>
      <c r="E322" s="52" t="s">
        <v>25</v>
      </c>
      <c r="F322" s="53">
        <f>+MATERIALES!C53</f>
        <v>4250</v>
      </c>
      <c r="G322" s="52">
        <v>5</v>
      </c>
      <c r="H322" s="52">
        <v>1</v>
      </c>
      <c r="I322" s="126">
        <f>+F322*G322/H322</f>
        <v>21250</v>
      </c>
    </row>
    <row r="323" spans="1:9" outlineLevel="2" x14ac:dyDescent="0.25">
      <c r="C323" s="51" t="s">
        <v>138</v>
      </c>
      <c r="D323" s="129" t="s">
        <v>139</v>
      </c>
      <c r="E323" s="52" t="s">
        <v>106</v>
      </c>
      <c r="F323" s="53">
        <f>+CUADRILLAS!G21</f>
        <v>19500</v>
      </c>
      <c r="G323" s="52">
        <v>2.5</v>
      </c>
      <c r="H323" s="52">
        <v>1</v>
      </c>
      <c r="I323" s="126">
        <f>+F323*G323/H323</f>
        <v>48750</v>
      </c>
    </row>
    <row r="324" spans="1:9" outlineLevel="2" x14ac:dyDescent="0.25">
      <c r="C324" s="51" t="s">
        <v>101</v>
      </c>
      <c r="D324" s="129" t="s">
        <v>102</v>
      </c>
      <c r="E324" s="52" t="s">
        <v>103</v>
      </c>
      <c r="F324" s="53">
        <v>1</v>
      </c>
      <c r="G324" s="52">
        <v>1500</v>
      </c>
      <c r="H324" s="52">
        <v>1</v>
      </c>
      <c r="I324" s="126">
        <f>+F324*G324/H324</f>
        <v>1500</v>
      </c>
    </row>
    <row r="325" spans="1:9" outlineLevel="2" x14ac:dyDescent="0.25">
      <c r="C325" s="51" t="s">
        <v>185</v>
      </c>
      <c r="D325" s="129" t="s">
        <v>186</v>
      </c>
      <c r="E325" s="52" t="s">
        <v>103</v>
      </c>
      <c r="F325" s="53">
        <f>+MATERIALES!C10</f>
        <v>6330</v>
      </c>
      <c r="G325" s="52">
        <v>12</v>
      </c>
      <c r="H325" s="52">
        <v>1</v>
      </c>
      <c r="I325" s="126">
        <f>+F325*G325/H325</f>
        <v>75960</v>
      </c>
    </row>
    <row r="326" spans="1:9" outlineLevel="2" x14ac:dyDescent="0.25">
      <c r="C326" s="51" t="s">
        <v>281</v>
      </c>
      <c r="D326" s="129" t="s">
        <v>282</v>
      </c>
      <c r="E326" s="52" t="s">
        <v>103</v>
      </c>
      <c r="F326" s="53">
        <f>+MATERIALES!C47</f>
        <v>2150</v>
      </c>
      <c r="G326" s="52">
        <v>12</v>
      </c>
      <c r="H326" s="52">
        <v>1</v>
      </c>
      <c r="I326" s="126">
        <f>+F326*G326/H326</f>
        <v>25800</v>
      </c>
    </row>
    <row r="327" spans="1:9" outlineLevel="1" x14ac:dyDescent="0.25">
      <c r="I327" s="135">
        <f>SUM($I$321:$I$326)</f>
        <v>173260</v>
      </c>
    </row>
    <row r="328" spans="1:9" outlineLevel="1" x14ac:dyDescent="0.25">
      <c r="A328" s="50" t="s">
        <v>346</v>
      </c>
      <c r="B328" s="50" t="s">
        <v>347</v>
      </c>
    </row>
    <row r="329" spans="1:9" outlineLevel="2" x14ac:dyDescent="0.25">
      <c r="C329" s="51" t="s">
        <v>348</v>
      </c>
      <c r="D329" s="129" t="s">
        <v>349</v>
      </c>
      <c r="E329" s="52" t="s">
        <v>106</v>
      </c>
      <c r="F329" s="53">
        <f>+CUADRILLAS!G38</f>
        <v>43500</v>
      </c>
      <c r="G329" s="52">
        <v>1</v>
      </c>
      <c r="H329" s="52">
        <v>4</v>
      </c>
      <c r="I329" s="126">
        <f>+F329*G329/H329</f>
        <v>10875</v>
      </c>
    </row>
    <row r="330" spans="1:9" outlineLevel="2" x14ac:dyDescent="0.25">
      <c r="C330" s="51" t="s">
        <v>232</v>
      </c>
      <c r="D330" s="129" t="s">
        <v>233</v>
      </c>
      <c r="E330" s="52" t="s">
        <v>22</v>
      </c>
      <c r="F330" s="53">
        <f>+MATERIALES!C34</f>
        <v>3420</v>
      </c>
      <c r="G330" s="52">
        <v>20</v>
      </c>
      <c r="H330" s="52">
        <v>1</v>
      </c>
      <c r="I330" s="126">
        <f>+F330*G330/H330</f>
        <v>68400</v>
      </c>
    </row>
    <row r="331" spans="1:9" outlineLevel="2" x14ac:dyDescent="0.25">
      <c r="C331" s="51" t="s">
        <v>115</v>
      </c>
      <c r="D331" s="129" t="s">
        <v>116</v>
      </c>
      <c r="E331" s="52" t="s">
        <v>117</v>
      </c>
      <c r="F331" s="53">
        <f>+F276</f>
        <v>1740</v>
      </c>
      <c r="G331" s="52">
        <v>0.4</v>
      </c>
      <c r="H331" s="52">
        <v>1</v>
      </c>
      <c r="I331" s="126">
        <f>+F331*G331/H331</f>
        <v>696</v>
      </c>
    </row>
    <row r="332" spans="1:9" outlineLevel="2" x14ac:dyDescent="0.25">
      <c r="C332" s="51" t="s">
        <v>101</v>
      </c>
      <c r="D332" s="129" t="s">
        <v>102</v>
      </c>
      <c r="E332" s="52" t="s">
        <v>103</v>
      </c>
      <c r="F332" s="53">
        <v>1</v>
      </c>
      <c r="G332" s="52">
        <v>1000</v>
      </c>
      <c r="H332" s="52">
        <v>1</v>
      </c>
      <c r="I332" s="126">
        <f>+F332*G332/H332</f>
        <v>1000</v>
      </c>
    </row>
    <row r="333" spans="1:9" outlineLevel="1" x14ac:dyDescent="0.25">
      <c r="I333" s="135">
        <f>SUM($I$328:$I$332)</f>
        <v>80971</v>
      </c>
    </row>
    <row r="334" spans="1:9" outlineLevel="1" x14ac:dyDescent="0.25">
      <c r="A334" s="50" t="s">
        <v>350</v>
      </c>
      <c r="B334" s="50" t="s">
        <v>351</v>
      </c>
    </row>
    <row r="335" spans="1:9" outlineLevel="2" x14ac:dyDescent="0.25">
      <c r="C335" s="51" t="s">
        <v>352</v>
      </c>
      <c r="D335" s="129" t="s">
        <v>353</v>
      </c>
      <c r="E335" s="52" t="s">
        <v>22</v>
      </c>
      <c r="F335" s="53">
        <f>+MATERIALES!C54</f>
        <v>11620</v>
      </c>
      <c r="G335" s="52">
        <v>2.5</v>
      </c>
      <c r="H335" s="52">
        <v>1</v>
      </c>
      <c r="I335" s="126">
        <f t="shared" ref="I335:I343" si="26">+F335*G335/H335</f>
        <v>29050</v>
      </c>
    </row>
    <row r="336" spans="1:9" outlineLevel="2" x14ac:dyDescent="0.25">
      <c r="C336" s="51" t="s">
        <v>245</v>
      </c>
      <c r="D336" s="129" t="s">
        <v>246</v>
      </c>
      <c r="E336" s="52" t="s">
        <v>25</v>
      </c>
      <c r="F336" s="53">
        <f>+MATERIALES!C40</f>
        <v>7500</v>
      </c>
      <c r="G336" s="52">
        <v>1</v>
      </c>
      <c r="H336" s="52">
        <v>3</v>
      </c>
      <c r="I336" s="126">
        <f t="shared" si="26"/>
        <v>2500</v>
      </c>
    </row>
    <row r="337" spans="1:9" outlineLevel="2" x14ac:dyDescent="0.25">
      <c r="C337" s="51" t="s">
        <v>138</v>
      </c>
      <c r="D337" s="129" t="s">
        <v>139</v>
      </c>
      <c r="E337" s="52" t="s">
        <v>106</v>
      </c>
      <c r="F337" s="53">
        <f>+CUADRILLAS!G21</f>
        <v>19500</v>
      </c>
      <c r="G337" s="52">
        <v>2.5</v>
      </c>
      <c r="H337" s="52">
        <v>1</v>
      </c>
      <c r="I337" s="126">
        <f t="shared" si="26"/>
        <v>48750</v>
      </c>
    </row>
    <row r="338" spans="1:9" outlineLevel="2" x14ac:dyDescent="0.25">
      <c r="C338" s="51" t="s">
        <v>220</v>
      </c>
      <c r="D338" s="129" t="s">
        <v>221</v>
      </c>
      <c r="E338" s="52" t="s">
        <v>222</v>
      </c>
      <c r="F338" s="53">
        <f>+MATERIALES!C29</f>
        <v>42420</v>
      </c>
      <c r="G338" s="52">
        <v>1</v>
      </c>
      <c r="H338" s="52">
        <v>3</v>
      </c>
      <c r="I338" s="126">
        <f t="shared" si="26"/>
        <v>14140</v>
      </c>
    </row>
    <row r="339" spans="1:9" outlineLevel="2" x14ac:dyDescent="0.25">
      <c r="C339" s="51" t="s">
        <v>224</v>
      </c>
      <c r="D339" s="129" t="s">
        <v>225</v>
      </c>
      <c r="E339" s="52" t="s">
        <v>222</v>
      </c>
      <c r="F339" s="53">
        <f>+MATERIALES!C31</f>
        <v>28280</v>
      </c>
      <c r="G339" s="52">
        <v>1</v>
      </c>
      <c r="H339" s="52">
        <v>3</v>
      </c>
      <c r="I339" s="126">
        <f t="shared" si="26"/>
        <v>9426.6666666666661</v>
      </c>
    </row>
    <row r="340" spans="1:9" outlineLevel="2" x14ac:dyDescent="0.25">
      <c r="C340" s="51" t="s">
        <v>354</v>
      </c>
      <c r="D340" s="129" t="s">
        <v>355</v>
      </c>
      <c r="E340" s="52" t="s">
        <v>22</v>
      </c>
      <c r="F340" s="53">
        <f>+MATERIALES!C56</f>
        <v>6250</v>
      </c>
      <c r="G340" s="52">
        <v>3.6</v>
      </c>
      <c r="H340" s="52">
        <v>1</v>
      </c>
      <c r="I340" s="126">
        <f t="shared" si="26"/>
        <v>22500</v>
      </c>
    </row>
    <row r="341" spans="1:9" outlineLevel="2" x14ac:dyDescent="0.25">
      <c r="C341" s="51" t="s">
        <v>356</v>
      </c>
      <c r="D341" s="129" t="s">
        <v>357</v>
      </c>
      <c r="E341" s="52" t="s">
        <v>22</v>
      </c>
      <c r="F341" s="53">
        <f>+MATERIALES!C57</f>
        <v>2600</v>
      </c>
      <c r="G341" s="52">
        <v>4.4000000000000004</v>
      </c>
      <c r="H341" s="52">
        <v>1</v>
      </c>
      <c r="I341" s="126">
        <f t="shared" si="26"/>
        <v>11440.000000000002</v>
      </c>
    </row>
    <row r="342" spans="1:9" outlineLevel="2" x14ac:dyDescent="0.25">
      <c r="C342" s="51" t="s">
        <v>253</v>
      </c>
      <c r="D342" s="129" t="s">
        <v>254</v>
      </c>
      <c r="E342" s="52" t="s">
        <v>10</v>
      </c>
      <c r="F342" s="53">
        <f>+MATERIALES!C27</f>
        <v>10710</v>
      </c>
      <c r="G342" s="52">
        <v>2</v>
      </c>
      <c r="H342" s="52">
        <v>1</v>
      </c>
      <c r="I342" s="126">
        <f t="shared" si="26"/>
        <v>21420</v>
      </c>
    </row>
    <row r="343" spans="1:9" outlineLevel="2" x14ac:dyDescent="0.25">
      <c r="C343" s="51" t="s">
        <v>101</v>
      </c>
      <c r="D343" s="129" t="s">
        <v>102</v>
      </c>
      <c r="E343" s="52" t="s">
        <v>103</v>
      </c>
      <c r="F343" s="53">
        <v>1</v>
      </c>
      <c r="G343" s="52">
        <v>2000</v>
      </c>
      <c r="H343" s="52">
        <v>1</v>
      </c>
      <c r="I343" s="126">
        <f t="shared" si="26"/>
        <v>2000</v>
      </c>
    </row>
    <row r="344" spans="1:9" outlineLevel="1" x14ac:dyDescent="0.25">
      <c r="I344" s="135">
        <f>SUM($I$334:$I$343)</f>
        <v>161226.66666666669</v>
      </c>
    </row>
    <row r="345" spans="1:9" outlineLevel="1" x14ac:dyDescent="0.25">
      <c r="A345" s="50" t="s">
        <v>358</v>
      </c>
      <c r="B345" s="50" t="s">
        <v>359</v>
      </c>
    </row>
    <row r="346" spans="1:9" outlineLevel="2" x14ac:dyDescent="0.25">
      <c r="C346" s="51" t="s">
        <v>104</v>
      </c>
      <c r="D346" s="129" t="s">
        <v>105</v>
      </c>
      <c r="E346" s="52" t="s">
        <v>106</v>
      </c>
      <c r="F346" s="53">
        <f>+CUADRILLAS!G5</f>
        <v>12000</v>
      </c>
      <c r="G346" s="52">
        <v>1</v>
      </c>
      <c r="H346" s="52">
        <v>4</v>
      </c>
      <c r="I346" s="126">
        <f>+F346*G346/H346</f>
        <v>3000</v>
      </c>
    </row>
    <row r="347" spans="1:9" outlineLevel="2" x14ac:dyDescent="0.25">
      <c r="C347" s="51" t="s">
        <v>101</v>
      </c>
      <c r="D347" s="129" t="s">
        <v>102</v>
      </c>
      <c r="E347" s="52" t="s">
        <v>103</v>
      </c>
      <c r="F347" s="53">
        <v>1</v>
      </c>
      <c r="G347" s="52">
        <v>500</v>
      </c>
      <c r="H347" s="52">
        <v>1</v>
      </c>
      <c r="I347" s="126">
        <f>+F347*G347/H347</f>
        <v>500</v>
      </c>
    </row>
    <row r="348" spans="1:9" outlineLevel="2" x14ac:dyDescent="0.25">
      <c r="C348" s="51" t="s">
        <v>360</v>
      </c>
      <c r="D348" s="129" t="s">
        <v>361</v>
      </c>
      <c r="E348" s="52" t="s">
        <v>117</v>
      </c>
      <c r="F348" s="53">
        <f>+MATERIALES!C58</f>
        <v>5400</v>
      </c>
      <c r="G348" s="52">
        <v>1</v>
      </c>
      <c r="H348" s="52">
        <v>20</v>
      </c>
      <c r="I348" s="126">
        <f>+F348*G348/H348</f>
        <v>270</v>
      </c>
    </row>
    <row r="349" spans="1:9" outlineLevel="2" x14ac:dyDescent="0.25">
      <c r="C349" s="51" t="s">
        <v>362</v>
      </c>
      <c r="D349" s="129" t="s">
        <v>363</v>
      </c>
      <c r="E349" s="52" t="s">
        <v>22</v>
      </c>
      <c r="F349" s="53">
        <f>+MATERIALES!C59</f>
        <v>400</v>
      </c>
      <c r="G349" s="52">
        <v>4</v>
      </c>
      <c r="H349" s="52">
        <v>1</v>
      </c>
      <c r="I349" s="126">
        <f>+F349*G349/H349</f>
        <v>1600</v>
      </c>
    </row>
    <row r="350" spans="1:9" outlineLevel="2" x14ac:dyDescent="0.25">
      <c r="C350" s="51" t="s">
        <v>364</v>
      </c>
      <c r="D350" s="129" t="s">
        <v>365</v>
      </c>
      <c r="E350" s="52" t="s">
        <v>22</v>
      </c>
      <c r="F350" s="53">
        <f>+MATERIALES!C60</f>
        <v>1940</v>
      </c>
      <c r="G350" s="52">
        <v>1.25</v>
      </c>
      <c r="H350" s="52">
        <v>1</v>
      </c>
      <c r="I350" s="126">
        <f>+F350*G350/H350</f>
        <v>2425</v>
      </c>
    </row>
    <row r="351" spans="1:9" outlineLevel="1" x14ac:dyDescent="0.25">
      <c r="I351" s="135">
        <f>SUM($I$345:$I$350)</f>
        <v>7795</v>
      </c>
    </row>
    <row r="352" spans="1:9" outlineLevel="1" x14ac:dyDescent="0.25">
      <c r="A352" s="50" t="s">
        <v>366</v>
      </c>
      <c r="B352" s="50" t="s">
        <v>367</v>
      </c>
    </row>
    <row r="353" spans="1:9" outlineLevel="2" x14ac:dyDescent="0.25">
      <c r="C353" s="51" t="s">
        <v>245</v>
      </c>
      <c r="D353" s="129" t="s">
        <v>246</v>
      </c>
      <c r="E353" s="52" t="s">
        <v>25</v>
      </c>
      <c r="F353" s="53">
        <f>+F336</f>
        <v>7500</v>
      </c>
      <c r="G353" s="52">
        <v>1.2</v>
      </c>
      <c r="H353" s="52">
        <v>1</v>
      </c>
      <c r="I353" s="126">
        <f t="shared" ref="I353:I360" si="27">+F353*G353/H353</f>
        <v>9000</v>
      </c>
    </row>
    <row r="354" spans="1:9" outlineLevel="2" x14ac:dyDescent="0.25">
      <c r="C354" s="51" t="s">
        <v>138</v>
      </c>
      <c r="D354" s="129" t="s">
        <v>139</v>
      </c>
      <c r="E354" s="52" t="s">
        <v>106</v>
      </c>
      <c r="F354" s="53">
        <f>+CUADRILLAS!G21</f>
        <v>19500</v>
      </c>
      <c r="G354" s="52">
        <v>6</v>
      </c>
      <c r="H354" s="52">
        <v>1</v>
      </c>
      <c r="I354" s="126">
        <f t="shared" si="27"/>
        <v>117000</v>
      </c>
    </row>
    <row r="355" spans="1:9" outlineLevel="2" x14ac:dyDescent="0.25">
      <c r="C355" s="51" t="s">
        <v>101</v>
      </c>
      <c r="D355" s="129" t="s">
        <v>102</v>
      </c>
      <c r="E355" s="52" t="s">
        <v>103</v>
      </c>
      <c r="F355" s="53">
        <v>1</v>
      </c>
      <c r="G355" s="52">
        <v>4500</v>
      </c>
      <c r="H355" s="52">
        <v>1</v>
      </c>
      <c r="I355" s="126">
        <f t="shared" si="27"/>
        <v>4500</v>
      </c>
    </row>
    <row r="356" spans="1:9" outlineLevel="2" x14ac:dyDescent="0.25">
      <c r="C356" s="51" t="s">
        <v>224</v>
      </c>
      <c r="D356" s="129" t="s">
        <v>225</v>
      </c>
      <c r="E356" s="52" t="s">
        <v>222</v>
      </c>
      <c r="F356" s="53">
        <f>+F339</f>
        <v>28280</v>
      </c>
      <c r="G356" s="52">
        <v>1.2</v>
      </c>
      <c r="H356" s="52">
        <v>1</v>
      </c>
      <c r="I356" s="126">
        <f t="shared" si="27"/>
        <v>33936</v>
      </c>
    </row>
    <row r="357" spans="1:9" outlineLevel="2" x14ac:dyDescent="0.25">
      <c r="C357" s="51" t="s">
        <v>356</v>
      </c>
      <c r="D357" s="129" t="s">
        <v>357</v>
      </c>
      <c r="E357" s="52" t="s">
        <v>22</v>
      </c>
      <c r="F357" s="53">
        <f>+F341</f>
        <v>2600</v>
      </c>
      <c r="G357" s="52">
        <v>13.2</v>
      </c>
      <c r="H357" s="52">
        <v>1</v>
      </c>
      <c r="I357" s="126">
        <f t="shared" si="27"/>
        <v>34320</v>
      </c>
    </row>
    <row r="358" spans="1:9" outlineLevel="2" x14ac:dyDescent="0.25">
      <c r="C358" s="51" t="s">
        <v>253</v>
      </c>
      <c r="D358" s="129" t="s">
        <v>254</v>
      </c>
      <c r="E358" s="52" t="s">
        <v>10</v>
      </c>
      <c r="F358" s="53">
        <f>+F342</f>
        <v>10710</v>
      </c>
      <c r="G358" s="52">
        <v>7.3</v>
      </c>
      <c r="H358" s="52">
        <v>1</v>
      </c>
      <c r="I358" s="126">
        <f t="shared" si="27"/>
        <v>78183</v>
      </c>
    </row>
    <row r="359" spans="1:9" outlineLevel="2" x14ac:dyDescent="0.25">
      <c r="C359" s="51" t="s">
        <v>220</v>
      </c>
      <c r="D359" s="129" t="s">
        <v>221</v>
      </c>
      <c r="E359" s="52" t="s">
        <v>222</v>
      </c>
      <c r="F359" s="53">
        <f>+F338</f>
        <v>42420</v>
      </c>
      <c r="G359" s="52">
        <v>1.2</v>
      </c>
      <c r="H359" s="52">
        <v>1</v>
      </c>
      <c r="I359" s="126">
        <f t="shared" si="27"/>
        <v>50904</v>
      </c>
    </row>
    <row r="360" spans="1:9" outlineLevel="2" x14ac:dyDescent="0.25">
      <c r="C360" s="51" t="s">
        <v>354</v>
      </c>
      <c r="D360" s="129" t="s">
        <v>355</v>
      </c>
      <c r="E360" s="52" t="s">
        <v>22</v>
      </c>
      <c r="F360" s="53">
        <f>+F340</f>
        <v>6250</v>
      </c>
      <c r="G360" s="52">
        <v>10.8</v>
      </c>
      <c r="H360" s="52">
        <v>1</v>
      </c>
      <c r="I360" s="126">
        <f t="shared" si="27"/>
        <v>67500</v>
      </c>
    </row>
    <row r="361" spans="1:9" outlineLevel="1" x14ac:dyDescent="0.25">
      <c r="I361" s="135">
        <f>SUM($I$352:$I$360)</f>
        <v>395343</v>
      </c>
    </row>
    <row r="362" spans="1:9" outlineLevel="1" x14ac:dyDescent="0.25">
      <c r="A362" s="50" t="s">
        <v>368</v>
      </c>
      <c r="B362" s="50" t="s">
        <v>369</v>
      </c>
    </row>
    <row r="363" spans="1:9" outlineLevel="2" x14ac:dyDescent="0.25">
      <c r="C363" s="51" t="s">
        <v>245</v>
      </c>
      <c r="D363" s="129" t="s">
        <v>246</v>
      </c>
      <c r="E363" s="52" t="s">
        <v>25</v>
      </c>
      <c r="F363" s="53">
        <f>+F353</f>
        <v>7500</v>
      </c>
      <c r="G363" s="52">
        <v>3</v>
      </c>
      <c r="H363" s="52">
        <v>1</v>
      </c>
      <c r="I363" s="126">
        <f t="shared" ref="I363:I370" si="28">+F363*G363/H363</f>
        <v>22500</v>
      </c>
    </row>
    <row r="364" spans="1:9" outlineLevel="2" x14ac:dyDescent="0.25">
      <c r="C364" s="51" t="s">
        <v>101</v>
      </c>
      <c r="D364" s="129" t="s">
        <v>102</v>
      </c>
      <c r="E364" s="52" t="s">
        <v>103</v>
      </c>
      <c r="F364" s="53">
        <v>1</v>
      </c>
      <c r="G364" s="52">
        <v>4000</v>
      </c>
      <c r="H364" s="52">
        <v>1</v>
      </c>
      <c r="I364" s="126">
        <f t="shared" si="28"/>
        <v>4000</v>
      </c>
    </row>
    <row r="365" spans="1:9" outlineLevel="2" x14ac:dyDescent="0.25">
      <c r="C365" s="51" t="s">
        <v>220</v>
      </c>
      <c r="D365" s="129" t="s">
        <v>221</v>
      </c>
      <c r="E365" s="52" t="s">
        <v>222</v>
      </c>
      <c r="F365" s="53">
        <f>+F359</f>
        <v>42420</v>
      </c>
      <c r="G365" s="52">
        <v>1</v>
      </c>
      <c r="H365" s="52">
        <v>6</v>
      </c>
      <c r="I365" s="126">
        <f t="shared" si="28"/>
        <v>7070</v>
      </c>
    </row>
    <row r="366" spans="1:9" outlineLevel="2" x14ac:dyDescent="0.25">
      <c r="C366" s="51" t="s">
        <v>224</v>
      </c>
      <c r="D366" s="129" t="s">
        <v>225</v>
      </c>
      <c r="E366" s="52" t="s">
        <v>222</v>
      </c>
      <c r="F366" s="53">
        <f>+F356</f>
        <v>28280</v>
      </c>
      <c r="G366" s="52">
        <v>1</v>
      </c>
      <c r="H366" s="52">
        <v>6</v>
      </c>
      <c r="I366" s="126">
        <f t="shared" si="28"/>
        <v>4713.333333333333</v>
      </c>
    </row>
    <row r="367" spans="1:9" outlineLevel="2" x14ac:dyDescent="0.25">
      <c r="C367" s="51" t="s">
        <v>370</v>
      </c>
      <c r="D367" s="129" t="s">
        <v>353</v>
      </c>
      <c r="E367" s="52" t="s">
        <v>22</v>
      </c>
      <c r="F367" s="53">
        <f>+F335</f>
        <v>11620</v>
      </c>
      <c r="G367" s="52">
        <v>2.5</v>
      </c>
      <c r="H367" s="52">
        <v>1</v>
      </c>
      <c r="I367" s="126">
        <f t="shared" si="28"/>
        <v>29050</v>
      </c>
    </row>
    <row r="368" spans="1:9" outlineLevel="2" x14ac:dyDescent="0.25">
      <c r="C368" s="51" t="s">
        <v>354</v>
      </c>
      <c r="D368" s="129" t="s">
        <v>355</v>
      </c>
      <c r="E368" s="52" t="s">
        <v>22</v>
      </c>
      <c r="F368" s="53">
        <f>+F340</f>
        <v>6250</v>
      </c>
      <c r="G368" s="52">
        <v>5.6</v>
      </c>
      <c r="H368" s="52">
        <v>1</v>
      </c>
      <c r="I368" s="126">
        <f t="shared" si="28"/>
        <v>35000</v>
      </c>
    </row>
    <row r="369" spans="1:9" outlineLevel="2" x14ac:dyDescent="0.25">
      <c r="C369" s="51" t="s">
        <v>371</v>
      </c>
      <c r="D369" s="129" t="s">
        <v>372</v>
      </c>
      <c r="E369" s="52" t="s">
        <v>22</v>
      </c>
      <c r="F369" s="53">
        <f>+MATERIALES!C61</f>
        <v>3000</v>
      </c>
      <c r="G369" s="52">
        <v>15.6</v>
      </c>
      <c r="H369" s="52">
        <v>1</v>
      </c>
      <c r="I369" s="126">
        <f t="shared" si="28"/>
        <v>46800</v>
      </c>
    </row>
    <row r="370" spans="1:9" outlineLevel="2" x14ac:dyDescent="0.25">
      <c r="C370" s="51" t="s">
        <v>236</v>
      </c>
      <c r="D370" s="129" t="s">
        <v>237</v>
      </c>
      <c r="E370" s="52" t="s">
        <v>106</v>
      </c>
      <c r="F370" s="53">
        <f>+CUADRILLAS!G16</f>
        <v>25600</v>
      </c>
      <c r="G370" s="52">
        <v>4</v>
      </c>
      <c r="H370" s="52">
        <v>1</v>
      </c>
      <c r="I370" s="126">
        <f t="shared" si="28"/>
        <v>102400</v>
      </c>
    </row>
    <row r="371" spans="1:9" outlineLevel="1" x14ac:dyDescent="0.25">
      <c r="I371" s="135">
        <f>SUM($I$362:$I$370)</f>
        <v>251533.33333333334</v>
      </c>
    </row>
    <row r="372" spans="1:9" outlineLevel="1" x14ac:dyDescent="0.25">
      <c r="A372" s="50" t="s">
        <v>373</v>
      </c>
      <c r="B372" s="50" t="s">
        <v>374</v>
      </c>
    </row>
    <row r="373" spans="1:9" outlineLevel="2" x14ac:dyDescent="0.25">
      <c r="C373" s="51" t="s">
        <v>220</v>
      </c>
      <c r="D373" s="129" t="s">
        <v>221</v>
      </c>
      <c r="E373" s="52" t="s">
        <v>222</v>
      </c>
      <c r="F373" s="53">
        <f>+F365</f>
        <v>42420</v>
      </c>
      <c r="G373" s="52">
        <v>0.5</v>
      </c>
      <c r="H373" s="52">
        <v>1</v>
      </c>
      <c r="I373" s="126">
        <f t="shared" ref="I373:I381" si="29">+F373*G373/H373</f>
        <v>21210</v>
      </c>
    </row>
    <row r="374" spans="1:9" outlineLevel="2" x14ac:dyDescent="0.25">
      <c r="C374" s="51" t="s">
        <v>253</v>
      </c>
      <c r="D374" s="129" t="s">
        <v>254</v>
      </c>
      <c r="E374" s="52" t="s">
        <v>10</v>
      </c>
      <c r="F374" s="53">
        <f>+F358</f>
        <v>10710</v>
      </c>
      <c r="G374" s="52">
        <v>3</v>
      </c>
      <c r="H374" s="52">
        <v>1</v>
      </c>
      <c r="I374" s="126">
        <f t="shared" si="29"/>
        <v>32130</v>
      </c>
    </row>
    <row r="375" spans="1:9" outlineLevel="2" x14ac:dyDescent="0.25">
      <c r="C375" s="51" t="s">
        <v>101</v>
      </c>
      <c r="D375" s="129" t="s">
        <v>102</v>
      </c>
      <c r="E375" s="52" t="s">
        <v>103</v>
      </c>
      <c r="F375" s="53">
        <v>1</v>
      </c>
      <c r="G375" s="52">
        <v>4900</v>
      </c>
      <c r="H375" s="52">
        <v>1</v>
      </c>
      <c r="I375" s="126">
        <f t="shared" si="29"/>
        <v>4900</v>
      </c>
    </row>
    <row r="376" spans="1:9" outlineLevel="2" x14ac:dyDescent="0.25">
      <c r="C376" s="51" t="s">
        <v>138</v>
      </c>
      <c r="D376" s="129" t="s">
        <v>139</v>
      </c>
      <c r="E376" s="52" t="s">
        <v>106</v>
      </c>
      <c r="F376" s="53">
        <f>+CUADRILLAS!G21</f>
        <v>19500</v>
      </c>
      <c r="G376" s="52">
        <v>3</v>
      </c>
      <c r="H376" s="52">
        <v>1</v>
      </c>
      <c r="I376" s="126">
        <f t="shared" si="29"/>
        <v>58500</v>
      </c>
    </row>
    <row r="377" spans="1:9" outlineLevel="2" x14ac:dyDescent="0.25">
      <c r="C377" s="51" t="s">
        <v>245</v>
      </c>
      <c r="D377" s="129" t="s">
        <v>246</v>
      </c>
      <c r="E377" s="52" t="s">
        <v>25</v>
      </c>
      <c r="F377" s="53">
        <f>+F363</f>
        <v>7500</v>
      </c>
      <c r="G377" s="52">
        <v>0.5</v>
      </c>
      <c r="H377" s="52">
        <v>1</v>
      </c>
      <c r="I377" s="126">
        <f t="shared" si="29"/>
        <v>3750</v>
      </c>
    </row>
    <row r="378" spans="1:9" outlineLevel="2" x14ac:dyDescent="0.25">
      <c r="C378" s="51" t="s">
        <v>354</v>
      </c>
      <c r="D378" s="129" t="s">
        <v>355</v>
      </c>
      <c r="E378" s="52" t="s">
        <v>22</v>
      </c>
      <c r="F378" s="53">
        <f>+F360</f>
        <v>6250</v>
      </c>
      <c r="G378" s="52">
        <v>4.4000000000000004</v>
      </c>
      <c r="H378" s="52">
        <v>1</v>
      </c>
      <c r="I378" s="126">
        <f t="shared" si="29"/>
        <v>27500.000000000004</v>
      </c>
    </row>
    <row r="379" spans="1:9" outlineLevel="2" x14ac:dyDescent="0.25">
      <c r="C379" s="51" t="s">
        <v>356</v>
      </c>
      <c r="D379" s="129" t="s">
        <v>357</v>
      </c>
      <c r="E379" s="52" t="s">
        <v>22</v>
      </c>
      <c r="F379" s="53">
        <f>+F357</f>
        <v>2600</v>
      </c>
      <c r="G379" s="52">
        <v>5.4</v>
      </c>
      <c r="H379" s="52">
        <v>1</v>
      </c>
      <c r="I379" s="126">
        <f t="shared" si="29"/>
        <v>14040.000000000002</v>
      </c>
    </row>
    <row r="380" spans="1:9" outlineLevel="2" x14ac:dyDescent="0.25">
      <c r="C380" s="51" t="s">
        <v>352</v>
      </c>
      <c r="D380" s="129" t="s">
        <v>353</v>
      </c>
      <c r="E380" s="52" t="s">
        <v>22</v>
      </c>
      <c r="F380" s="53">
        <f>+F367</f>
        <v>11620</v>
      </c>
      <c r="G380" s="52">
        <v>3.5</v>
      </c>
      <c r="H380" s="52">
        <v>1</v>
      </c>
      <c r="I380" s="126">
        <f t="shared" si="29"/>
        <v>40670</v>
      </c>
    </row>
    <row r="381" spans="1:9" outlineLevel="2" x14ac:dyDescent="0.25">
      <c r="C381" s="51" t="s">
        <v>224</v>
      </c>
      <c r="D381" s="129" t="s">
        <v>225</v>
      </c>
      <c r="E381" s="52" t="s">
        <v>222</v>
      </c>
      <c r="F381" s="53">
        <f>+F366</f>
        <v>28280</v>
      </c>
      <c r="G381" s="52">
        <v>0.5</v>
      </c>
      <c r="H381" s="52">
        <v>1</v>
      </c>
      <c r="I381" s="126">
        <f t="shared" si="29"/>
        <v>14140</v>
      </c>
    </row>
    <row r="382" spans="1:9" outlineLevel="1" x14ac:dyDescent="0.25">
      <c r="I382" s="135">
        <f>SUM($I$372:$I$381)</f>
        <v>216840</v>
      </c>
    </row>
    <row r="383" spans="1:9" outlineLevel="1" x14ac:dyDescent="0.25">
      <c r="A383" s="50" t="s">
        <v>375</v>
      </c>
      <c r="B383" s="50" t="s">
        <v>376</v>
      </c>
    </row>
    <row r="384" spans="1:9" outlineLevel="2" x14ac:dyDescent="0.25">
      <c r="C384" s="51" t="s">
        <v>101</v>
      </c>
      <c r="D384" s="129" t="s">
        <v>102</v>
      </c>
      <c r="E384" s="52" t="s">
        <v>103</v>
      </c>
      <c r="F384" s="53">
        <v>1</v>
      </c>
      <c r="G384" s="52">
        <v>2906</v>
      </c>
      <c r="H384" s="52">
        <v>1</v>
      </c>
      <c r="I384" s="126">
        <f t="shared" ref="I384:I392" si="30">+F384*G384/H384</f>
        <v>2906</v>
      </c>
    </row>
    <row r="385" spans="1:9" outlineLevel="2" x14ac:dyDescent="0.25">
      <c r="C385" s="51" t="s">
        <v>354</v>
      </c>
      <c r="D385" s="129" t="s">
        <v>355</v>
      </c>
      <c r="E385" s="52" t="s">
        <v>22</v>
      </c>
      <c r="F385" s="53">
        <f>+MATERIALES!C56</f>
        <v>6250</v>
      </c>
      <c r="G385" s="52">
        <v>2.7</v>
      </c>
      <c r="H385" s="52">
        <v>1</v>
      </c>
      <c r="I385" s="126">
        <f t="shared" si="30"/>
        <v>16875</v>
      </c>
    </row>
    <row r="386" spans="1:9" outlineLevel="2" x14ac:dyDescent="0.25">
      <c r="C386" s="51" t="s">
        <v>138</v>
      </c>
      <c r="D386" s="129" t="s">
        <v>139</v>
      </c>
      <c r="E386" s="52" t="s">
        <v>106</v>
      </c>
      <c r="F386" s="53">
        <f>+CUADRILLAS!G21</f>
        <v>19500</v>
      </c>
      <c r="G386" s="52">
        <v>1.5</v>
      </c>
      <c r="H386" s="52">
        <v>1</v>
      </c>
      <c r="I386" s="126">
        <f t="shared" si="30"/>
        <v>29250</v>
      </c>
    </row>
    <row r="387" spans="1:9" outlineLevel="2" x14ac:dyDescent="0.25">
      <c r="C387" s="51" t="s">
        <v>220</v>
      </c>
      <c r="D387" s="129" t="s">
        <v>221</v>
      </c>
      <c r="E387" s="52" t="s">
        <v>222</v>
      </c>
      <c r="F387" s="53">
        <f>+F373</f>
        <v>42420</v>
      </c>
      <c r="G387" s="52">
        <v>0.3</v>
      </c>
      <c r="H387" s="52">
        <v>1</v>
      </c>
      <c r="I387" s="126">
        <f t="shared" si="30"/>
        <v>12726</v>
      </c>
    </row>
    <row r="388" spans="1:9" outlineLevel="2" x14ac:dyDescent="0.25">
      <c r="C388" s="51" t="s">
        <v>224</v>
      </c>
      <c r="D388" s="129" t="s">
        <v>225</v>
      </c>
      <c r="E388" s="52" t="s">
        <v>222</v>
      </c>
      <c r="F388" s="53">
        <f>+F366</f>
        <v>28280</v>
      </c>
      <c r="G388" s="52">
        <v>0.3</v>
      </c>
      <c r="H388" s="52">
        <v>1</v>
      </c>
      <c r="I388" s="126">
        <f t="shared" si="30"/>
        <v>8484</v>
      </c>
    </row>
    <row r="389" spans="1:9" outlineLevel="2" x14ac:dyDescent="0.25">
      <c r="C389" s="51" t="s">
        <v>253</v>
      </c>
      <c r="D389" s="129" t="s">
        <v>254</v>
      </c>
      <c r="E389" s="52" t="s">
        <v>10</v>
      </c>
      <c r="F389" s="53">
        <f>+F374</f>
        <v>10710</v>
      </c>
      <c r="G389" s="52">
        <v>1.5</v>
      </c>
      <c r="H389" s="52">
        <v>1</v>
      </c>
      <c r="I389" s="126">
        <f t="shared" si="30"/>
        <v>16065</v>
      </c>
    </row>
    <row r="390" spans="1:9" outlineLevel="2" x14ac:dyDescent="0.25">
      <c r="C390" s="51" t="s">
        <v>245</v>
      </c>
      <c r="D390" s="129" t="s">
        <v>246</v>
      </c>
      <c r="E390" s="52" t="s">
        <v>25</v>
      </c>
      <c r="F390" s="53">
        <f>+F377</f>
        <v>7500</v>
      </c>
      <c r="G390" s="52">
        <v>0.3</v>
      </c>
      <c r="H390" s="52">
        <v>1</v>
      </c>
      <c r="I390" s="126">
        <f t="shared" si="30"/>
        <v>2250</v>
      </c>
    </row>
    <row r="391" spans="1:9" outlineLevel="2" x14ac:dyDescent="0.25">
      <c r="C391" s="51" t="s">
        <v>277</v>
      </c>
      <c r="D391" s="129" t="s">
        <v>278</v>
      </c>
      <c r="E391" s="52" t="s">
        <v>22</v>
      </c>
      <c r="F391" s="53">
        <f>+MATERIALES!C62</f>
        <v>12500</v>
      </c>
      <c r="G391" s="52">
        <v>1.5</v>
      </c>
      <c r="H391" s="52">
        <v>1</v>
      </c>
      <c r="I391" s="126">
        <f t="shared" si="30"/>
        <v>18750</v>
      </c>
    </row>
    <row r="392" spans="1:9" outlineLevel="2" x14ac:dyDescent="0.25">
      <c r="C392" s="51" t="s">
        <v>377</v>
      </c>
      <c r="D392" s="129" t="s">
        <v>378</v>
      </c>
      <c r="E392" s="52" t="s">
        <v>22</v>
      </c>
      <c r="F392" s="53">
        <f>+MATERIALES!C65</f>
        <v>13750</v>
      </c>
      <c r="G392" s="52">
        <v>0.6</v>
      </c>
      <c r="H392" s="52">
        <v>1</v>
      </c>
      <c r="I392" s="126">
        <f t="shared" si="30"/>
        <v>8250</v>
      </c>
    </row>
    <row r="393" spans="1:9" outlineLevel="1" x14ac:dyDescent="0.25">
      <c r="I393" s="135">
        <f>SUM($I$383:$I$392)</f>
        <v>115556</v>
      </c>
    </row>
    <row r="394" spans="1:9" outlineLevel="1" x14ac:dyDescent="0.25">
      <c r="A394" s="50" t="s">
        <v>379</v>
      </c>
      <c r="B394" s="50" t="s">
        <v>380</v>
      </c>
    </row>
    <row r="395" spans="1:9" outlineLevel="2" x14ac:dyDescent="0.25">
      <c r="C395" s="51" t="s">
        <v>283</v>
      </c>
      <c r="D395" s="129" t="s">
        <v>284</v>
      </c>
      <c r="E395" s="52" t="s">
        <v>22</v>
      </c>
      <c r="F395" s="53">
        <f>+MATERIALES!C48</f>
        <v>14390</v>
      </c>
      <c r="G395" s="52">
        <v>2.8</v>
      </c>
      <c r="H395" s="52">
        <v>1</v>
      </c>
      <c r="I395" s="126">
        <f t="shared" ref="I395:I401" si="31">+F395*G395/H395</f>
        <v>40292</v>
      </c>
    </row>
    <row r="396" spans="1:9" outlineLevel="2" x14ac:dyDescent="0.25">
      <c r="C396" s="51" t="s">
        <v>245</v>
      </c>
      <c r="D396" s="129" t="s">
        <v>246</v>
      </c>
      <c r="E396" s="52" t="s">
        <v>25</v>
      </c>
      <c r="F396" s="53">
        <f>+F390</f>
        <v>7500</v>
      </c>
      <c r="G396" s="52">
        <v>3</v>
      </c>
      <c r="H396" s="52">
        <v>1</v>
      </c>
      <c r="I396" s="126">
        <f t="shared" si="31"/>
        <v>22500</v>
      </c>
    </row>
    <row r="397" spans="1:9" outlineLevel="2" x14ac:dyDescent="0.25">
      <c r="C397" s="51" t="s">
        <v>138</v>
      </c>
      <c r="D397" s="129" t="s">
        <v>139</v>
      </c>
      <c r="E397" s="52" t="s">
        <v>106</v>
      </c>
      <c r="F397" s="53">
        <f>+CUADRILLAS!G21</f>
        <v>19500</v>
      </c>
      <c r="G397" s="52">
        <v>3</v>
      </c>
      <c r="H397" s="52">
        <v>1</v>
      </c>
      <c r="I397" s="126">
        <f t="shared" si="31"/>
        <v>58500</v>
      </c>
    </row>
    <row r="398" spans="1:9" outlineLevel="2" x14ac:dyDescent="0.25">
      <c r="C398" s="51" t="s">
        <v>101</v>
      </c>
      <c r="D398" s="129" t="s">
        <v>102</v>
      </c>
      <c r="E398" s="52" t="s">
        <v>103</v>
      </c>
      <c r="F398" s="53">
        <v>1</v>
      </c>
      <c r="G398" s="52">
        <v>1980</v>
      </c>
      <c r="H398" s="52">
        <v>1</v>
      </c>
      <c r="I398" s="126">
        <f t="shared" si="31"/>
        <v>1980</v>
      </c>
    </row>
    <row r="399" spans="1:9" outlineLevel="2" x14ac:dyDescent="0.25">
      <c r="C399" s="51" t="s">
        <v>381</v>
      </c>
      <c r="D399" s="129" t="s">
        <v>382</v>
      </c>
      <c r="E399" s="52" t="s">
        <v>10</v>
      </c>
      <c r="F399" s="53">
        <f>+MATERIALES!C28</f>
        <v>26520</v>
      </c>
      <c r="G399" s="52">
        <v>3</v>
      </c>
      <c r="H399" s="52">
        <v>1</v>
      </c>
      <c r="I399" s="126">
        <f t="shared" si="31"/>
        <v>79560</v>
      </c>
    </row>
    <row r="400" spans="1:9" outlineLevel="2" x14ac:dyDescent="0.25">
      <c r="C400" s="51" t="s">
        <v>354</v>
      </c>
      <c r="D400" s="129" t="s">
        <v>355</v>
      </c>
      <c r="E400" s="52" t="s">
        <v>22</v>
      </c>
      <c r="F400" s="53">
        <f>+F378</f>
        <v>6250</v>
      </c>
      <c r="G400" s="52">
        <v>4.4000000000000004</v>
      </c>
      <c r="H400" s="52">
        <v>1</v>
      </c>
      <c r="I400" s="126">
        <f t="shared" si="31"/>
        <v>27500.000000000004</v>
      </c>
    </row>
    <row r="401" spans="1:9" outlineLevel="2" x14ac:dyDescent="0.25">
      <c r="C401" s="51" t="s">
        <v>383</v>
      </c>
      <c r="D401" s="129" t="s">
        <v>384</v>
      </c>
      <c r="E401" s="52" t="s">
        <v>25</v>
      </c>
      <c r="F401" s="53">
        <v>2500</v>
      </c>
      <c r="G401" s="52">
        <v>1.6</v>
      </c>
      <c r="H401" s="52">
        <v>1</v>
      </c>
      <c r="I401" s="126">
        <f t="shared" si="31"/>
        <v>4000</v>
      </c>
    </row>
    <row r="402" spans="1:9" outlineLevel="1" x14ac:dyDescent="0.25">
      <c r="I402" s="135">
        <f>SUM($I$394:$I$401)</f>
        <v>234332</v>
      </c>
    </row>
    <row r="403" spans="1:9" outlineLevel="1" x14ac:dyDescent="0.25">
      <c r="A403" s="50" t="s">
        <v>385</v>
      </c>
      <c r="B403" s="50" t="s">
        <v>386</v>
      </c>
    </row>
    <row r="404" spans="1:9" outlineLevel="2" x14ac:dyDescent="0.25">
      <c r="C404" s="51" t="s">
        <v>387</v>
      </c>
      <c r="D404" s="129" t="s">
        <v>388</v>
      </c>
      <c r="E404" s="52" t="s">
        <v>106</v>
      </c>
      <c r="F404" s="53">
        <f>+CUADRILLAS!D42</f>
        <v>5900</v>
      </c>
      <c r="G404" s="52">
        <v>9</v>
      </c>
      <c r="H404" s="52">
        <v>1</v>
      </c>
      <c r="I404" s="126">
        <f>+F404*G404/H404</f>
        <v>53100</v>
      </c>
    </row>
    <row r="405" spans="1:9" outlineLevel="2" x14ac:dyDescent="0.25">
      <c r="C405" s="51" t="s">
        <v>336</v>
      </c>
      <c r="D405" s="129" t="s">
        <v>337</v>
      </c>
      <c r="E405" s="52" t="s">
        <v>12</v>
      </c>
      <c r="F405" s="53">
        <f>+CONCRETOS!I33</f>
        <v>224627</v>
      </c>
      <c r="G405" s="52">
        <v>1</v>
      </c>
      <c r="H405" s="52">
        <v>1</v>
      </c>
      <c r="I405" s="126">
        <f>+F405*G405/H405</f>
        <v>224627</v>
      </c>
    </row>
    <row r="406" spans="1:9" outlineLevel="2" x14ac:dyDescent="0.25">
      <c r="C406" s="51" t="s">
        <v>196</v>
      </c>
      <c r="D406" s="129" t="s">
        <v>197</v>
      </c>
      <c r="E406" s="52" t="s">
        <v>106</v>
      </c>
      <c r="F406" s="53">
        <f>+'ALQUILER EQUIPOS'!C11</f>
        <v>8500</v>
      </c>
      <c r="G406" s="52">
        <v>1</v>
      </c>
      <c r="H406" s="52">
        <v>1</v>
      </c>
      <c r="I406" s="126">
        <f>+F406*G406/H406</f>
        <v>8500</v>
      </c>
    </row>
    <row r="407" spans="1:9" outlineLevel="2" x14ac:dyDescent="0.25">
      <c r="C407" s="51" t="s">
        <v>101</v>
      </c>
      <c r="D407" s="129" t="s">
        <v>102</v>
      </c>
      <c r="E407" s="52" t="s">
        <v>103</v>
      </c>
      <c r="F407" s="53">
        <v>1</v>
      </c>
      <c r="G407" s="52">
        <v>2450</v>
      </c>
      <c r="H407" s="52">
        <v>1</v>
      </c>
      <c r="I407" s="126">
        <f>+F407*G407/H407</f>
        <v>2450</v>
      </c>
    </row>
    <row r="408" spans="1:9" outlineLevel="1" x14ac:dyDescent="0.25">
      <c r="I408" s="136">
        <f>SUM($I$403:$I$407)</f>
        <v>288677</v>
      </c>
    </row>
    <row r="409" spans="1:9" outlineLevel="1" x14ac:dyDescent="0.25">
      <c r="A409" s="50" t="s">
        <v>389</v>
      </c>
      <c r="B409" s="50" t="s">
        <v>390</v>
      </c>
    </row>
    <row r="410" spans="1:9" outlineLevel="2" x14ac:dyDescent="0.25">
      <c r="C410" s="51" t="s">
        <v>198</v>
      </c>
      <c r="D410" s="129" t="s">
        <v>199</v>
      </c>
      <c r="E410" s="52" t="s">
        <v>12</v>
      </c>
      <c r="F410" s="53">
        <f>+CONCRETOS!I21</f>
        <v>296717</v>
      </c>
      <c r="G410" s="52">
        <v>1</v>
      </c>
      <c r="H410" s="52">
        <v>1</v>
      </c>
      <c r="I410" s="126">
        <f>+F410*G410/H410</f>
        <v>296717</v>
      </c>
    </row>
    <row r="411" spans="1:9" outlineLevel="2" x14ac:dyDescent="0.25">
      <c r="C411" s="51" t="s">
        <v>101</v>
      </c>
      <c r="D411" s="129" t="s">
        <v>102</v>
      </c>
      <c r="E411" s="52" t="s">
        <v>103</v>
      </c>
      <c r="F411" s="53">
        <v>1</v>
      </c>
      <c r="G411" s="52">
        <v>7083</v>
      </c>
      <c r="H411" s="52">
        <v>1</v>
      </c>
      <c r="I411" s="126">
        <f>+F411*G411/H411</f>
        <v>7083</v>
      </c>
    </row>
    <row r="412" spans="1:9" outlineLevel="2" x14ac:dyDescent="0.25">
      <c r="C412" s="51" t="s">
        <v>196</v>
      </c>
      <c r="D412" s="129" t="s">
        <v>197</v>
      </c>
      <c r="E412" s="52" t="s">
        <v>106</v>
      </c>
      <c r="F412" s="53">
        <f>+F406</f>
        <v>8500</v>
      </c>
      <c r="G412" s="52">
        <v>1</v>
      </c>
      <c r="H412" s="52">
        <v>1</v>
      </c>
      <c r="I412" s="126">
        <f>+F412*G412/H412</f>
        <v>8500</v>
      </c>
    </row>
    <row r="413" spans="1:9" outlineLevel="2" x14ac:dyDescent="0.25">
      <c r="C413" s="51" t="s">
        <v>138</v>
      </c>
      <c r="D413" s="129" t="s">
        <v>139</v>
      </c>
      <c r="E413" s="52" t="s">
        <v>106</v>
      </c>
      <c r="F413" s="53">
        <f>+CUADRILLAS!G21</f>
        <v>19500</v>
      </c>
      <c r="G413" s="52">
        <v>8.6999999999999993</v>
      </c>
      <c r="H413" s="52">
        <v>1</v>
      </c>
      <c r="I413" s="126">
        <f>+F413*G413/H413</f>
        <v>169650</v>
      </c>
    </row>
    <row r="414" spans="1:9" outlineLevel="2" x14ac:dyDescent="0.25">
      <c r="C414" s="51" t="s">
        <v>191</v>
      </c>
      <c r="D414" s="129" t="s">
        <v>192</v>
      </c>
      <c r="E414" s="52" t="s">
        <v>193</v>
      </c>
      <c r="F414" s="53">
        <f>+MATERIALES!C13</f>
        <v>11200</v>
      </c>
      <c r="G414" s="52">
        <v>5</v>
      </c>
      <c r="H414" s="52">
        <v>1</v>
      </c>
      <c r="I414" s="126">
        <f>+F414*G414/H414</f>
        <v>56000</v>
      </c>
    </row>
    <row r="415" spans="1:9" outlineLevel="1" x14ac:dyDescent="0.25">
      <c r="I415" s="135">
        <f>SUM($I$409:$I$414)</f>
        <v>537950</v>
      </c>
    </row>
    <row r="416" spans="1:9" outlineLevel="1" x14ac:dyDescent="0.25">
      <c r="A416" s="50" t="s">
        <v>391</v>
      </c>
      <c r="B416" s="50" t="s">
        <v>392</v>
      </c>
    </row>
    <row r="417" spans="1:9" outlineLevel="2" x14ac:dyDescent="0.25">
      <c r="C417" s="51" t="s">
        <v>196</v>
      </c>
      <c r="D417" s="129" t="s">
        <v>197</v>
      </c>
      <c r="E417" s="52" t="s">
        <v>106</v>
      </c>
      <c r="F417" s="53">
        <f>+F412</f>
        <v>8500</v>
      </c>
      <c r="G417" s="52">
        <v>1</v>
      </c>
      <c r="H417" s="52">
        <v>1</v>
      </c>
      <c r="I417" s="126">
        <f>+F417*G417/H417</f>
        <v>8500</v>
      </c>
    </row>
    <row r="418" spans="1:9" outlineLevel="2" x14ac:dyDescent="0.25">
      <c r="C418" s="51" t="s">
        <v>138</v>
      </c>
      <c r="D418" s="129" t="s">
        <v>139</v>
      </c>
      <c r="E418" s="52" t="s">
        <v>106</v>
      </c>
      <c r="F418" s="53">
        <f>+CUADRILLAS!G21</f>
        <v>19500</v>
      </c>
      <c r="G418" s="52">
        <v>8</v>
      </c>
      <c r="H418" s="52">
        <v>1</v>
      </c>
      <c r="I418" s="126">
        <f>+F418*G418/H418</f>
        <v>156000</v>
      </c>
    </row>
    <row r="419" spans="1:9" outlineLevel="2" x14ac:dyDescent="0.25">
      <c r="C419" s="51" t="s">
        <v>101</v>
      </c>
      <c r="D419" s="129" t="s">
        <v>102</v>
      </c>
      <c r="E419" s="52" t="s">
        <v>103</v>
      </c>
      <c r="F419" s="53">
        <v>1</v>
      </c>
      <c r="G419" s="52">
        <v>3680</v>
      </c>
      <c r="H419" s="52">
        <v>1</v>
      </c>
      <c r="I419" s="126">
        <f>+F419*G419/H419</f>
        <v>3680</v>
      </c>
    </row>
    <row r="420" spans="1:9" outlineLevel="2" x14ac:dyDescent="0.25">
      <c r="C420" s="51" t="s">
        <v>198</v>
      </c>
      <c r="D420" s="129" t="s">
        <v>199</v>
      </c>
      <c r="E420" s="52" t="s">
        <v>12</v>
      </c>
      <c r="F420" s="53">
        <f>+F410</f>
        <v>296717</v>
      </c>
      <c r="G420" s="52">
        <v>1</v>
      </c>
      <c r="H420" s="52">
        <v>1</v>
      </c>
      <c r="I420" s="126">
        <f>+F420*G420/H420</f>
        <v>296717</v>
      </c>
    </row>
    <row r="421" spans="1:9" outlineLevel="1" x14ac:dyDescent="0.25">
      <c r="I421" s="135">
        <f>SUM($I$416:$I$420)</f>
        <v>464897</v>
      </c>
    </row>
    <row r="422" spans="1:9" outlineLevel="1" x14ac:dyDescent="0.25">
      <c r="A422" s="50" t="s">
        <v>393</v>
      </c>
      <c r="B422" s="50" t="s">
        <v>394</v>
      </c>
    </row>
    <row r="423" spans="1:9" outlineLevel="2" x14ac:dyDescent="0.25">
      <c r="C423" s="51" t="s">
        <v>191</v>
      </c>
      <c r="D423" s="129" t="s">
        <v>192</v>
      </c>
      <c r="E423" s="52" t="s">
        <v>193</v>
      </c>
      <c r="F423" s="53">
        <f>+F414</f>
        <v>11200</v>
      </c>
      <c r="G423" s="52">
        <v>11.5</v>
      </c>
      <c r="H423" s="52">
        <v>1</v>
      </c>
      <c r="I423" s="126">
        <f t="shared" ref="I423:I428" si="32">+F423*G423/H423</f>
        <v>128800</v>
      </c>
    </row>
    <row r="424" spans="1:9" outlineLevel="2" x14ac:dyDescent="0.25">
      <c r="C424" s="51" t="s">
        <v>318</v>
      </c>
      <c r="D424" s="129" t="s">
        <v>319</v>
      </c>
      <c r="E424" s="52" t="s">
        <v>106</v>
      </c>
      <c r="F424" s="53">
        <f>+'ALQUILER EQUIPOS'!C12</f>
        <v>8500</v>
      </c>
      <c r="G424" s="52">
        <v>1</v>
      </c>
      <c r="H424" s="52">
        <v>1</v>
      </c>
      <c r="I424" s="126">
        <f t="shared" si="32"/>
        <v>8500</v>
      </c>
    </row>
    <row r="425" spans="1:9" outlineLevel="2" x14ac:dyDescent="0.25">
      <c r="C425" s="51" t="s">
        <v>196</v>
      </c>
      <c r="D425" s="129" t="s">
        <v>197</v>
      </c>
      <c r="E425" s="52" t="s">
        <v>106</v>
      </c>
      <c r="F425" s="53">
        <f>+F417</f>
        <v>8500</v>
      </c>
      <c r="G425" s="52">
        <v>1</v>
      </c>
      <c r="H425" s="52">
        <v>1</v>
      </c>
      <c r="I425" s="126">
        <f t="shared" si="32"/>
        <v>8500</v>
      </c>
    </row>
    <row r="426" spans="1:9" outlineLevel="2" x14ac:dyDescent="0.25">
      <c r="C426" s="51" t="s">
        <v>138</v>
      </c>
      <c r="D426" s="129" t="s">
        <v>139</v>
      </c>
      <c r="E426" s="52" t="s">
        <v>106</v>
      </c>
      <c r="F426" s="53">
        <f>+F413</f>
        <v>19500</v>
      </c>
      <c r="G426" s="52">
        <v>9.5</v>
      </c>
      <c r="H426" s="52">
        <v>1</v>
      </c>
      <c r="I426" s="126">
        <f t="shared" si="32"/>
        <v>185250</v>
      </c>
    </row>
    <row r="427" spans="1:9" outlineLevel="2" x14ac:dyDescent="0.25">
      <c r="C427" s="51" t="s">
        <v>198</v>
      </c>
      <c r="D427" s="129" t="s">
        <v>199</v>
      </c>
      <c r="E427" s="52" t="s">
        <v>12</v>
      </c>
      <c r="F427" s="53">
        <f>+F420</f>
        <v>296717</v>
      </c>
      <c r="G427" s="52">
        <v>1</v>
      </c>
      <c r="H427" s="52">
        <v>1</v>
      </c>
      <c r="I427" s="126">
        <f t="shared" si="32"/>
        <v>296717</v>
      </c>
    </row>
    <row r="428" spans="1:9" outlineLevel="2" x14ac:dyDescent="0.25">
      <c r="C428" s="51" t="s">
        <v>101</v>
      </c>
      <c r="D428" s="129" t="s">
        <v>102</v>
      </c>
      <c r="E428" s="52" t="s">
        <v>103</v>
      </c>
      <c r="F428" s="53">
        <v>1</v>
      </c>
      <c r="G428" s="52">
        <v>11880</v>
      </c>
      <c r="H428" s="52">
        <v>1</v>
      </c>
      <c r="I428" s="126">
        <f t="shared" si="32"/>
        <v>11880</v>
      </c>
    </row>
    <row r="429" spans="1:9" outlineLevel="1" x14ac:dyDescent="0.25">
      <c r="I429" s="135">
        <f>SUM($I$422:$I$428)</f>
        <v>639647</v>
      </c>
    </row>
    <row r="431" spans="1:9" outlineLevel="1" x14ac:dyDescent="0.25">
      <c r="A431" s="50" t="s">
        <v>393</v>
      </c>
      <c r="B431" t="s">
        <v>1255</v>
      </c>
    </row>
    <row r="432" spans="1:9" outlineLevel="2" x14ac:dyDescent="0.25">
      <c r="C432" s="51" t="s">
        <v>191</v>
      </c>
      <c r="D432" s="129" t="s">
        <v>192</v>
      </c>
      <c r="E432" s="52" t="s">
        <v>193</v>
      </c>
      <c r="F432" s="53">
        <f>+F423</f>
        <v>11200</v>
      </c>
      <c r="G432" s="166">
        <v>0.59662794285714305</v>
      </c>
      <c r="H432" s="52">
        <v>1</v>
      </c>
      <c r="I432" s="126">
        <f>+F432*G432/H432</f>
        <v>6682.2329600000021</v>
      </c>
    </row>
    <row r="433" spans="1:10" outlineLevel="2" x14ac:dyDescent="0.25">
      <c r="C433" s="51" t="s">
        <v>196</v>
      </c>
      <c r="D433" s="129" t="s">
        <v>197</v>
      </c>
      <c r="E433" s="52" t="s">
        <v>106</v>
      </c>
      <c r="F433" s="53">
        <f>+F425</f>
        <v>8500</v>
      </c>
      <c r="G433" s="52">
        <v>0.1</v>
      </c>
      <c r="H433" s="52">
        <v>1</v>
      </c>
      <c r="I433" s="126">
        <f>+F433*G433/H433</f>
        <v>850</v>
      </c>
    </row>
    <row r="434" spans="1:10" outlineLevel="2" x14ac:dyDescent="0.25">
      <c r="C434" s="51" t="s">
        <v>138</v>
      </c>
      <c r="D434" s="129" t="s">
        <v>139</v>
      </c>
      <c r="E434" s="52" t="s">
        <v>106</v>
      </c>
      <c r="F434" s="53">
        <f>+CUADRILLAS!G21</f>
        <v>19500</v>
      </c>
      <c r="G434" s="52">
        <v>0.1</v>
      </c>
      <c r="H434" s="52">
        <v>1</v>
      </c>
      <c r="I434" s="126">
        <f>+F434*G434/H434</f>
        <v>1950</v>
      </c>
    </row>
    <row r="435" spans="1:10" outlineLevel="2" x14ac:dyDescent="0.25">
      <c r="C435" s="51" t="s">
        <v>198</v>
      </c>
      <c r="D435" s="129" t="s">
        <v>199</v>
      </c>
      <c r="E435" s="52" t="s">
        <v>12</v>
      </c>
      <c r="F435" s="53">
        <f>+CONCRETOS!I21</f>
        <v>296717</v>
      </c>
      <c r="G435" s="52">
        <f>0.2*0.12*1</f>
        <v>2.4E-2</v>
      </c>
      <c r="H435" s="52">
        <v>1</v>
      </c>
      <c r="I435" s="126">
        <f>+F435*G435/H435</f>
        <v>7121.2080000000005</v>
      </c>
    </row>
    <row r="436" spans="1:10" outlineLevel="2" x14ac:dyDescent="0.25">
      <c r="C436" s="51" t="s">
        <v>101</v>
      </c>
      <c r="D436" s="129" t="s">
        <v>102</v>
      </c>
      <c r="E436" s="52" t="s">
        <v>103</v>
      </c>
      <c r="F436" s="53">
        <v>1</v>
      </c>
      <c r="G436" s="52">
        <v>1</v>
      </c>
      <c r="H436" s="52">
        <v>1</v>
      </c>
      <c r="I436" s="126">
        <f>+F436*G436/H436</f>
        <v>1</v>
      </c>
    </row>
    <row r="437" spans="1:10" outlineLevel="1" x14ac:dyDescent="0.25">
      <c r="I437" s="135">
        <f>SUM(I432:I436)</f>
        <v>16604.44096</v>
      </c>
      <c r="J437">
        <v>16500</v>
      </c>
    </row>
    <row r="438" spans="1:10" outlineLevel="1" x14ac:dyDescent="0.25">
      <c r="A438" s="50" t="s">
        <v>393</v>
      </c>
      <c r="B438" s="50" t="str">
        <f>+'[65]PRES 2'!B18</f>
        <v>Vigueta - Columneta 0.12x0.12 en Concreto de Resistencia 2500 PSI</v>
      </c>
    </row>
    <row r="439" spans="1:10" outlineLevel="2" x14ac:dyDescent="0.25">
      <c r="C439" s="51" t="s">
        <v>191</v>
      </c>
      <c r="D439" s="129" t="s">
        <v>192</v>
      </c>
      <c r="E439" s="52" t="s">
        <v>193</v>
      </c>
      <c r="F439" s="53">
        <f>+F432</f>
        <v>11200</v>
      </c>
      <c r="G439" s="166">
        <v>0.59662794285714305</v>
      </c>
      <c r="H439" s="52">
        <v>1</v>
      </c>
      <c r="I439" s="126">
        <f>+F439*G439/H439</f>
        <v>6682.2329600000021</v>
      </c>
    </row>
    <row r="440" spans="1:10" outlineLevel="2" x14ac:dyDescent="0.25">
      <c r="C440" s="51" t="s">
        <v>196</v>
      </c>
      <c r="D440" s="129" t="s">
        <v>197</v>
      </c>
      <c r="E440" s="52" t="s">
        <v>106</v>
      </c>
      <c r="F440" s="53">
        <f>+F433</f>
        <v>8500</v>
      </c>
      <c r="G440" s="52">
        <v>0.1</v>
      </c>
      <c r="H440" s="52">
        <v>1</v>
      </c>
      <c r="I440" s="126">
        <f>+F440*G440/H440</f>
        <v>850</v>
      </c>
    </row>
    <row r="441" spans="1:10" outlineLevel="2" x14ac:dyDescent="0.25">
      <c r="C441" s="51" t="s">
        <v>138</v>
      </c>
      <c r="D441" s="129" t="s">
        <v>139</v>
      </c>
      <c r="E441" s="52" t="s">
        <v>106</v>
      </c>
      <c r="F441" s="53">
        <f>+F434</f>
        <v>19500</v>
      </c>
      <c r="G441" s="52">
        <v>0.1</v>
      </c>
      <c r="H441" s="52">
        <v>1</v>
      </c>
      <c r="I441" s="126">
        <f>+F441*G441/H441</f>
        <v>1950</v>
      </c>
    </row>
    <row r="442" spans="1:10" outlineLevel="2" x14ac:dyDescent="0.25">
      <c r="C442" s="51" t="s">
        <v>198</v>
      </c>
      <c r="D442" s="129" t="s">
        <v>199</v>
      </c>
      <c r="E442" s="52" t="s">
        <v>12</v>
      </c>
      <c r="F442" s="53">
        <f>+F435</f>
        <v>296717</v>
      </c>
      <c r="G442" s="52">
        <f>0.12*0.12*1</f>
        <v>1.44E-2</v>
      </c>
      <c r="H442" s="52">
        <v>1</v>
      </c>
      <c r="I442" s="126">
        <f>+F442*G442/H442</f>
        <v>4272.7248</v>
      </c>
    </row>
    <row r="443" spans="1:10" outlineLevel="2" x14ac:dyDescent="0.25">
      <c r="C443" s="51" t="s">
        <v>101</v>
      </c>
      <c r="D443" s="129" t="s">
        <v>102</v>
      </c>
      <c r="E443" s="52" t="s">
        <v>103</v>
      </c>
      <c r="F443" s="53">
        <v>1</v>
      </c>
      <c r="G443" s="52">
        <v>1</v>
      </c>
      <c r="H443" s="52">
        <v>1</v>
      </c>
      <c r="I443" s="126">
        <f>+F443*G443/H443</f>
        <v>1</v>
      </c>
    </row>
    <row r="444" spans="1:10" outlineLevel="1" x14ac:dyDescent="0.25">
      <c r="I444" s="135">
        <f>SUM(I439:I443)</f>
        <v>13755.957760000001</v>
      </c>
      <c r="J444">
        <v>16500</v>
      </c>
    </row>
    <row r="445" spans="1:10" outlineLevel="1" x14ac:dyDescent="0.25">
      <c r="A445" s="50" t="s">
        <v>393</v>
      </c>
      <c r="B445">
        <f>+'[65]PRES 2'!A19</f>
        <v>2.8000000000000007</v>
      </c>
      <c r="C445" t="str">
        <f>+'[65]PRES 2'!B19</f>
        <v>Cinta 0.12x0.12 en Concreto de Resistencia 2500 PSI</v>
      </c>
    </row>
    <row r="446" spans="1:10" outlineLevel="2" x14ac:dyDescent="0.25">
      <c r="C446" s="51" t="s">
        <v>191</v>
      </c>
      <c r="D446" s="129" t="s">
        <v>192</v>
      </c>
      <c r="E446" s="52" t="s">
        <v>193</v>
      </c>
      <c r="F446" s="53">
        <f>+F439</f>
        <v>11200</v>
      </c>
      <c r="G446" s="166">
        <v>0.59662794285714305</v>
      </c>
      <c r="H446" s="52">
        <v>1</v>
      </c>
      <c r="I446" s="126">
        <f>+F446*G446/H446</f>
        <v>6682.2329600000021</v>
      </c>
    </row>
    <row r="447" spans="1:10" outlineLevel="2" x14ac:dyDescent="0.25">
      <c r="C447" s="51" t="s">
        <v>196</v>
      </c>
      <c r="D447" s="129" t="s">
        <v>197</v>
      </c>
      <c r="E447" s="52" t="s">
        <v>106</v>
      </c>
      <c r="F447" s="53">
        <f>+F440</f>
        <v>8500</v>
      </c>
      <c r="G447" s="52">
        <v>0.1</v>
      </c>
      <c r="H447" s="52">
        <v>1</v>
      </c>
      <c r="I447" s="126">
        <f>+F447*G447/H447</f>
        <v>850</v>
      </c>
    </row>
    <row r="448" spans="1:10" outlineLevel="2" x14ac:dyDescent="0.25">
      <c r="C448" s="51" t="s">
        <v>138</v>
      </c>
      <c r="D448" s="129" t="s">
        <v>139</v>
      </c>
      <c r="E448" s="52" t="s">
        <v>106</v>
      </c>
      <c r="F448" s="53">
        <f>+F441</f>
        <v>19500</v>
      </c>
      <c r="G448" s="52">
        <v>0.1</v>
      </c>
      <c r="H448" s="52">
        <v>1</v>
      </c>
      <c r="I448" s="126">
        <f>+F448*G448/H448</f>
        <v>1950</v>
      </c>
    </row>
    <row r="449" spans="1:10" outlineLevel="2" x14ac:dyDescent="0.25">
      <c r="C449" s="51" t="s">
        <v>198</v>
      </c>
      <c r="D449" s="129" t="s">
        <v>199</v>
      </c>
      <c r="E449" s="52" t="s">
        <v>12</v>
      </c>
      <c r="F449" s="53">
        <f>+F442</f>
        <v>296717</v>
      </c>
      <c r="G449" s="52">
        <f>0.12*0.12*1</f>
        <v>1.44E-2</v>
      </c>
      <c r="H449" s="52">
        <v>1</v>
      </c>
      <c r="I449" s="126">
        <f>+F449*G449/H449</f>
        <v>4272.7248</v>
      </c>
    </row>
    <row r="450" spans="1:10" outlineLevel="2" x14ac:dyDescent="0.25">
      <c r="C450" s="51" t="s">
        <v>101</v>
      </c>
      <c r="D450" s="129" t="s">
        <v>102</v>
      </c>
      <c r="E450" s="52" t="s">
        <v>103</v>
      </c>
      <c r="F450" s="53">
        <v>1</v>
      </c>
      <c r="G450" s="52">
        <v>1</v>
      </c>
      <c r="H450" s="52">
        <v>1</v>
      </c>
      <c r="I450" s="126">
        <f>+F450*G450/H450</f>
        <v>1</v>
      </c>
    </row>
    <row r="451" spans="1:10" outlineLevel="1" x14ac:dyDescent="0.25">
      <c r="I451" s="135">
        <f>SUM(I446:I450)</f>
        <v>13755.957760000001</v>
      </c>
      <c r="J451">
        <v>16500</v>
      </c>
    </row>
    <row r="452" spans="1:10" outlineLevel="1" x14ac:dyDescent="0.25">
      <c r="I452" s="124"/>
    </row>
    <row r="453" spans="1:10" outlineLevel="1" x14ac:dyDescent="0.25">
      <c r="A453" s="50" t="s">
        <v>414</v>
      </c>
      <c r="B453" s="50" t="s">
        <v>415</v>
      </c>
    </row>
    <row r="454" spans="1:10" outlineLevel="2" x14ac:dyDescent="0.25">
      <c r="C454" s="51" t="s">
        <v>194</v>
      </c>
      <c r="D454" s="129" t="s">
        <v>195</v>
      </c>
      <c r="E454" s="52" t="s">
        <v>25</v>
      </c>
      <c r="F454" s="53">
        <f>+MATERIALES!C14</f>
        <v>2400</v>
      </c>
      <c r="G454" s="52">
        <v>0.82</v>
      </c>
      <c r="H454" s="52">
        <v>1</v>
      </c>
      <c r="I454" s="126">
        <f t="shared" ref="I454:I462" si="33">+F454*G454/H454</f>
        <v>1967.9999999999998</v>
      </c>
    </row>
    <row r="455" spans="1:10" outlineLevel="2" x14ac:dyDescent="0.25">
      <c r="C455" s="51" t="s">
        <v>138</v>
      </c>
      <c r="D455" s="129" t="s">
        <v>139</v>
      </c>
      <c r="E455" s="52" t="s">
        <v>106</v>
      </c>
      <c r="F455" s="53">
        <f>+F413</f>
        <v>19500</v>
      </c>
      <c r="G455" s="52">
        <v>10</v>
      </c>
      <c r="H455" s="52">
        <v>1</v>
      </c>
      <c r="I455" s="126">
        <f t="shared" si="33"/>
        <v>195000</v>
      </c>
    </row>
    <row r="456" spans="1:10" outlineLevel="2" x14ac:dyDescent="0.25">
      <c r="C456" s="51" t="s">
        <v>101</v>
      </c>
      <c r="D456" s="129" t="s">
        <v>102</v>
      </c>
      <c r="E456" s="52" t="s">
        <v>103</v>
      </c>
      <c r="F456" s="53">
        <v>1</v>
      </c>
      <c r="G456" s="52">
        <v>14000</v>
      </c>
      <c r="H456" s="52">
        <v>1</v>
      </c>
      <c r="I456" s="126">
        <f t="shared" si="33"/>
        <v>14000</v>
      </c>
    </row>
    <row r="457" spans="1:10" outlineLevel="2" x14ac:dyDescent="0.25">
      <c r="C457" s="51" t="s">
        <v>416</v>
      </c>
      <c r="D457" s="129" t="s">
        <v>417</v>
      </c>
      <c r="E457" s="52" t="s">
        <v>103</v>
      </c>
      <c r="F457" s="53">
        <f>+MATERIALES!C66</f>
        <v>10780</v>
      </c>
      <c r="G457" s="52">
        <v>1</v>
      </c>
      <c r="H457" s="52">
        <v>1</v>
      </c>
      <c r="I457" s="126">
        <f t="shared" si="33"/>
        <v>10780</v>
      </c>
    </row>
    <row r="458" spans="1:10" outlineLevel="2" x14ac:dyDescent="0.25">
      <c r="C458" s="51" t="s">
        <v>204</v>
      </c>
      <c r="D458" s="129" t="s">
        <v>205</v>
      </c>
      <c r="E458" s="52" t="s">
        <v>103</v>
      </c>
      <c r="F458" s="53">
        <f>+MATERIALES!C18</f>
        <v>360</v>
      </c>
      <c r="G458" s="52">
        <v>1147</v>
      </c>
      <c r="H458" s="52">
        <v>1</v>
      </c>
      <c r="I458" s="126">
        <f t="shared" si="33"/>
        <v>412920</v>
      </c>
    </row>
    <row r="459" spans="1:10" outlineLevel="2" x14ac:dyDescent="0.25">
      <c r="C459" s="51" t="s">
        <v>316</v>
      </c>
      <c r="D459" s="129" t="s">
        <v>317</v>
      </c>
      <c r="E459" s="52" t="s">
        <v>25</v>
      </c>
      <c r="F459" s="53">
        <f>+MATERIALES!C14</f>
        <v>2400</v>
      </c>
      <c r="G459" s="52">
        <v>3.51</v>
      </c>
      <c r="H459" s="52">
        <v>1</v>
      </c>
      <c r="I459" s="126">
        <f t="shared" si="33"/>
        <v>8424</v>
      </c>
    </row>
    <row r="460" spans="1:10" outlineLevel="2" x14ac:dyDescent="0.25">
      <c r="C460" s="51" t="s">
        <v>198</v>
      </c>
      <c r="D460" s="129" t="s">
        <v>199</v>
      </c>
      <c r="E460" s="52" t="s">
        <v>12</v>
      </c>
      <c r="F460" s="53">
        <f>+F420</f>
        <v>296717</v>
      </c>
      <c r="G460" s="52">
        <v>0.54700000000000004</v>
      </c>
      <c r="H460" s="52">
        <v>1</v>
      </c>
      <c r="I460" s="126">
        <f t="shared" si="33"/>
        <v>162304.19900000002</v>
      </c>
    </row>
    <row r="461" spans="1:10" outlineLevel="2" x14ac:dyDescent="0.25">
      <c r="C461" s="51" t="s">
        <v>332</v>
      </c>
      <c r="D461" s="129" t="s">
        <v>333</v>
      </c>
      <c r="E461" s="52" t="s">
        <v>12</v>
      </c>
      <c r="F461" s="53">
        <f>+CONCRETOS!I58</f>
        <v>353260</v>
      </c>
      <c r="G461" s="52">
        <v>0.28599999999999998</v>
      </c>
      <c r="H461" s="52">
        <v>1</v>
      </c>
      <c r="I461" s="126">
        <f t="shared" si="33"/>
        <v>101032.35999999999</v>
      </c>
    </row>
    <row r="462" spans="1:10" outlineLevel="2" x14ac:dyDescent="0.25">
      <c r="C462" s="51" t="s">
        <v>202</v>
      </c>
      <c r="D462" s="129" t="s">
        <v>203</v>
      </c>
      <c r="E462" s="52" t="s">
        <v>12</v>
      </c>
      <c r="F462" s="53">
        <f>+CONCRETOS!I63</f>
        <v>285810</v>
      </c>
      <c r="G462" s="52">
        <v>0.67600000000000005</v>
      </c>
      <c r="H462" s="52">
        <v>1</v>
      </c>
      <c r="I462" s="126">
        <f t="shared" si="33"/>
        <v>193207.56000000003</v>
      </c>
    </row>
    <row r="463" spans="1:10" outlineLevel="1" x14ac:dyDescent="0.25">
      <c r="I463" s="135">
        <f>SUM($I$453:$I$462)</f>
        <v>1099636.1189999999</v>
      </c>
    </row>
    <row r="464" spans="1:10" outlineLevel="1" x14ac:dyDescent="0.25">
      <c r="A464" s="50" t="s">
        <v>418</v>
      </c>
      <c r="B464" s="50" t="s">
        <v>419</v>
      </c>
    </row>
    <row r="465" spans="1:9" outlineLevel="2" x14ac:dyDescent="0.25">
      <c r="C465" s="51" t="s">
        <v>232</v>
      </c>
      <c r="D465" s="129" t="s">
        <v>233</v>
      </c>
      <c r="E465" s="52" t="s">
        <v>22</v>
      </c>
      <c r="F465" s="53">
        <f>+MATERIALES!C34</f>
        <v>3420</v>
      </c>
      <c r="G465" s="52">
        <v>6</v>
      </c>
      <c r="H465" s="52">
        <v>1</v>
      </c>
      <c r="I465" s="126">
        <f>+F465*G465/H465</f>
        <v>20520</v>
      </c>
    </row>
    <row r="466" spans="1:9" outlineLevel="2" x14ac:dyDescent="0.25">
      <c r="C466" s="51" t="s">
        <v>101</v>
      </c>
      <c r="D466" s="129" t="s">
        <v>102</v>
      </c>
      <c r="E466" s="52" t="s">
        <v>103</v>
      </c>
      <c r="F466" s="53">
        <v>1</v>
      </c>
      <c r="G466" s="52">
        <v>500</v>
      </c>
      <c r="H466" s="52">
        <v>1</v>
      </c>
      <c r="I466" s="126">
        <f>+F466*G466/H466</f>
        <v>500</v>
      </c>
    </row>
    <row r="467" spans="1:9" outlineLevel="2" x14ac:dyDescent="0.25">
      <c r="C467" s="51" t="s">
        <v>348</v>
      </c>
      <c r="D467" s="129" t="s">
        <v>349</v>
      </c>
      <c r="E467" s="52" t="s">
        <v>106</v>
      </c>
      <c r="F467" s="53">
        <f>+CUADRILLAS!G38</f>
        <v>43500</v>
      </c>
      <c r="G467" s="52">
        <v>1</v>
      </c>
      <c r="H467" s="52">
        <v>7</v>
      </c>
      <c r="I467" s="126">
        <f>+F467*G467/H467</f>
        <v>6214.2857142857147</v>
      </c>
    </row>
    <row r="468" spans="1:9" outlineLevel="2" x14ac:dyDescent="0.25">
      <c r="C468" s="51" t="s">
        <v>115</v>
      </c>
      <c r="D468" s="129" t="s">
        <v>116</v>
      </c>
      <c r="E468" s="52" t="s">
        <v>117</v>
      </c>
      <c r="F468" s="53">
        <f>+F331</f>
        <v>1740</v>
      </c>
      <c r="G468" s="52">
        <v>0.2</v>
      </c>
      <c r="H468" s="52">
        <v>1</v>
      </c>
      <c r="I468" s="126">
        <f>+F468*G468/H468</f>
        <v>348</v>
      </c>
    </row>
    <row r="469" spans="1:9" outlineLevel="2" x14ac:dyDescent="0.25">
      <c r="C469" s="51" t="s">
        <v>344</v>
      </c>
      <c r="D469" s="129" t="s">
        <v>345</v>
      </c>
      <c r="E469" s="52" t="s">
        <v>25</v>
      </c>
      <c r="F469" s="53">
        <f>+MATERIALES!C53</f>
        <v>4250</v>
      </c>
      <c r="G469" s="52">
        <v>1</v>
      </c>
      <c r="H469" s="52">
        <v>10</v>
      </c>
      <c r="I469" s="126">
        <f>+F469*G469/H469</f>
        <v>425</v>
      </c>
    </row>
    <row r="470" spans="1:9" outlineLevel="1" x14ac:dyDescent="0.25">
      <c r="I470" s="135">
        <f>SUM($I$464:$I$469)</f>
        <v>28007.285714285714</v>
      </c>
    </row>
    <row r="471" spans="1:9" outlineLevel="1" x14ac:dyDescent="0.25">
      <c r="A471" s="50" t="s">
        <v>420</v>
      </c>
      <c r="B471" s="50" t="s">
        <v>421</v>
      </c>
    </row>
    <row r="472" spans="1:9" outlineLevel="2" x14ac:dyDescent="0.25">
      <c r="C472" s="51" t="s">
        <v>422</v>
      </c>
      <c r="D472" s="129" t="s">
        <v>423</v>
      </c>
      <c r="E472" s="52" t="s">
        <v>106</v>
      </c>
      <c r="F472" s="53">
        <f>+'ALQUILER EQUIPOS'!C10</f>
        <v>55000</v>
      </c>
      <c r="G472" s="52">
        <v>1</v>
      </c>
      <c r="H472" s="52">
        <v>12</v>
      </c>
      <c r="I472" s="126">
        <f>+F472*G472/H472</f>
        <v>4583.333333333333</v>
      </c>
    </row>
    <row r="473" spans="1:9" outlineLevel="1" x14ac:dyDescent="0.25">
      <c r="I473" s="135">
        <f>SUM($I$471:$I$472)</f>
        <v>4583.333333333333</v>
      </c>
    </row>
    <row r="474" spans="1:9" outlineLevel="1" x14ac:dyDescent="0.25">
      <c r="A474" s="50" t="s">
        <v>424</v>
      </c>
      <c r="B474" s="50" t="s">
        <v>425</v>
      </c>
    </row>
    <row r="475" spans="1:9" outlineLevel="2" x14ac:dyDescent="0.25">
      <c r="C475" s="51" t="s">
        <v>422</v>
      </c>
      <c r="D475" s="129" t="s">
        <v>423</v>
      </c>
      <c r="E475" s="52" t="s">
        <v>106</v>
      </c>
      <c r="F475" s="53">
        <f>+F472</f>
        <v>55000</v>
      </c>
      <c r="G475" s="52">
        <v>1</v>
      </c>
      <c r="H475" s="52">
        <v>10</v>
      </c>
      <c r="I475" s="126">
        <f>+F475*G475/H475</f>
        <v>5500</v>
      </c>
    </row>
    <row r="476" spans="1:9" outlineLevel="1" x14ac:dyDescent="0.25">
      <c r="I476" s="135">
        <f>SUM($I$474:$I$475)</f>
        <v>5500</v>
      </c>
    </row>
    <row r="477" spans="1:9" outlineLevel="1" x14ac:dyDescent="0.25">
      <c r="A477" s="50" t="s">
        <v>426</v>
      </c>
      <c r="B477" s="50" t="s">
        <v>427</v>
      </c>
    </row>
    <row r="478" spans="1:9" outlineLevel="2" x14ac:dyDescent="0.25">
      <c r="C478" s="51" t="s">
        <v>422</v>
      </c>
      <c r="D478" s="129" t="s">
        <v>423</v>
      </c>
      <c r="E478" s="52" t="s">
        <v>106</v>
      </c>
      <c r="F478" s="53">
        <f>+F475</f>
        <v>55000</v>
      </c>
      <c r="G478" s="52">
        <v>1</v>
      </c>
      <c r="H478" s="52">
        <v>15</v>
      </c>
      <c r="I478" s="126">
        <f>+F478*G478/H478</f>
        <v>3666.6666666666665</v>
      </c>
    </row>
    <row r="479" spans="1:9" outlineLevel="2" x14ac:dyDescent="0.25">
      <c r="C479" s="51" t="s">
        <v>101</v>
      </c>
      <c r="D479" s="129" t="s">
        <v>102</v>
      </c>
      <c r="E479" s="52" t="s">
        <v>103</v>
      </c>
      <c r="F479" s="53">
        <v>1</v>
      </c>
      <c r="G479" s="52">
        <v>70</v>
      </c>
      <c r="H479" s="52">
        <v>1</v>
      </c>
      <c r="I479" s="126">
        <f>+F479*G479/H479</f>
        <v>70</v>
      </c>
    </row>
    <row r="480" spans="1:9" outlineLevel="2" x14ac:dyDescent="0.25">
      <c r="C480" s="51" t="s">
        <v>428</v>
      </c>
      <c r="D480" s="129" t="s">
        <v>429</v>
      </c>
      <c r="E480" s="52" t="s">
        <v>22</v>
      </c>
      <c r="F480" s="53">
        <v>620</v>
      </c>
      <c r="G480" s="52">
        <v>1</v>
      </c>
      <c r="H480" s="52">
        <v>1</v>
      </c>
      <c r="I480" s="126">
        <f>+F480*G480/H480</f>
        <v>620</v>
      </c>
    </row>
    <row r="481" spans="1:9" outlineLevel="2" x14ac:dyDescent="0.25">
      <c r="C481" s="51" t="s">
        <v>430</v>
      </c>
      <c r="D481" s="129" t="s">
        <v>431</v>
      </c>
      <c r="E481" s="52" t="s">
        <v>222</v>
      </c>
      <c r="F481" s="53">
        <f>+MATERIALES!C67</f>
        <v>159120</v>
      </c>
      <c r="G481" s="52">
        <v>1</v>
      </c>
      <c r="H481" s="52">
        <v>300</v>
      </c>
      <c r="I481" s="126">
        <f>+F481*G481/H481</f>
        <v>530.4</v>
      </c>
    </row>
    <row r="482" spans="1:9" outlineLevel="2" x14ac:dyDescent="0.25">
      <c r="C482" s="51" t="s">
        <v>120</v>
      </c>
      <c r="D482" s="129" t="s">
        <v>121</v>
      </c>
      <c r="E482" s="52" t="s">
        <v>106</v>
      </c>
      <c r="F482" s="53">
        <f>+CUADRILLAS!D46</f>
        <v>7700</v>
      </c>
      <c r="G482" s="52">
        <v>1</v>
      </c>
      <c r="H482" s="52">
        <v>8.5</v>
      </c>
      <c r="I482" s="126">
        <f>+F482*G482/H482</f>
        <v>905.88235294117646</v>
      </c>
    </row>
    <row r="483" spans="1:9" outlineLevel="1" x14ac:dyDescent="0.25">
      <c r="I483" s="135">
        <f>SUM($I$477:$I$482)</f>
        <v>5792.9490196078423</v>
      </c>
    </row>
    <row r="484" spans="1:9" outlineLevel="1" x14ac:dyDescent="0.25">
      <c r="A484" s="50" t="s">
        <v>432</v>
      </c>
      <c r="B484" s="50" t="s">
        <v>433</v>
      </c>
    </row>
    <row r="485" spans="1:9" outlineLevel="2" x14ac:dyDescent="0.25">
      <c r="C485" s="51" t="s">
        <v>138</v>
      </c>
      <c r="D485" s="129" t="s">
        <v>139</v>
      </c>
      <c r="E485" s="52" t="s">
        <v>106</v>
      </c>
      <c r="F485" s="53">
        <f>+F455</f>
        <v>19500</v>
      </c>
      <c r="G485" s="52">
        <v>1</v>
      </c>
      <c r="H485" s="52">
        <v>4</v>
      </c>
      <c r="I485" s="126">
        <f>+F485*G485/H485</f>
        <v>4875</v>
      </c>
    </row>
    <row r="486" spans="1:9" outlineLevel="2" x14ac:dyDescent="0.25">
      <c r="C486" s="51" t="s">
        <v>434</v>
      </c>
      <c r="D486" s="129" t="s">
        <v>435</v>
      </c>
      <c r="E486" s="52" t="s">
        <v>76</v>
      </c>
      <c r="F486" s="53">
        <f>+MATERIALES!C68</f>
        <v>21000</v>
      </c>
      <c r="G486" s="52">
        <v>0.35</v>
      </c>
      <c r="H486" s="52">
        <v>1</v>
      </c>
      <c r="I486" s="126">
        <f>+F486*G486/H486</f>
        <v>7349.9999999999991</v>
      </c>
    </row>
    <row r="487" spans="1:9" outlineLevel="2" x14ac:dyDescent="0.25">
      <c r="C487" s="51" t="s">
        <v>436</v>
      </c>
      <c r="D487" s="129" t="s">
        <v>437</v>
      </c>
      <c r="E487" s="52" t="s">
        <v>76</v>
      </c>
      <c r="F487" s="53">
        <f>+MATERIALES!C69</f>
        <v>110</v>
      </c>
      <c r="G487" s="52">
        <v>2.5</v>
      </c>
      <c r="H487" s="52">
        <v>1</v>
      </c>
      <c r="I487" s="126">
        <f>+F487*G487/H487</f>
        <v>275</v>
      </c>
    </row>
    <row r="488" spans="1:9" outlineLevel="2" x14ac:dyDescent="0.25">
      <c r="C488" s="51" t="s">
        <v>101</v>
      </c>
      <c r="D488" s="129" t="s">
        <v>102</v>
      </c>
      <c r="E488" s="52" t="s">
        <v>103</v>
      </c>
      <c r="F488" s="53">
        <v>1</v>
      </c>
      <c r="G488" s="52">
        <v>500</v>
      </c>
      <c r="H488" s="52">
        <v>1</v>
      </c>
      <c r="I488" s="126">
        <f>+F488*G488/H488</f>
        <v>500</v>
      </c>
    </row>
    <row r="489" spans="1:9" outlineLevel="1" x14ac:dyDescent="0.25">
      <c r="I489" s="135">
        <f>SUM($I$484:$I$488)</f>
        <v>13000</v>
      </c>
    </row>
    <row r="490" spans="1:9" outlineLevel="1" x14ac:dyDescent="0.25">
      <c r="A490" s="50" t="s">
        <v>438</v>
      </c>
      <c r="B490" s="50" t="s">
        <v>439</v>
      </c>
    </row>
    <row r="491" spans="1:9" outlineLevel="2" x14ac:dyDescent="0.25">
      <c r="C491" s="51" t="s">
        <v>154</v>
      </c>
      <c r="D491" s="129" t="s">
        <v>155</v>
      </c>
      <c r="E491" s="52" t="s">
        <v>106</v>
      </c>
      <c r="F491" s="53">
        <f>+CUADRILLAS!G26</f>
        <v>54900</v>
      </c>
      <c r="G491" s="52">
        <v>1</v>
      </c>
      <c r="H491" s="52">
        <v>5</v>
      </c>
      <c r="I491" s="126">
        <f>+F491*G491/H491</f>
        <v>10980</v>
      </c>
    </row>
    <row r="492" spans="1:9" outlineLevel="2" x14ac:dyDescent="0.25">
      <c r="C492" s="51" t="s">
        <v>101</v>
      </c>
      <c r="D492" s="129" t="s">
        <v>102</v>
      </c>
      <c r="E492" s="52" t="s">
        <v>103</v>
      </c>
      <c r="F492" s="53">
        <v>1</v>
      </c>
      <c r="G492" s="52">
        <v>800</v>
      </c>
      <c r="H492" s="52">
        <v>1</v>
      </c>
      <c r="I492" s="126">
        <f>+F492*G492/H492</f>
        <v>800</v>
      </c>
    </row>
    <row r="493" spans="1:9" outlineLevel="2" x14ac:dyDescent="0.25">
      <c r="C493" s="51" t="s">
        <v>271</v>
      </c>
      <c r="D493" s="129" t="s">
        <v>272</v>
      </c>
      <c r="E493" s="52" t="s">
        <v>10</v>
      </c>
      <c r="F493" s="53">
        <f>+MATERIALES!C15</f>
        <v>27129</v>
      </c>
      <c r="G493" s="52">
        <v>1</v>
      </c>
      <c r="H493" s="52">
        <v>10</v>
      </c>
      <c r="I493" s="126">
        <f>+F493*G493/H493</f>
        <v>2712.9</v>
      </c>
    </row>
    <row r="494" spans="1:9" outlineLevel="2" x14ac:dyDescent="0.25">
      <c r="C494" s="51" t="s">
        <v>198</v>
      </c>
      <c r="D494" s="129" t="s">
        <v>199</v>
      </c>
      <c r="E494" s="52" t="s">
        <v>12</v>
      </c>
      <c r="F494" s="53">
        <f>+F427</f>
        <v>296717</v>
      </c>
      <c r="G494" s="52">
        <v>4.4999999999999998E-2</v>
      </c>
      <c r="H494" s="52">
        <v>1</v>
      </c>
      <c r="I494" s="126">
        <f>+F494*G494/H494</f>
        <v>13352.264999999999</v>
      </c>
    </row>
    <row r="495" spans="1:9" outlineLevel="2" x14ac:dyDescent="0.25">
      <c r="C495" s="51" t="s">
        <v>196</v>
      </c>
      <c r="D495" s="129" t="s">
        <v>197</v>
      </c>
      <c r="E495" s="52" t="s">
        <v>106</v>
      </c>
      <c r="F495" s="53">
        <f>+'ALQUILER EQUIPOS'!C11</f>
        <v>8500</v>
      </c>
      <c r="G495" s="52">
        <v>1</v>
      </c>
      <c r="H495" s="52">
        <v>5</v>
      </c>
      <c r="I495" s="126">
        <f>+F495*G495/H495</f>
        <v>1700</v>
      </c>
    </row>
    <row r="496" spans="1:9" outlineLevel="1" x14ac:dyDescent="0.25">
      <c r="I496" s="135">
        <f>SUM($I$490:$I$495)</f>
        <v>29545.165000000001</v>
      </c>
    </row>
    <row r="497" spans="1:9" outlineLevel="1" x14ac:dyDescent="0.25">
      <c r="A497" s="50" t="s">
        <v>440</v>
      </c>
      <c r="B497" s="50" t="s">
        <v>441</v>
      </c>
    </row>
    <row r="498" spans="1:9" outlineLevel="2" x14ac:dyDescent="0.25">
      <c r="C498" s="51" t="s">
        <v>198</v>
      </c>
      <c r="D498" s="129" t="s">
        <v>199</v>
      </c>
      <c r="E498" s="52" t="s">
        <v>12</v>
      </c>
      <c r="F498" s="53">
        <f>+F494</f>
        <v>296717</v>
      </c>
      <c r="G498" s="52">
        <v>7.7499999999999999E-2</v>
      </c>
      <c r="H498" s="52">
        <v>1</v>
      </c>
      <c r="I498" s="126">
        <f t="shared" ref="I498:I504" si="34">+F498*G498/H498</f>
        <v>22995.567500000001</v>
      </c>
    </row>
    <row r="499" spans="1:9" outlineLevel="2" x14ac:dyDescent="0.25">
      <c r="C499" s="51" t="s">
        <v>196</v>
      </c>
      <c r="D499" s="129" t="s">
        <v>197</v>
      </c>
      <c r="E499" s="52" t="s">
        <v>106</v>
      </c>
      <c r="F499" s="53">
        <f>+F495</f>
        <v>8500</v>
      </c>
      <c r="G499" s="52">
        <v>1</v>
      </c>
      <c r="H499" s="52">
        <v>5</v>
      </c>
      <c r="I499" s="126">
        <f t="shared" si="34"/>
        <v>1700</v>
      </c>
    </row>
    <row r="500" spans="1:9" outlineLevel="2" x14ac:dyDescent="0.25">
      <c r="C500" s="51" t="s">
        <v>271</v>
      </c>
      <c r="D500" s="129" t="s">
        <v>272</v>
      </c>
      <c r="E500" s="52" t="s">
        <v>10</v>
      </c>
      <c r="F500" s="53">
        <f>+F493</f>
        <v>27129</v>
      </c>
      <c r="G500" s="52">
        <v>1</v>
      </c>
      <c r="H500" s="52">
        <v>10</v>
      </c>
      <c r="I500" s="126">
        <f t="shared" si="34"/>
        <v>2712.9</v>
      </c>
    </row>
    <row r="501" spans="1:9" outlineLevel="2" x14ac:dyDescent="0.25">
      <c r="C501" s="51" t="s">
        <v>154</v>
      </c>
      <c r="D501" s="129" t="s">
        <v>155</v>
      </c>
      <c r="E501" s="52" t="s">
        <v>106</v>
      </c>
      <c r="F501" s="53">
        <f>+F491</f>
        <v>54900</v>
      </c>
      <c r="G501" s="52">
        <v>1</v>
      </c>
      <c r="H501" s="52">
        <v>5</v>
      </c>
      <c r="I501" s="126">
        <f t="shared" si="34"/>
        <v>10980</v>
      </c>
    </row>
    <row r="502" spans="1:9" outlineLevel="2" x14ac:dyDescent="0.25">
      <c r="C502" s="51" t="s">
        <v>101</v>
      </c>
      <c r="D502" s="129" t="s">
        <v>102</v>
      </c>
      <c r="E502" s="52" t="s">
        <v>103</v>
      </c>
      <c r="F502" s="53">
        <v>1</v>
      </c>
      <c r="G502" s="52">
        <v>950</v>
      </c>
      <c r="H502" s="52">
        <v>1</v>
      </c>
      <c r="I502" s="126">
        <f t="shared" si="34"/>
        <v>950</v>
      </c>
    </row>
    <row r="503" spans="1:9" outlineLevel="2" x14ac:dyDescent="0.25">
      <c r="C503" s="51" t="s">
        <v>194</v>
      </c>
      <c r="D503" s="129" t="s">
        <v>195</v>
      </c>
      <c r="E503" s="52" t="s">
        <v>25</v>
      </c>
      <c r="F503" s="53">
        <f>+MATERIALES!C14</f>
        <v>2400</v>
      </c>
      <c r="G503" s="52">
        <v>0.85</v>
      </c>
      <c r="H503" s="52">
        <v>1</v>
      </c>
      <c r="I503" s="126">
        <f t="shared" si="34"/>
        <v>2040</v>
      </c>
    </row>
    <row r="504" spans="1:9" outlineLevel="2" x14ac:dyDescent="0.25">
      <c r="C504" s="51" t="s">
        <v>316</v>
      </c>
      <c r="D504" s="129" t="s">
        <v>317</v>
      </c>
      <c r="E504" s="52" t="s">
        <v>25</v>
      </c>
      <c r="F504" s="53">
        <f>+F503</f>
        <v>2400</v>
      </c>
      <c r="G504" s="52">
        <v>2.2400000000000002</v>
      </c>
      <c r="H504" s="52">
        <v>1</v>
      </c>
      <c r="I504" s="126">
        <f t="shared" si="34"/>
        <v>5376.0000000000009</v>
      </c>
    </row>
    <row r="505" spans="1:9" outlineLevel="1" x14ac:dyDescent="0.25">
      <c r="I505" s="135">
        <f>SUM($I$497:$I$504)</f>
        <v>46754.467499999999</v>
      </c>
    </row>
    <row r="506" spans="1:9" outlineLevel="1" x14ac:dyDescent="0.25">
      <c r="A506" s="50" t="s">
        <v>442</v>
      </c>
      <c r="B506" s="50" t="s">
        <v>443</v>
      </c>
    </row>
    <row r="507" spans="1:9" outlineLevel="2" x14ac:dyDescent="0.25">
      <c r="C507" s="51" t="s">
        <v>196</v>
      </c>
      <c r="D507" s="129" t="s">
        <v>197</v>
      </c>
      <c r="E507" s="52" t="s">
        <v>106</v>
      </c>
      <c r="F507" s="53">
        <f>+F499</f>
        <v>8500</v>
      </c>
      <c r="G507" s="52">
        <v>1</v>
      </c>
      <c r="H507" s="52">
        <v>5</v>
      </c>
      <c r="I507" s="126">
        <f t="shared" ref="I507:I512" si="35">+F507*G507/H507</f>
        <v>1700</v>
      </c>
    </row>
    <row r="508" spans="1:9" outlineLevel="2" x14ac:dyDescent="0.25">
      <c r="C508" s="51" t="s">
        <v>101</v>
      </c>
      <c r="D508" s="129" t="s">
        <v>102</v>
      </c>
      <c r="E508" s="52" t="s">
        <v>103</v>
      </c>
      <c r="F508" s="53">
        <v>1</v>
      </c>
      <c r="G508" s="52">
        <v>1000</v>
      </c>
      <c r="H508" s="52">
        <v>1</v>
      </c>
      <c r="I508" s="126">
        <f t="shared" si="35"/>
        <v>1000</v>
      </c>
    </row>
    <row r="509" spans="1:9" outlineLevel="2" x14ac:dyDescent="0.25">
      <c r="C509" s="51" t="s">
        <v>444</v>
      </c>
      <c r="D509" s="129" t="s">
        <v>445</v>
      </c>
      <c r="E509" s="52" t="s">
        <v>446</v>
      </c>
      <c r="F509" s="53">
        <f>+MATERIALES!C37</f>
        <v>1050</v>
      </c>
      <c r="G509" s="52">
        <v>1</v>
      </c>
      <c r="H509" s="52">
        <v>1</v>
      </c>
      <c r="I509" s="126">
        <f t="shared" si="35"/>
        <v>1050</v>
      </c>
    </row>
    <row r="510" spans="1:9" outlineLevel="2" x14ac:dyDescent="0.25">
      <c r="C510" s="51" t="s">
        <v>271</v>
      </c>
      <c r="D510" s="129" t="s">
        <v>272</v>
      </c>
      <c r="E510" s="52" t="s">
        <v>10</v>
      </c>
      <c r="F510" s="53">
        <f>+F500</f>
        <v>27129</v>
      </c>
      <c r="G510" s="52">
        <v>1</v>
      </c>
      <c r="H510" s="52">
        <v>10</v>
      </c>
      <c r="I510" s="126">
        <f t="shared" si="35"/>
        <v>2712.9</v>
      </c>
    </row>
    <row r="511" spans="1:9" outlineLevel="2" x14ac:dyDescent="0.25">
      <c r="C511" s="51" t="s">
        <v>198</v>
      </c>
      <c r="D511" s="129" t="s">
        <v>199</v>
      </c>
      <c r="E511" s="52" t="s">
        <v>12</v>
      </c>
      <c r="F511" s="53">
        <f>+F498</f>
        <v>296717</v>
      </c>
      <c r="G511" s="52">
        <v>4.4999999999999998E-2</v>
      </c>
      <c r="H511" s="52">
        <v>1</v>
      </c>
      <c r="I511" s="126">
        <f t="shared" si="35"/>
        <v>13352.264999999999</v>
      </c>
    </row>
    <row r="512" spans="1:9" outlineLevel="2" x14ac:dyDescent="0.25">
      <c r="C512" s="51" t="s">
        <v>154</v>
      </c>
      <c r="D512" s="129" t="s">
        <v>155</v>
      </c>
      <c r="E512" s="52" t="s">
        <v>106</v>
      </c>
      <c r="F512" s="53">
        <f>+F501</f>
        <v>54900</v>
      </c>
      <c r="G512" s="52">
        <v>1</v>
      </c>
      <c r="H512" s="52">
        <v>5</v>
      </c>
      <c r="I512" s="126">
        <f t="shared" si="35"/>
        <v>10980</v>
      </c>
    </row>
    <row r="513" spans="1:9" outlineLevel="1" x14ac:dyDescent="0.25">
      <c r="I513" s="135">
        <f>SUM($I$506:$I$512)</f>
        <v>30795.165000000001</v>
      </c>
    </row>
    <row r="514" spans="1:9" outlineLevel="1" x14ac:dyDescent="0.25">
      <c r="A514" s="50" t="s">
        <v>447</v>
      </c>
      <c r="B514" s="50" t="s">
        <v>448</v>
      </c>
    </row>
    <row r="515" spans="1:9" outlineLevel="2" x14ac:dyDescent="0.25">
      <c r="C515" s="51" t="s">
        <v>387</v>
      </c>
      <c r="D515" s="129" t="s">
        <v>388</v>
      </c>
      <c r="E515" s="52" t="s">
        <v>106</v>
      </c>
      <c r="F515" s="53">
        <f>+CUADRILLAS!D42</f>
        <v>5900</v>
      </c>
      <c r="G515" s="52">
        <v>1</v>
      </c>
      <c r="H515" s="52">
        <v>4</v>
      </c>
      <c r="I515" s="126">
        <f>+F515*G515/H515</f>
        <v>1475</v>
      </c>
    </row>
    <row r="516" spans="1:9" outlineLevel="2" x14ac:dyDescent="0.25">
      <c r="C516" s="51" t="s">
        <v>144</v>
      </c>
      <c r="D516" s="129" t="s">
        <v>145</v>
      </c>
      <c r="E516" s="52" t="s">
        <v>106</v>
      </c>
      <c r="F516" s="53">
        <f>+CUADRILLAS!D43</f>
        <v>6100</v>
      </c>
      <c r="G516" s="52">
        <v>1</v>
      </c>
      <c r="H516" s="52">
        <v>4</v>
      </c>
      <c r="I516" s="126">
        <f>+F516*G516/H516</f>
        <v>1525</v>
      </c>
    </row>
    <row r="517" spans="1:9" outlineLevel="2" x14ac:dyDescent="0.25">
      <c r="C517" s="51" t="s">
        <v>101</v>
      </c>
      <c r="D517" s="129" t="s">
        <v>102</v>
      </c>
      <c r="E517" s="52" t="s">
        <v>103</v>
      </c>
      <c r="F517" s="53">
        <v>1</v>
      </c>
      <c r="G517" s="52">
        <v>100</v>
      </c>
      <c r="H517" s="52">
        <v>1</v>
      </c>
      <c r="I517" s="126">
        <f>+F517*G517/H517</f>
        <v>100</v>
      </c>
    </row>
    <row r="518" spans="1:9" outlineLevel="2" x14ac:dyDescent="0.25">
      <c r="C518" s="51" t="s">
        <v>204</v>
      </c>
      <c r="D518" s="129" t="s">
        <v>205</v>
      </c>
      <c r="E518" s="52" t="s">
        <v>103</v>
      </c>
      <c r="F518" s="53">
        <f>+MATERIALES!C18</f>
        <v>360</v>
      </c>
      <c r="G518" s="52">
        <v>4</v>
      </c>
      <c r="H518" s="52">
        <v>1</v>
      </c>
      <c r="I518" s="126">
        <f>+F518*G518/H518</f>
        <v>1440</v>
      </c>
    </row>
    <row r="519" spans="1:9" outlineLevel="1" x14ac:dyDescent="0.25">
      <c r="I519" s="135">
        <f>SUM($I$514:$I$518)</f>
        <v>4540</v>
      </c>
    </row>
    <row r="520" spans="1:9" outlineLevel="1" x14ac:dyDescent="0.25">
      <c r="A520" s="50" t="s">
        <v>449</v>
      </c>
      <c r="B520" s="50" t="s">
        <v>450</v>
      </c>
    </row>
    <row r="521" spans="1:9" outlineLevel="2" x14ac:dyDescent="0.25">
      <c r="C521" s="51" t="s">
        <v>171</v>
      </c>
      <c r="D521" s="129" t="s">
        <v>172</v>
      </c>
      <c r="E521" s="52" t="s">
        <v>106</v>
      </c>
      <c r="F521" s="53">
        <f>+CUADRILLAS!G10</f>
        <v>30300</v>
      </c>
      <c r="G521" s="52">
        <v>0.06</v>
      </c>
      <c r="H521" s="52">
        <v>1.5</v>
      </c>
      <c r="I521" s="126">
        <f>+F521*G521/H521</f>
        <v>1212</v>
      </c>
    </row>
    <row r="522" spans="1:9" outlineLevel="2" x14ac:dyDescent="0.25">
      <c r="C522" s="51" t="s">
        <v>451</v>
      </c>
      <c r="D522" s="129" t="s">
        <v>452</v>
      </c>
      <c r="E522" s="52" t="s">
        <v>106</v>
      </c>
      <c r="F522" s="53">
        <f>+'ALQUILER EQUIPOS'!C8</f>
        <v>60000</v>
      </c>
      <c r="G522" s="52">
        <v>0.06</v>
      </c>
      <c r="H522" s="52">
        <v>1.5</v>
      </c>
      <c r="I522" s="126">
        <f>+F522*G522/H522</f>
        <v>2400</v>
      </c>
    </row>
    <row r="523" spans="1:9" outlineLevel="2" x14ac:dyDescent="0.25">
      <c r="C523" s="51" t="s">
        <v>101</v>
      </c>
      <c r="D523" s="129" t="s">
        <v>102</v>
      </c>
      <c r="E523" s="52" t="s">
        <v>103</v>
      </c>
      <c r="F523" s="53">
        <v>1</v>
      </c>
      <c r="G523" s="52">
        <v>500</v>
      </c>
      <c r="H523" s="52">
        <v>1</v>
      </c>
      <c r="I523" s="126">
        <f>+F523*G523/H523</f>
        <v>500</v>
      </c>
    </row>
    <row r="524" spans="1:9" outlineLevel="1" x14ac:dyDescent="0.25">
      <c r="I524" s="135">
        <f>SUM($I$520:$I$523)</f>
        <v>4112</v>
      </c>
    </row>
    <row r="525" spans="1:9" outlineLevel="1" x14ac:dyDescent="0.25">
      <c r="A525" s="50" t="s">
        <v>453</v>
      </c>
      <c r="B525" s="50" t="s">
        <v>454</v>
      </c>
    </row>
    <row r="526" spans="1:9" outlineLevel="2" x14ac:dyDescent="0.25">
      <c r="C526" s="51" t="s">
        <v>171</v>
      </c>
      <c r="D526" s="129" t="s">
        <v>172</v>
      </c>
      <c r="E526" s="52" t="s">
        <v>106</v>
      </c>
      <c r="F526" s="53">
        <f>+F521</f>
        <v>30300</v>
      </c>
      <c r="G526" s="52">
        <v>1</v>
      </c>
      <c r="H526" s="52">
        <v>0.9</v>
      </c>
      <c r="I526" s="126">
        <f>+F526*G526/H526</f>
        <v>33666.666666666664</v>
      </c>
    </row>
    <row r="527" spans="1:9" outlineLevel="2" x14ac:dyDescent="0.25">
      <c r="C527" s="51" t="s">
        <v>101</v>
      </c>
      <c r="D527" s="129" t="s">
        <v>102</v>
      </c>
      <c r="E527" s="52" t="s">
        <v>103</v>
      </c>
      <c r="F527" s="53">
        <v>1</v>
      </c>
      <c r="G527" s="52">
        <v>6000</v>
      </c>
      <c r="H527" s="52">
        <v>1</v>
      </c>
      <c r="I527" s="126">
        <f>+F527*G527/H527</f>
        <v>6000</v>
      </c>
    </row>
    <row r="528" spans="1:9" outlineLevel="2" x14ac:dyDescent="0.25">
      <c r="C528" s="51" t="s">
        <v>451</v>
      </c>
      <c r="D528" s="129" t="s">
        <v>452</v>
      </c>
      <c r="E528" s="52" t="s">
        <v>106</v>
      </c>
      <c r="F528" s="53">
        <f>+F522</f>
        <v>60000</v>
      </c>
      <c r="G528" s="52">
        <v>1</v>
      </c>
      <c r="H528" s="52">
        <v>0.9</v>
      </c>
      <c r="I528" s="126">
        <f>+F528*G528/H528</f>
        <v>66666.666666666672</v>
      </c>
    </row>
    <row r="529" spans="1:9" outlineLevel="1" x14ac:dyDescent="0.25">
      <c r="I529" s="135">
        <f>SUM($I$525:$I$528)</f>
        <v>106333.33333333334</v>
      </c>
    </row>
    <row r="530" spans="1:9" outlineLevel="1" x14ac:dyDescent="0.25">
      <c r="B530" s="50" t="s">
        <v>455</v>
      </c>
    </row>
    <row r="531" spans="1:9" outlineLevel="2" x14ac:dyDescent="0.25">
      <c r="C531" s="51" t="s">
        <v>171</v>
      </c>
      <c r="D531" s="129" t="s">
        <v>172</v>
      </c>
      <c r="E531" s="52" t="s">
        <v>106</v>
      </c>
      <c r="F531" s="53">
        <f>+F526</f>
        <v>30300</v>
      </c>
      <c r="G531" s="52">
        <v>1</v>
      </c>
      <c r="H531" s="52">
        <v>3</v>
      </c>
      <c r="I531" s="126">
        <f>+F531*G531/H531</f>
        <v>10100</v>
      </c>
    </row>
    <row r="532" spans="1:9" outlineLevel="2" x14ac:dyDescent="0.25">
      <c r="C532" s="51" t="s">
        <v>101</v>
      </c>
      <c r="D532" s="129" t="s">
        <v>102</v>
      </c>
      <c r="E532" s="52" t="s">
        <v>103</v>
      </c>
      <c r="F532" s="53">
        <v>1</v>
      </c>
      <c r="G532" s="52">
        <v>1500</v>
      </c>
      <c r="H532" s="52">
        <v>1</v>
      </c>
      <c r="I532" s="126">
        <f>+F532*G532/H532</f>
        <v>1500</v>
      </c>
    </row>
    <row r="533" spans="1:9" outlineLevel="2" x14ac:dyDescent="0.25">
      <c r="C533" s="51" t="s">
        <v>451</v>
      </c>
      <c r="D533" s="129" t="s">
        <v>452</v>
      </c>
      <c r="E533" s="52" t="s">
        <v>106</v>
      </c>
      <c r="F533" s="53">
        <v>60000</v>
      </c>
      <c r="G533" s="52">
        <v>1</v>
      </c>
      <c r="H533" s="52">
        <v>5</v>
      </c>
      <c r="I533" s="126">
        <f>+F533*G533/H533</f>
        <v>12000</v>
      </c>
    </row>
    <row r="534" spans="1:9" outlineLevel="2" x14ac:dyDescent="0.25">
      <c r="C534" s="54"/>
      <c r="D534" s="130"/>
      <c r="E534" s="55"/>
      <c r="F534" s="56"/>
      <c r="G534" s="55"/>
      <c r="H534" s="55"/>
      <c r="I534" s="135">
        <f>SUM($I$530:$I$533)</f>
        <v>23600</v>
      </c>
    </row>
    <row r="535" spans="1:9" outlineLevel="2" x14ac:dyDescent="0.25">
      <c r="C535" s="54"/>
      <c r="D535" s="130"/>
      <c r="E535" s="55"/>
      <c r="F535" s="56"/>
      <c r="G535" s="55"/>
      <c r="H535" s="55"/>
      <c r="I535" s="124"/>
    </row>
    <row r="536" spans="1:9" outlineLevel="2" x14ac:dyDescent="0.25">
      <c r="B536" s="50" t="s">
        <v>456</v>
      </c>
    </row>
    <row r="537" spans="1:9" outlineLevel="2" x14ac:dyDescent="0.25">
      <c r="C537" s="57" t="s">
        <v>387</v>
      </c>
      <c r="D537" s="131" t="s">
        <v>388</v>
      </c>
      <c r="E537" s="52" t="s">
        <v>106</v>
      </c>
      <c r="F537" s="53">
        <f>+CUADRILLAS!D42</f>
        <v>5900</v>
      </c>
      <c r="G537" s="52">
        <v>1</v>
      </c>
      <c r="H537" s="52">
        <v>3</v>
      </c>
      <c r="I537" s="126">
        <f>+F537*G537/H537</f>
        <v>1966.6666666666667</v>
      </c>
    </row>
    <row r="538" spans="1:9" outlineLevel="2" x14ac:dyDescent="0.25">
      <c r="C538" s="51" t="s">
        <v>101</v>
      </c>
      <c r="D538" s="129" t="s">
        <v>102</v>
      </c>
      <c r="E538" s="52" t="s">
        <v>103</v>
      </c>
      <c r="F538" s="53">
        <v>1</v>
      </c>
      <c r="G538" s="52">
        <v>150</v>
      </c>
      <c r="H538" s="52">
        <v>1</v>
      </c>
      <c r="I538" s="126">
        <f>+F538*G538/H538</f>
        <v>150</v>
      </c>
    </row>
    <row r="539" spans="1:9" outlineLevel="2" x14ac:dyDescent="0.25">
      <c r="C539" s="54"/>
      <c r="D539" s="130"/>
      <c r="E539" s="55"/>
      <c r="F539" s="56"/>
      <c r="G539" s="55"/>
      <c r="H539" s="55"/>
      <c r="I539" s="135">
        <v>2033.33</v>
      </c>
    </row>
    <row r="540" spans="1:9" outlineLevel="1" x14ac:dyDescent="0.25"/>
    <row r="541" spans="1:9" outlineLevel="1" x14ac:dyDescent="0.25">
      <c r="A541" s="50" t="s">
        <v>457</v>
      </c>
      <c r="B541" s="50" t="s">
        <v>458</v>
      </c>
    </row>
    <row r="542" spans="1:9" outlineLevel="2" x14ac:dyDescent="0.25">
      <c r="C542" s="51" t="s">
        <v>101</v>
      </c>
      <c r="D542" s="129" t="s">
        <v>102</v>
      </c>
      <c r="E542" s="52" t="s">
        <v>103</v>
      </c>
      <c r="F542" s="53">
        <v>1</v>
      </c>
      <c r="G542" s="52">
        <v>730</v>
      </c>
      <c r="H542" s="52">
        <v>1</v>
      </c>
      <c r="I542" s="126">
        <f>+F542*G542/H542</f>
        <v>730</v>
      </c>
    </row>
    <row r="543" spans="1:9" outlineLevel="2" x14ac:dyDescent="0.25">
      <c r="C543" s="51" t="s">
        <v>171</v>
      </c>
      <c r="D543" s="129" t="s">
        <v>172</v>
      </c>
      <c r="E543" s="52" t="s">
        <v>106</v>
      </c>
      <c r="F543" s="53">
        <f>+F531</f>
        <v>30300</v>
      </c>
      <c r="G543" s="52">
        <v>1</v>
      </c>
      <c r="H543" s="52">
        <v>3</v>
      </c>
      <c r="I543" s="126">
        <f>+F543*G543/H543</f>
        <v>10100</v>
      </c>
    </row>
    <row r="544" spans="1:9" outlineLevel="2" x14ac:dyDescent="0.25">
      <c r="C544" s="51" t="s">
        <v>451</v>
      </c>
      <c r="D544" s="129" t="s">
        <v>452</v>
      </c>
      <c r="E544" s="52" t="s">
        <v>106</v>
      </c>
      <c r="F544" s="53">
        <f>+F533</f>
        <v>60000</v>
      </c>
      <c r="G544" s="52">
        <v>1</v>
      </c>
      <c r="H544" s="52">
        <v>3</v>
      </c>
      <c r="I544" s="126">
        <f>+F544*G544/H544</f>
        <v>20000</v>
      </c>
    </row>
    <row r="545" spans="1:9" outlineLevel="1" x14ac:dyDescent="0.25">
      <c r="I545" s="135">
        <f>SUM($I$541:$I$544)</f>
        <v>30830</v>
      </c>
    </row>
    <row r="546" spans="1:9" outlineLevel="1" x14ac:dyDescent="0.25">
      <c r="A546" s="50" t="s">
        <v>459</v>
      </c>
      <c r="B546" s="50" t="s">
        <v>460</v>
      </c>
    </row>
    <row r="547" spans="1:9" outlineLevel="2" x14ac:dyDescent="0.25">
      <c r="C547" s="51" t="s">
        <v>101</v>
      </c>
      <c r="D547" s="129" t="s">
        <v>102</v>
      </c>
      <c r="E547" s="52" t="s">
        <v>103</v>
      </c>
      <c r="F547" s="53">
        <v>1</v>
      </c>
      <c r="G547" s="52">
        <v>1460</v>
      </c>
      <c r="H547" s="52">
        <v>1</v>
      </c>
      <c r="I547" s="126">
        <f>+F547*G547/H547</f>
        <v>1460</v>
      </c>
    </row>
    <row r="548" spans="1:9" outlineLevel="2" x14ac:dyDescent="0.25">
      <c r="C548" s="51" t="s">
        <v>451</v>
      </c>
      <c r="D548" s="129" t="s">
        <v>452</v>
      </c>
      <c r="E548" s="52" t="s">
        <v>106</v>
      </c>
      <c r="F548" s="53">
        <f>+F533</f>
        <v>60000</v>
      </c>
      <c r="G548" s="52">
        <v>1</v>
      </c>
      <c r="H548" s="52">
        <v>1.5</v>
      </c>
      <c r="I548" s="126">
        <f>+F548*G548/H548</f>
        <v>40000</v>
      </c>
    </row>
    <row r="549" spans="1:9" outlineLevel="2" x14ac:dyDescent="0.25">
      <c r="C549" s="51" t="s">
        <v>171</v>
      </c>
      <c r="D549" s="129" t="s">
        <v>172</v>
      </c>
      <c r="E549" s="52" t="s">
        <v>106</v>
      </c>
      <c r="F549" s="53">
        <f>+F543</f>
        <v>30300</v>
      </c>
      <c r="G549" s="52">
        <v>1</v>
      </c>
      <c r="H549" s="52">
        <v>1.5</v>
      </c>
      <c r="I549" s="126">
        <f>+F549*G549/H549</f>
        <v>20200</v>
      </c>
    </row>
    <row r="550" spans="1:9" outlineLevel="1" x14ac:dyDescent="0.25">
      <c r="I550" s="135">
        <f>SUM($I$546:$I$549)</f>
        <v>61660</v>
      </c>
    </row>
    <row r="551" spans="1:9" outlineLevel="1" x14ac:dyDescent="0.25">
      <c r="A551" s="50" t="s">
        <v>461</v>
      </c>
      <c r="B551" s="50" t="s">
        <v>462</v>
      </c>
    </row>
    <row r="552" spans="1:9" outlineLevel="2" x14ac:dyDescent="0.25">
      <c r="C552" s="51" t="s">
        <v>451</v>
      </c>
      <c r="D552" s="129" t="s">
        <v>452</v>
      </c>
      <c r="E552" s="52" t="s">
        <v>106</v>
      </c>
      <c r="F552" s="53">
        <f>+F548</f>
        <v>60000</v>
      </c>
      <c r="G552" s="52">
        <v>0.08</v>
      </c>
      <c r="H552" s="52">
        <v>1.5</v>
      </c>
      <c r="I552" s="126">
        <f>+F552*G552/H552</f>
        <v>3200</v>
      </c>
    </row>
    <row r="553" spans="1:9" outlineLevel="2" x14ac:dyDescent="0.25">
      <c r="C553" s="51" t="s">
        <v>101</v>
      </c>
      <c r="D553" s="129" t="s">
        <v>102</v>
      </c>
      <c r="E553" s="52" t="s">
        <v>103</v>
      </c>
      <c r="F553" s="53">
        <v>1</v>
      </c>
      <c r="G553" s="52">
        <v>500</v>
      </c>
      <c r="H553" s="52">
        <v>1</v>
      </c>
      <c r="I553" s="126">
        <f>+F553*G553/H553</f>
        <v>500</v>
      </c>
    </row>
    <row r="554" spans="1:9" outlineLevel="2" x14ac:dyDescent="0.25">
      <c r="C554" s="51" t="s">
        <v>171</v>
      </c>
      <c r="D554" s="129" t="s">
        <v>172</v>
      </c>
      <c r="E554" s="52" t="s">
        <v>106</v>
      </c>
      <c r="F554" s="53">
        <f>+F543</f>
        <v>30300</v>
      </c>
      <c r="G554" s="52">
        <v>0.08</v>
      </c>
      <c r="H554" s="52">
        <v>1.5</v>
      </c>
      <c r="I554" s="126">
        <f>+F554*G554/H554</f>
        <v>1616</v>
      </c>
    </row>
    <row r="555" spans="1:9" outlineLevel="1" x14ac:dyDescent="0.25">
      <c r="I555" s="135">
        <f>SUM($I$551:$I$554)</f>
        <v>5316</v>
      </c>
    </row>
    <row r="556" spans="1:9" outlineLevel="1" x14ac:dyDescent="0.25">
      <c r="A556" s="58" t="s">
        <v>463</v>
      </c>
      <c r="B556" s="58" t="s">
        <v>464</v>
      </c>
      <c r="C556" s="59"/>
      <c r="D556" s="132"/>
    </row>
    <row r="557" spans="1:9" outlineLevel="2" x14ac:dyDescent="0.25">
      <c r="A557" s="59"/>
      <c r="B557" s="59"/>
      <c r="C557" s="60" t="s">
        <v>387</v>
      </c>
      <c r="D557" s="133" t="s">
        <v>388</v>
      </c>
      <c r="E557" s="52" t="s">
        <v>106</v>
      </c>
      <c r="F557" s="53">
        <f>+CUADRILLAS!D42</f>
        <v>5900</v>
      </c>
      <c r="G557" s="52">
        <v>1</v>
      </c>
      <c r="H557" s="52">
        <v>2</v>
      </c>
      <c r="I557" s="126">
        <f>+F557*G557/H557</f>
        <v>2950</v>
      </c>
    </row>
    <row r="558" spans="1:9" outlineLevel="2" x14ac:dyDescent="0.25">
      <c r="A558" s="59"/>
      <c r="B558" s="59"/>
      <c r="C558" s="60" t="s">
        <v>101</v>
      </c>
      <c r="D558" s="133" t="s">
        <v>102</v>
      </c>
      <c r="E558" s="52" t="s">
        <v>103</v>
      </c>
      <c r="F558" s="53">
        <v>1</v>
      </c>
      <c r="G558" s="52">
        <v>150</v>
      </c>
      <c r="H558" s="52">
        <v>1</v>
      </c>
      <c r="I558" s="126">
        <f>+F558*G558/H558</f>
        <v>150</v>
      </c>
    </row>
    <row r="559" spans="1:9" outlineLevel="1" x14ac:dyDescent="0.25">
      <c r="I559" s="135">
        <f>SUM($I$556:$I$558)</f>
        <v>3100</v>
      </c>
    </row>
    <row r="560" spans="1:9" outlineLevel="1" x14ac:dyDescent="0.25">
      <c r="A560" s="50" t="s">
        <v>465</v>
      </c>
      <c r="B560" s="50" t="s">
        <v>466</v>
      </c>
    </row>
    <row r="561" spans="1:9" outlineLevel="2" x14ac:dyDescent="0.25">
      <c r="C561" s="51" t="s">
        <v>171</v>
      </c>
      <c r="D561" s="129" t="s">
        <v>172</v>
      </c>
      <c r="E561" s="52" t="s">
        <v>106</v>
      </c>
      <c r="F561" s="53">
        <f>+F549</f>
        <v>30300</v>
      </c>
      <c r="G561" s="52">
        <v>4</v>
      </c>
      <c r="H561" s="52">
        <v>1</v>
      </c>
      <c r="I561" s="126">
        <f>+F561*G561/H561</f>
        <v>121200</v>
      </c>
    </row>
    <row r="562" spans="1:9" outlineLevel="2" x14ac:dyDescent="0.25">
      <c r="C562" s="51" t="s">
        <v>101</v>
      </c>
      <c r="D562" s="129" t="s">
        <v>102</v>
      </c>
      <c r="E562" s="52" t="s">
        <v>103</v>
      </c>
      <c r="F562" s="53">
        <v>1</v>
      </c>
      <c r="G562" s="52">
        <v>7849.96</v>
      </c>
      <c r="H562" s="52">
        <v>1</v>
      </c>
      <c r="I562" s="126">
        <f>+F562*G562/H562</f>
        <v>7849.96</v>
      </c>
    </row>
    <row r="563" spans="1:9" outlineLevel="2" x14ac:dyDescent="0.25">
      <c r="C563" s="51" t="s">
        <v>247</v>
      </c>
      <c r="D563" s="129" t="s">
        <v>248</v>
      </c>
      <c r="E563" s="52" t="s">
        <v>76</v>
      </c>
      <c r="F563" s="53">
        <v>31830</v>
      </c>
      <c r="G563" s="52">
        <v>2</v>
      </c>
      <c r="H563" s="52">
        <v>1</v>
      </c>
      <c r="I563" s="126">
        <f>+F563*G563/H563</f>
        <v>63660</v>
      </c>
    </row>
    <row r="564" spans="1:9" outlineLevel="1" x14ac:dyDescent="0.25">
      <c r="I564" s="135">
        <f>SUM($I$560:$I$563)</f>
        <v>192709.96000000002</v>
      </c>
    </row>
    <row r="565" spans="1:9" outlineLevel="1" x14ac:dyDescent="0.25">
      <c r="A565" s="50" t="s">
        <v>467</v>
      </c>
      <c r="B565" s="50" t="s">
        <v>468</v>
      </c>
    </row>
    <row r="566" spans="1:9" outlineLevel="2" x14ac:dyDescent="0.25">
      <c r="C566" s="51" t="s">
        <v>436</v>
      </c>
      <c r="D566" s="129" t="s">
        <v>437</v>
      </c>
      <c r="E566" s="52" t="s">
        <v>76</v>
      </c>
      <c r="F566" s="53">
        <f>+F487</f>
        <v>110</v>
      </c>
      <c r="G566" s="52">
        <v>44</v>
      </c>
      <c r="H566" s="52">
        <v>1</v>
      </c>
      <c r="I566" s="126">
        <f>+F566*G566/H566</f>
        <v>4840</v>
      </c>
    </row>
    <row r="567" spans="1:9" outlineLevel="2" x14ac:dyDescent="0.25">
      <c r="C567" s="51" t="s">
        <v>101</v>
      </c>
      <c r="D567" s="129" t="s">
        <v>102</v>
      </c>
      <c r="E567" s="52" t="s">
        <v>103</v>
      </c>
      <c r="F567" s="53">
        <v>1</v>
      </c>
      <c r="G567" s="52">
        <v>10000</v>
      </c>
      <c r="H567" s="52">
        <v>1</v>
      </c>
      <c r="I567" s="126">
        <f>+F567*G567/H567</f>
        <v>10000</v>
      </c>
    </row>
    <row r="568" spans="1:9" outlineLevel="2" x14ac:dyDescent="0.25">
      <c r="C568" s="51" t="s">
        <v>469</v>
      </c>
      <c r="D568" s="129" t="s">
        <v>470</v>
      </c>
      <c r="E568" s="52" t="s">
        <v>76</v>
      </c>
      <c r="F568" s="53">
        <v>5870</v>
      </c>
      <c r="G568" s="52">
        <v>22</v>
      </c>
      <c r="H568" s="52">
        <v>1</v>
      </c>
      <c r="I568" s="126">
        <f>+F568*G568/H568</f>
        <v>129140</v>
      </c>
    </row>
    <row r="569" spans="1:9" outlineLevel="2" x14ac:dyDescent="0.25">
      <c r="C569" s="51" t="s">
        <v>236</v>
      </c>
      <c r="D569" s="129" t="s">
        <v>237</v>
      </c>
      <c r="E569" s="52" t="s">
        <v>106</v>
      </c>
      <c r="F569" s="53">
        <f>+CUADRILLAS!G16</f>
        <v>25600</v>
      </c>
      <c r="G569" s="52">
        <v>8</v>
      </c>
      <c r="H569" s="52">
        <v>1</v>
      </c>
      <c r="I569" s="126">
        <f>+F569*G569/H569</f>
        <v>204800</v>
      </c>
    </row>
    <row r="570" spans="1:9" outlineLevel="1" x14ac:dyDescent="0.25">
      <c r="I570" s="135">
        <f>SUM($I$565:$I$569)</f>
        <v>348780</v>
      </c>
    </row>
    <row r="571" spans="1:9" outlineLevel="1" x14ac:dyDescent="0.25">
      <c r="A571" s="50" t="s">
        <v>471</v>
      </c>
      <c r="B571" s="50" t="s">
        <v>472</v>
      </c>
    </row>
    <row r="572" spans="1:9" outlineLevel="2" x14ac:dyDescent="0.25">
      <c r="C572" s="51" t="s">
        <v>436</v>
      </c>
      <c r="D572" s="129" t="s">
        <v>437</v>
      </c>
      <c r="E572" s="52" t="s">
        <v>76</v>
      </c>
      <c r="F572" s="53">
        <f>+F566</f>
        <v>110</v>
      </c>
      <c r="G572" s="52">
        <v>36</v>
      </c>
      <c r="H572" s="52">
        <v>1</v>
      </c>
      <c r="I572" s="126">
        <f>+F572*G572/H572</f>
        <v>3960</v>
      </c>
    </row>
    <row r="573" spans="1:9" outlineLevel="2" x14ac:dyDescent="0.25">
      <c r="C573" s="51" t="s">
        <v>469</v>
      </c>
      <c r="D573" s="129" t="s">
        <v>470</v>
      </c>
      <c r="E573" s="52" t="s">
        <v>76</v>
      </c>
      <c r="F573" s="53">
        <f>+F568</f>
        <v>5870</v>
      </c>
      <c r="G573" s="52">
        <v>18</v>
      </c>
      <c r="H573" s="52">
        <v>1</v>
      </c>
      <c r="I573" s="126">
        <f>+F573*G573/H573</f>
        <v>105660</v>
      </c>
    </row>
    <row r="574" spans="1:9" outlineLevel="2" x14ac:dyDescent="0.25">
      <c r="C574" s="51" t="s">
        <v>236</v>
      </c>
      <c r="D574" s="129" t="s">
        <v>237</v>
      </c>
      <c r="E574" s="52" t="s">
        <v>106</v>
      </c>
      <c r="F574" s="53">
        <f>+F569</f>
        <v>25600</v>
      </c>
      <c r="G574" s="52">
        <v>8</v>
      </c>
      <c r="H574" s="52">
        <v>1</v>
      </c>
      <c r="I574" s="126">
        <f>+F574*G574/H574</f>
        <v>204800</v>
      </c>
    </row>
    <row r="575" spans="1:9" outlineLevel="2" x14ac:dyDescent="0.25">
      <c r="C575" s="51" t="s">
        <v>101</v>
      </c>
      <c r="D575" s="129" t="s">
        <v>102</v>
      </c>
      <c r="E575" s="52" t="s">
        <v>103</v>
      </c>
      <c r="F575" s="53">
        <v>1</v>
      </c>
      <c r="G575" s="52">
        <v>10000</v>
      </c>
      <c r="H575" s="52">
        <v>1</v>
      </c>
      <c r="I575" s="126">
        <f>+F575*G575/H575</f>
        <v>10000</v>
      </c>
    </row>
    <row r="576" spans="1:9" outlineLevel="1" x14ac:dyDescent="0.25">
      <c r="I576" s="135">
        <f>SUM($I$571:$I$575)</f>
        <v>324420</v>
      </c>
    </row>
    <row r="577" spans="1:9" outlineLevel="1" x14ac:dyDescent="0.25">
      <c r="A577" s="50" t="s">
        <v>473</v>
      </c>
      <c r="B577" s="50" t="s">
        <v>474</v>
      </c>
    </row>
    <row r="578" spans="1:9" outlineLevel="2" x14ac:dyDescent="0.25">
      <c r="C578" s="51" t="s">
        <v>101</v>
      </c>
      <c r="D578" s="129" t="s">
        <v>102</v>
      </c>
      <c r="E578" s="52" t="s">
        <v>103</v>
      </c>
      <c r="F578" s="53">
        <v>1</v>
      </c>
      <c r="G578" s="52">
        <v>10000</v>
      </c>
      <c r="H578" s="52">
        <v>1</v>
      </c>
      <c r="I578" s="126">
        <f>+F578*G578/H578</f>
        <v>10000</v>
      </c>
    </row>
    <row r="579" spans="1:9" outlineLevel="2" x14ac:dyDescent="0.25">
      <c r="C579" s="51" t="s">
        <v>469</v>
      </c>
      <c r="D579" s="129" t="s">
        <v>470</v>
      </c>
      <c r="E579" s="52" t="s">
        <v>76</v>
      </c>
      <c r="F579" s="53">
        <f>+F573</f>
        <v>5870</v>
      </c>
      <c r="G579" s="52">
        <v>14</v>
      </c>
      <c r="H579" s="52">
        <v>1</v>
      </c>
      <c r="I579" s="126">
        <f>+F579*G579/H579</f>
        <v>82180</v>
      </c>
    </row>
    <row r="580" spans="1:9" outlineLevel="2" x14ac:dyDescent="0.25">
      <c r="C580" s="51" t="s">
        <v>236</v>
      </c>
      <c r="D580" s="129" t="s">
        <v>237</v>
      </c>
      <c r="E580" s="52" t="s">
        <v>106</v>
      </c>
      <c r="F580" s="53">
        <f>+F574</f>
        <v>25600</v>
      </c>
      <c r="G580" s="52">
        <v>6</v>
      </c>
      <c r="H580" s="52">
        <v>1</v>
      </c>
      <c r="I580" s="126">
        <f>+F580*G580/H580</f>
        <v>153600</v>
      </c>
    </row>
    <row r="581" spans="1:9" outlineLevel="2" x14ac:dyDescent="0.25">
      <c r="C581" s="51" t="s">
        <v>436</v>
      </c>
      <c r="D581" s="129" t="s">
        <v>437</v>
      </c>
      <c r="E581" s="52" t="s">
        <v>76</v>
      </c>
      <c r="F581" s="53">
        <f>+MATERIALES!C69</f>
        <v>110</v>
      </c>
      <c r="G581" s="52">
        <v>28</v>
      </c>
      <c r="H581" s="52">
        <v>1</v>
      </c>
      <c r="I581" s="126">
        <f>+F581*G581/H581</f>
        <v>3080</v>
      </c>
    </row>
    <row r="582" spans="1:9" outlineLevel="1" x14ac:dyDescent="0.25">
      <c r="I582" s="135">
        <f>SUM($I$577:$I$581)</f>
        <v>248860</v>
      </c>
    </row>
    <row r="583" spans="1:9" outlineLevel="1" x14ac:dyDescent="0.25">
      <c r="A583" s="50" t="s">
        <v>475</v>
      </c>
      <c r="B583" s="50" t="s">
        <v>476</v>
      </c>
    </row>
    <row r="584" spans="1:9" outlineLevel="2" x14ac:dyDescent="0.25">
      <c r="C584" s="51" t="s">
        <v>101</v>
      </c>
      <c r="D584" s="129" t="s">
        <v>102</v>
      </c>
      <c r="E584" s="52" t="s">
        <v>103</v>
      </c>
      <c r="F584" s="53">
        <v>1</v>
      </c>
      <c r="G584" s="52">
        <v>10000</v>
      </c>
      <c r="H584" s="52">
        <v>1</v>
      </c>
      <c r="I584" s="126">
        <f>+F584*G584/H584</f>
        <v>10000</v>
      </c>
    </row>
    <row r="585" spans="1:9" outlineLevel="2" x14ac:dyDescent="0.25">
      <c r="C585" s="51" t="s">
        <v>436</v>
      </c>
      <c r="D585" s="129" t="s">
        <v>437</v>
      </c>
      <c r="E585" s="52" t="s">
        <v>76</v>
      </c>
      <c r="F585" s="53">
        <f>+F581</f>
        <v>110</v>
      </c>
      <c r="G585" s="52">
        <v>44</v>
      </c>
      <c r="H585" s="52">
        <v>1</v>
      </c>
      <c r="I585" s="126">
        <f>+F585*G585/H585</f>
        <v>4840</v>
      </c>
    </row>
    <row r="586" spans="1:9" outlineLevel="2" x14ac:dyDescent="0.25">
      <c r="C586" s="51" t="s">
        <v>236</v>
      </c>
      <c r="D586" s="129" t="s">
        <v>237</v>
      </c>
      <c r="E586" s="52" t="s">
        <v>106</v>
      </c>
      <c r="F586" s="53">
        <f>+F580</f>
        <v>25600</v>
      </c>
      <c r="G586" s="52">
        <v>8</v>
      </c>
      <c r="H586" s="52">
        <v>1</v>
      </c>
      <c r="I586" s="126">
        <f>+F586*G586/H586</f>
        <v>204800</v>
      </c>
    </row>
    <row r="587" spans="1:9" outlineLevel="1" x14ac:dyDescent="0.25">
      <c r="I587" s="135">
        <f>SUM($I$583:$I$586)</f>
        <v>219640</v>
      </c>
    </row>
    <row r="588" spans="1:9" outlineLevel="1" x14ac:dyDescent="0.25">
      <c r="A588" s="50" t="s">
        <v>477</v>
      </c>
      <c r="B588" s="50" t="s">
        <v>478</v>
      </c>
    </row>
    <row r="589" spans="1:9" outlineLevel="2" x14ac:dyDescent="0.25">
      <c r="C589" s="51" t="s">
        <v>436</v>
      </c>
      <c r="D589" s="129" t="s">
        <v>437</v>
      </c>
      <c r="E589" s="52" t="s">
        <v>76</v>
      </c>
      <c r="F589" s="53">
        <f>+F585</f>
        <v>110</v>
      </c>
      <c r="G589" s="52">
        <v>36</v>
      </c>
      <c r="H589" s="52">
        <v>1</v>
      </c>
      <c r="I589" s="126">
        <f>+F589*G589/H589</f>
        <v>3960</v>
      </c>
    </row>
    <row r="590" spans="1:9" outlineLevel="2" x14ac:dyDescent="0.25">
      <c r="C590" s="51" t="s">
        <v>236</v>
      </c>
      <c r="D590" s="129" t="s">
        <v>237</v>
      </c>
      <c r="E590" s="52" t="s">
        <v>106</v>
      </c>
      <c r="F590" s="53">
        <f>+F586</f>
        <v>25600</v>
      </c>
      <c r="G590" s="52">
        <v>8</v>
      </c>
      <c r="H590" s="52">
        <v>1</v>
      </c>
      <c r="I590" s="126">
        <f>+F590*G590/H590</f>
        <v>204800</v>
      </c>
    </row>
    <row r="591" spans="1:9" outlineLevel="2" x14ac:dyDescent="0.25">
      <c r="C591" s="51" t="s">
        <v>101</v>
      </c>
      <c r="D591" s="129" t="s">
        <v>102</v>
      </c>
      <c r="E591" s="52" t="s">
        <v>103</v>
      </c>
      <c r="F591" s="53">
        <v>1</v>
      </c>
      <c r="G591" s="52">
        <v>10000</v>
      </c>
      <c r="H591" s="52">
        <v>1</v>
      </c>
      <c r="I591" s="126">
        <f>+F591*G591/H591</f>
        <v>10000</v>
      </c>
    </row>
    <row r="592" spans="1:9" outlineLevel="1" x14ac:dyDescent="0.25">
      <c r="I592" s="135">
        <f>SUM($I$588:$I$591)</f>
        <v>218760</v>
      </c>
    </row>
    <row r="593" spans="1:9" outlineLevel="1" x14ac:dyDescent="0.25">
      <c r="A593" s="50" t="s">
        <v>479</v>
      </c>
      <c r="B593" s="50" t="s">
        <v>480</v>
      </c>
    </row>
    <row r="594" spans="1:9" outlineLevel="2" x14ac:dyDescent="0.25">
      <c r="C594" s="51" t="s">
        <v>436</v>
      </c>
      <c r="D594" s="129" t="s">
        <v>437</v>
      </c>
      <c r="E594" s="52" t="s">
        <v>76</v>
      </c>
      <c r="F594" s="53">
        <f>+F589</f>
        <v>110</v>
      </c>
      <c r="G594" s="52">
        <v>28</v>
      </c>
      <c r="H594" s="52">
        <v>1</v>
      </c>
      <c r="I594" s="126">
        <f>+F594*G594/H594</f>
        <v>3080</v>
      </c>
    </row>
    <row r="595" spans="1:9" outlineLevel="2" x14ac:dyDescent="0.25">
      <c r="C595" s="51" t="s">
        <v>236</v>
      </c>
      <c r="D595" s="129" t="s">
        <v>237</v>
      </c>
      <c r="E595" s="52" t="s">
        <v>106</v>
      </c>
      <c r="F595" s="53">
        <f>+F586</f>
        <v>25600</v>
      </c>
      <c r="G595" s="52">
        <v>6</v>
      </c>
      <c r="H595" s="52">
        <v>1</v>
      </c>
      <c r="I595" s="126">
        <f>+F595*G595/H595</f>
        <v>153600</v>
      </c>
    </row>
    <row r="596" spans="1:9" outlineLevel="2" x14ac:dyDescent="0.25">
      <c r="C596" s="51" t="s">
        <v>101</v>
      </c>
      <c r="D596" s="129" t="s">
        <v>102</v>
      </c>
      <c r="E596" s="52" t="s">
        <v>103</v>
      </c>
      <c r="F596" s="53">
        <v>1</v>
      </c>
      <c r="G596" s="52">
        <v>10000</v>
      </c>
      <c r="H596" s="52">
        <v>1</v>
      </c>
      <c r="I596" s="126">
        <f>+F596*G596/H596</f>
        <v>10000</v>
      </c>
    </row>
    <row r="597" spans="1:9" outlineLevel="1" x14ac:dyDescent="0.25">
      <c r="I597" s="135">
        <f>SUM($I$593:$I$596)</f>
        <v>166680</v>
      </c>
    </row>
    <row r="598" spans="1:9" outlineLevel="1" x14ac:dyDescent="0.25">
      <c r="A598" s="50" t="s">
        <v>481</v>
      </c>
      <c r="B598" s="50" t="s">
        <v>482</v>
      </c>
    </row>
    <row r="599" spans="1:9" outlineLevel="2" x14ac:dyDescent="0.25">
      <c r="C599" s="51" t="s">
        <v>483</v>
      </c>
      <c r="D599" s="129" t="s">
        <v>484</v>
      </c>
      <c r="E599" s="52" t="s">
        <v>103</v>
      </c>
      <c r="F599" s="53">
        <f>+MATERIALES!C70</f>
        <v>3730</v>
      </c>
      <c r="G599" s="52">
        <v>6</v>
      </c>
      <c r="H599" s="52">
        <v>1</v>
      </c>
      <c r="I599" s="126">
        <f>+F599*G599/H599</f>
        <v>22380</v>
      </c>
    </row>
    <row r="600" spans="1:9" outlineLevel="2" x14ac:dyDescent="0.25">
      <c r="C600" s="51" t="s">
        <v>171</v>
      </c>
      <c r="D600" s="129" t="s">
        <v>172</v>
      </c>
      <c r="E600" s="52" t="s">
        <v>106</v>
      </c>
      <c r="F600" s="53">
        <f>+CUADRILLAS!G10</f>
        <v>30300</v>
      </c>
      <c r="G600" s="52">
        <v>1</v>
      </c>
      <c r="H600" s="52">
        <v>10</v>
      </c>
      <c r="I600" s="126">
        <f>+F600*G600/H600</f>
        <v>3030</v>
      </c>
    </row>
    <row r="601" spans="1:9" outlineLevel="1" x14ac:dyDescent="0.25">
      <c r="I601" s="135">
        <f>SUM($I$598:$I$600)</f>
        <v>25410</v>
      </c>
    </row>
    <row r="602" spans="1:9" outlineLevel="1" x14ac:dyDescent="0.25">
      <c r="A602" s="50" t="s">
        <v>485</v>
      </c>
      <c r="B602" s="50" t="s">
        <v>486</v>
      </c>
    </row>
    <row r="603" spans="1:9" outlineLevel="2" x14ac:dyDescent="0.25">
      <c r="C603" s="51" t="s">
        <v>259</v>
      </c>
      <c r="D603" s="129" t="s">
        <v>260</v>
      </c>
      <c r="E603" s="52" t="s">
        <v>103</v>
      </c>
      <c r="F603" s="53">
        <v>3940</v>
      </c>
      <c r="G603" s="52">
        <v>1.05</v>
      </c>
      <c r="H603" s="52">
        <v>1</v>
      </c>
      <c r="I603" s="126">
        <f>+F603*G603/H603</f>
        <v>4137</v>
      </c>
    </row>
    <row r="604" spans="1:9" outlineLevel="2" x14ac:dyDescent="0.25">
      <c r="C604" s="51" t="s">
        <v>387</v>
      </c>
      <c r="D604" s="129" t="s">
        <v>388</v>
      </c>
      <c r="E604" s="52" t="s">
        <v>106</v>
      </c>
      <c r="F604" s="53">
        <f>+CUADRILLAS!D42</f>
        <v>5900</v>
      </c>
      <c r="G604" s="52">
        <v>1</v>
      </c>
      <c r="H604" s="52">
        <v>10</v>
      </c>
      <c r="I604" s="126">
        <f>+F604*G604/H604</f>
        <v>590</v>
      </c>
    </row>
    <row r="605" spans="1:9" outlineLevel="1" x14ac:dyDescent="0.25">
      <c r="I605" s="135">
        <f>SUM($I$602:$I$604)</f>
        <v>4727</v>
      </c>
    </row>
    <row r="606" spans="1:9" outlineLevel="1" x14ac:dyDescent="0.25">
      <c r="A606" s="50" t="s">
        <v>487</v>
      </c>
      <c r="B606" s="50" t="s">
        <v>488</v>
      </c>
    </row>
    <row r="607" spans="1:9" outlineLevel="2" x14ac:dyDescent="0.25">
      <c r="C607" s="51" t="s">
        <v>489</v>
      </c>
      <c r="D607" s="129" t="s">
        <v>490</v>
      </c>
      <c r="E607" s="52" t="s">
        <v>12</v>
      </c>
      <c r="F607" s="53">
        <f>+MATERIALES!C71</f>
        <v>26520</v>
      </c>
      <c r="G607" s="52">
        <v>0.15</v>
      </c>
      <c r="H607" s="52">
        <v>1</v>
      </c>
      <c r="I607" s="126">
        <f>+F607*G607/H607</f>
        <v>3978</v>
      </c>
    </row>
    <row r="608" spans="1:9" outlineLevel="2" x14ac:dyDescent="0.25">
      <c r="C608" s="51" t="s">
        <v>387</v>
      </c>
      <c r="D608" s="129" t="s">
        <v>388</v>
      </c>
      <c r="E608" s="52" t="s">
        <v>106</v>
      </c>
      <c r="F608" s="53">
        <f>+F604</f>
        <v>5900</v>
      </c>
      <c r="G608" s="52">
        <v>1</v>
      </c>
      <c r="H608" s="52">
        <v>5</v>
      </c>
      <c r="I608" s="126">
        <f>+F608*G608/H608</f>
        <v>1180</v>
      </c>
    </row>
    <row r="609" spans="1:9" outlineLevel="2" x14ac:dyDescent="0.25">
      <c r="C609" s="51" t="s">
        <v>491</v>
      </c>
      <c r="D609" s="129" t="s">
        <v>492</v>
      </c>
      <c r="E609" s="52" t="s">
        <v>10</v>
      </c>
      <c r="F609" s="53">
        <v>4080</v>
      </c>
      <c r="G609" s="52">
        <v>1</v>
      </c>
      <c r="H609" s="52">
        <v>1</v>
      </c>
      <c r="I609" s="126">
        <f>+F609*G609/H609</f>
        <v>4080</v>
      </c>
    </row>
    <row r="610" spans="1:9" outlineLevel="2" x14ac:dyDescent="0.25">
      <c r="C610" s="51" t="s">
        <v>101</v>
      </c>
      <c r="D610" s="129" t="s">
        <v>102</v>
      </c>
      <c r="E610" s="52" t="s">
        <v>103</v>
      </c>
      <c r="F610" s="53">
        <v>1</v>
      </c>
      <c r="G610" s="52">
        <v>450</v>
      </c>
      <c r="H610" s="52">
        <v>1</v>
      </c>
      <c r="I610" s="126">
        <f>+F610*G610/H610</f>
        <v>450</v>
      </c>
    </row>
    <row r="611" spans="1:9" outlineLevel="1" x14ac:dyDescent="0.25">
      <c r="I611" s="135">
        <f>SUM($I$606:$I$610)</f>
        <v>9688</v>
      </c>
    </row>
    <row r="612" spans="1:9" outlineLevel="1" x14ac:dyDescent="0.25">
      <c r="A612" s="50" t="s">
        <v>493</v>
      </c>
      <c r="B612" s="50" t="s">
        <v>494</v>
      </c>
    </row>
    <row r="613" spans="1:9" outlineLevel="2" x14ac:dyDescent="0.25">
      <c r="C613" s="51" t="s">
        <v>101</v>
      </c>
      <c r="D613" s="129" t="s">
        <v>102</v>
      </c>
      <c r="E613" s="52" t="s">
        <v>103</v>
      </c>
      <c r="F613" s="53">
        <v>1</v>
      </c>
      <c r="G613" s="52">
        <v>2200</v>
      </c>
      <c r="H613" s="52">
        <v>1</v>
      </c>
      <c r="I613" s="126">
        <f t="shared" ref="I613:I620" si="36">+F613*G613/H613</f>
        <v>2200</v>
      </c>
    </row>
    <row r="614" spans="1:9" outlineLevel="2" x14ac:dyDescent="0.25">
      <c r="C614" s="51" t="s">
        <v>154</v>
      </c>
      <c r="D614" s="129" t="s">
        <v>155</v>
      </c>
      <c r="E614" s="52" t="s">
        <v>106</v>
      </c>
      <c r="F614" s="53">
        <f>+CUADRILLAS!G26</f>
        <v>54900</v>
      </c>
      <c r="G614" s="52">
        <v>1</v>
      </c>
      <c r="H614" s="52">
        <v>1.5</v>
      </c>
      <c r="I614" s="126">
        <f t="shared" si="36"/>
        <v>36600</v>
      </c>
    </row>
    <row r="615" spans="1:9" outlineLevel="2" x14ac:dyDescent="0.25">
      <c r="C615" s="51" t="s">
        <v>118</v>
      </c>
      <c r="D615" s="129" t="s">
        <v>119</v>
      </c>
      <c r="E615" s="52" t="s">
        <v>103</v>
      </c>
      <c r="F615" s="53">
        <f>+MATERIALES!C21</f>
        <v>5100</v>
      </c>
      <c r="G615" s="52">
        <v>5</v>
      </c>
      <c r="H615" s="52">
        <v>1</v>
      </c>
      <c r="I615" s="126">
        <f t="shared" si="36"/>
        <v>25500</v>
      </c>
    </row>
    <row r="616" spans="1:9" outlineLevel="2" x14ac:dyDescent="0.25">
      <c r="C616" s="51" t="s">
        <v>113</v>
      </c>
      <c r="D616" s="129" t="s">
        <v>114</v>
      </c>
      <c r="E616" s="52" t="s">
        <v>103</v>
      </c>
      <c r="F616" s="53">
        <f>+MATERIALES!C25</f>
        <v>410</v>
      </c>
      <c r="G616" s="52">
        <v>12</v>
      </c>
      <c r="H616" s="52">
        <v>1</v>
      </c>
      <c r="I616" s="126">
        <f t="shared" si="36"/>
        <v>4920</v>
      </c>
    </row>
    <row r="617" spans="1:9" outlineLevel="2" x14ac:dyDescent="0.25">
      <c r="C617" s="51" t="s">
        <v>115</v>
      </c>
      <c r="D617" s="129" t="s">
        <v>116</v>
      </c>
      <c r="E617" s="52" t="s">
        <v>117</v>
      </c>
      <c r="F617" s="53">
        <f>+F468</f>
        <v>1740</v>
      </c>
      <c r="G617" s="52">
        <v>0.6</v>
      </c>
      <c r="H617" s="52">
        <v>1</v>
      </c>
      <c r="I617" s="126">
        <f t="shared" si="36"/>
        <v>1044</v>
      </c>
    </row>
    <row r="618" spans="1:9" outlineLevel="2" x14ac:dyDescent="0.25">
      <c r="C618" s="51" t="s">
        <v>316</v>
      </c>
      <c r="D618" s="129" t="s">
        <v>317</v>
      </c>
      <c r="E618" s="52" t="s">
        <v>25</v>
      </c>
      <c r="F618" s="53">
        <f>+MATERIALES!C14</f>
        <v>2400</v>
      </c>
      <c r="G618" s="52">
        <v>6</v>
      </c>
      <c r="H618" s="52">
        <v>1</v>
      </c>
      <c r="I618" s="126">
        <f t="shared" si="36"/>
        <v>14400</v>
      </c>
    </row>
    <row r="619" spans="1:9" outlineLevel="2" x14ac:dyDescent="0.25">
      <c r="C619" s="51" t="s">
        <v>107</v>
      </c>
      <c r="D619" s="129" t="s">
        <v>108</v>
      </c>
      <c r="E619" s="52" t="s">
        <v>25</v>
      </c>
      <c r="F619" s="53">
        <f>+MATERIALES!C12</f>
        <v>3400</v>
      </c>
      <c r="G619" s="52">
        <v>0.8</v>
      </c>
      <c r="H619" s="52">
        <v>1</v>
      </c>
      <c r="I619" s="126">
        <f t="shared" si="36"/>
        <v>2720</v>
      </c>
    </row>
    <row r="620" spans="1:9" ht="24" outlineLevel="2" x14ac:dyDescent="0.25">
      <c r="C620" s="51" t="s">
        <v>212</v>
      </c>
      <c r="D620" s="129" t="s">
        <v>213</v>
      </c>
      <c r="E620" s="52" t="s">
        <v>12</v>
      </c>
      <c r="F620" s="53">
        <f>+CONCRETOS!I27</f>
        <v>241684.9</v>
      </c>
      <c r="G620" s="52">
        <v>0.09</v>
      </c>
      <c r="H620" s="52">
        <v>1</v>
      </c>
      <c r="I620" s="126">
        <f t="shared" si="36"/>
        <v>21751.641</v>
      </c>
    </row>
    <row r="621" spans="1:9" outlineLevel="1" x14ac:dyDescent="0.25">
      <c r="I621" s="135">
        <f>SUM($I$612:$I$620)</f>
        <v>109135.641</v>
      </c>
    </row>
    <row r="622" spans="1:9" outlineLevel="1" x14ac:dyDescent="0.25">
      <c r="A622" s="50" t="s">
        <v>495</v>
      </c>
      <c r="B622" s="50" t="s">
        <v>496</v>
      </c>
    </row>
    <row r="623" spans="1:9" outlineLevel="2" x14ac:dyDescent="0.25">
      <c r="C623" s="51" t="s">
        <v>115</v>
      </c>
      <c r="D623" s="129" t="s">
        <v>116</v>
      </c>
      <c r="E623" s="52" t="s">
        <v>117</v>
      </c>
      <c r="F623" s="53">
        <f>+F617</f>
        <v>1740</v>
      </c>
      <c r="G623" s="52">
        <v>0.2</v>
      </c>
      <c r="H623" s="52">
        <v>1</v>
      </c>
      <c r="I623" s="126">
        <f t="shared" ref="I623:I628" si="37">+F623*G623/H623</f>
        <v>348</v>
      </c>
    </row>
    <row r="624" spans="1:9" ht="24" outlineLevel="2" x14ac:dyDescent="0.25">
      <c r="C624" s="51" t="s">
        <v>212</v>
      </c>
      <c r="D624" s="129" t="s">
        <v>213</v>
      </c>
      <c r="E624" s="52" t="s">
        <v>12</v>
      </c>
      <c r="F624" s="53">
        <f>+F620</f>
        <v>241684.9</v>
      </c>
      <c r="G624" s="52">
        <v>0.11</v>
      </c>
      <c r="H624" s="52">
        <v>1</v>
      </c>
      <c r="I624" s="126">
        <f t="shared" si="37"/>
        <v>26585.339</v>
      </c>
    </row>
    <row r="625" spans="1:9" outlineLevel="2" x14ac:dyDescent="0.25">
      <c r="C625" s="51" t="s">
        <v>101</v>
      </c>
      <c r="D625" s="129" t="s">
        <v>102</v>
      </c>
      <c r="E625" s="52" t="s">
        <v>103</v>
      </c>
      <c r="F625" s="53">
        <v>1</v>
      </c>
      <c r="G625" s="52">
        <v>2656</v>
      </c>
      <c r="H625" s="52">
        <v>1</v>
      </c>
      <c r="I625" s="126">
        <f t="shared" si="37"/>
        <v>2656</v>
      </c>
    </row>
    <row r="626" spans="1:9" outlineLevel="2" x14ac:dyDescent="0.25">
      <c r="C626" s="51" t="s">
        <v>154</v>
      </c>
      <c r="D626" s="129" t="s">
        <v>155</v>
      </c>
      <c r="E626" s="52" t="s">
        <v>106</v>
      </c>
      <c r="F626" s="53">
        <f>+CUADRILLAS!G26</f>
        <v>54900</v>
      </c>
      <c r="G626" s="52">
        <v>1</v>
      </c>
      <c r="H626" s="52">
        <v>2</v>
      </c>
      <c r="I626" s="126">
        <f t="shared" si="37"/>
        <v>27450</v>
      </c>
    </row>
    <row r="627" spans="1:9" outlineLevel="2" x14ac:dyDescent="0.25">
      <c r="C627" s="51" t="s">
        <v>118</v>
      </c>
      <c r="D627" s="129" t="s">
        <v>119</v>
      </c>
      <c r="E627" s="52" t="s">
        <v>103</v>
      </c>
      <c r="F627" s="53">
        <f>+F615</f>
        <v>5100</v>
      </c>
      <c r="G627" s="52">
        <v>1</v>
      </c>
      <c r="H627" s="52">
        <v>1</v>
      </c>
      <c r="I627" s="126">
        <f t="shared" si="37"/>
        <v>5100</v>
      </c>
    </row>
    <row r="628" spans="1:9" outlineLevel="2" x14ac:dyDescent="0.25">
      <c r="C628" s="51" t="s">
        <v>113</v>
      </c>
      <c r="D628" s="129" t="s">
        <v>114</v>
      </c>
      <c r="E628" s="52" t="s">
        <v>103</v>
      </c>
      <c r="F628" s="53">
        <f>+F616</f>
        <v>410</v>
      </c>
      <c r="G628" s="52">
        <v>6</v>
      </c>
      <c r="H628" s="52">
        <v>1</v>
      </c>
      <c r="I628" s="126">
        <f t="shared" si="37"/>
        <v>2460</v>
      </c>
    </row>
    <row r="629" spans="1:9" outlineLevel="1" x14ac:dyDescent="0.25">
      <c r="I629" s="135">
        <f>SUM($I$622:$I$628)</f>
        <v>64599.339</v>
      </c>
    </row>
    <row r="630" spans="1:9" outlineLevel="1" x14ac:dyDescent="0.25">
      <c r="A630" s="50" t="s">
        <v>497</v>
      </c>
      <c r="B630" s="50" t="s">
        <v>498</v>
      </c>
    </row>
    <row r="631" spans="1:9" outlineLevel="2" x14ac:dyDescent="0.25">
      <c r="C631" s="51" t="s">
        <v>113</v>
      </c>
      <c r="D631" s="129" t="s">
        <v>114</v>
      </c>
      <c r="E631" s="52" t="s">
        <v>103</v>
      </c>
      <c r="F631" s="53">
        <f>+F628</f>
        <v>410</v>
      </c>
      <c r="G631" s="52">
        <v>6</v>
      </c>
      <c r="H631" s="52">
        <v>1</v>
      </c>
      <c r="I631" s="126">
        <f t="shared" ref="I631:I636" si="38">+F631*G631/H631</f>
        <v>2460</v>
      </c>
    </row>
    <row r="632" spans="1:9" outlineLevel="2" x14ac:dyDescent="0.25">
      <c r="C632" s="51" t="s">
        <v>118</v>
      </c>
      <c r="D632" s="129" t="s">
        <v>119</v>
      </c>
      <c r="E632" s="52" t="s">
        <v>103</v>
      </c>
      <c r="F632" s="53">
        <f>+F627</f>
        <v>5100</v>
      </c>
      <c r="G632" s="52">
        <v>1</v>
      </c>
      <c r="H632" s="52">
        <v>1</v>
      </c>
      <c r="I632" s="126">
        <f t="shared" si="38"/>
        <v>5100</v>
      </c>
    </row>
    <row r="633" spans="1:9" outlineLevel="2" x14ac:dyDescent="0.25">
      <c r="C633" s="51" t="s">
        <v>154</v>
      </c>
      <c r="D633" s="129" t="s">
        <v>155</v>
      </c>
      <c r="E633" s="52" t="s">
        <v>106</v>
      </c>
      <c r="F633" s="53">
        <f>+F626</f>
        <v>54900</v>
      </c>
      <c r="G633" s="52">
        <v>1</v>
      </c>
      <c r="H633" s="52">
        <v>2</v>
      </c>
      <c r="I633" s="126">
        <f t="shared" si="38"/>
        <v>27450</v>
      </c>
    </row>
    <row r="634" spans="1:9" outlineLevel="2" x14ac:dyDescent="0.25">
      <c r="C634" s="51" t="s">
        <v>101</v>
      </c>
      <c r="D634" s="129" t="s">
        <v>102</v>
      </c>
      <c r="E634" s="52" t="s">
        <v>103</v>
      </c>
      <c r="F634" s="53">
        <v>1</v>
      </c>
      <c r="G634" s="52">
        <v>1980</v>
      </c>
      <c r="H634" s="52">
        <v>1</v>
      </c>
      <c r="I634" s="126">
        <f t="shared" si="38"/>
        <v>1980</v>
      </c>
    </row>
    <row r="635" spans="1:9" ht="24" outlineLevel="2" x14ac:dyDescent="0.25">
      <c r="C635" s="51" t="s">
        <v>212</v>
      </c>
      <c r="D635" s="129" t="s">
        <v>213</v>
      </c>
      <c r="E635" s="52" t="s">
        <v>12</v>
      </c>
      <c r="F635" s="53">
        <f>+F624</f>
        <v>241684.9</v>
      </c>
      <c r="G635" s="52">
        <v>0.09</v>
      </c>
      <c r="H635" s="52">
        <v>1</v>
      </c>
      <c r="I635" s="126">
        <f t="shared" si="38"/>
        <v>21751.641</v>
      </c>
    </row>
    <row r="636" spans="1:9" outlineLevel="2" x14ac:dyDescent="0.25">
      <c r="C636" s="51" t="s">
        <v>115</v>
      </c>
      <c r="D636" s="129" t="s">
        <v>116</v>
      </c>
      <c r="E636" s="52" t="s">
        <v>117</v>
      </c>
      <c r="F636" s="53">
        <f>+F623</f>
        <v>1740</v>
      </c>
      <c r="G636" s="52">
        <v>0.2</v>
      </c>
      <c r="H636" s="52">
        <v>1</v>
      </c>
      <c r="I636" s="126">
        <f t="shared" si="38"/>
        <v>348</v>
      </c>
    </row>
    <row r="637" spans="1:9" outlineLevel="1" x14ac:dyDescent="0.25">
      <c r="I637" s="135">
        <f>SUM($I$630:$I$636)</f>
        <v>59089.641000000003</v>
      </c>
    </row>
    <row r="638" spans="1:9" outlineLevel="1" x14ac:dyDescent="0.25">
      <c r="A638" s="50" t="s">
        <v>499</v>
      </c>
      <c r="B638" s="50" t="s">
        <v>500</v>
      </c>
    </row>
    <row r="639" spans="1:9" outlineLevel="2" x14ac:dyDescent="0.25">
      <c r="C639" s="51" t="s">
        <v>115</v>
      </c>
      <c r="D639" s="129" t="s">
        <v>116</v>
      </c>
      <c r="E639" s="52" t="s">
        <v>117</v>
      </c>
      <c r="F639" s="53">
        <f>+F636</f>
        <v>1740</v>
      </c>
      <c r="G639" s="52">
        <v>1.8</v>
      </c>
      <c r="H639" s="52">
        <v>1</v>
      </c>
      <c r="I639" s="126">
        <f t="shared" ref="I639:I644" si="39">+F639*G639/H639</f>
        <v>3132</v>
      </c>
    </row>
    <row r="640" spans="1:9" outlineLevel="2" x14ac:dyDescent="0.25">
      <c r="C640" s="51" t="s">
        <v>198</v>
      </c>
      <c r="D640" s="129" t="s">
        <v>199</v>
      </c>
      <c r="E640" s="52" t="s">
        <v>12</v>
      </c>
      <c r="F640" s="53">
        <f>+CONCRETOS!I21</f>
        <v>296717</v>
      </c>
      <c r="G640" s="52">
        <v>1</v>
      </c>
      <c r="H640" s="52">
        <v>1</v>
      </c>
      <c r="I640" s="126">
        <f t="shared" si="39"/>
        <v>296717</v>
      </c>
    </row>
    <row r="641" spans="1:9" outlineLevel="2" x14ac:dyDescent="0.25">
      <c r="C641" s="51" t="s">
        <v>171</v>
      </c>
      <c r="D641" s="129" t="s">
        <v>172</v>
      </c>
      <c r="E641" s="52" t="s">
        <v>106</v>
      </c>
      <c r="F641" s="53">
        <f>+CUADRILLAS!G10</f>
        <v>30300</v>
      </c>
      <c r="G641" s="52">
        <v>7</v>
      </c>
      <c r="H641" s="52">
        <v>1</v>
      </c>
      <c r="I641" s="126">
        <f t="shared" si="39"/>
        <v>212100</v>
      </c>
    </row>
    <row r="642" spans="1:9" outlineLevel="2" x14ac:dyDescent="0.25">
      <c r="C642" s="51" t="s">
        <v>101</v>
      </c>
      <c r="D642" s="129" t="s">
        <v>102</v>
      </c>
      <c r="E642" s="52" t="s">
        <v>103</v>
      </c>
      <c r="F642" s="53">
        <v>1</v>
      </c>
      <c r="G642" s="52">
        <v>13000</v>
      </c>
      <c r="H642" s="52">
        <v>1</v>
      </c>
      <c r="I642" s="126">
        <f t="shared" si="39"/>
        <v>13000</v>
      </c>
    </row>
    <row r="643" spans="1:9" outlineLevel="2" x14ac:dyDescent="0.25">
      <c r="C643" s="51" t="s">
        <v>118</v>
      </c>
      <c r="D643" s="129" t="s">
        <v>119</v>
      </c>
      <c r="E643" s="52" t="s">
        <v>103</v>
      </c>
      <c r="F643" s="53">
        <f>+F632</f>
        <v>5100</v>
      </c>
      <c r="G643" s="52">
        <v>10</v>
      </c>
      <c r="H643" s="52">
        <v>1</v>
      </c>
      <c r="I643" s="126">
        <f t="shared" si="39"/>
        <v>51000</v>
      </c>
    </row>
    <row r="644" spans="1:9" outlineLevel="2" x14ac:dyDescent="0.25">
      <c r="C644" s="51" t="s">
        <v>113</v>
      </c>
      <c r="D644" s="129" t="s">
        <v>114</v>
      </c>
      <c r="E644" s="52" t="s">
        <v>103</v>
      </c>
      <c r="F644" s="53">
        <f>+F631</f>
        <v>410</v>
      </c>
      <c r="G644" s="52">
        <v>54</v>
      </c>
      <c r="H644" s="52">
        <v>1</v>
      </c>
      <c r="I644" s="126">
        <f t="shared" si="39"/>
        <v>22140</v>
      </c>
    </row>
    <row r="645" spans="1:9" outlineLevel="1" x14ac:dyDescent="0.25">
      <c r="I645" s="135">
        <f>SUM($I$638:$I$644)</f>
        <v>598089</v>
      </c>
    </row>
    <row r="646" spans="1:9" outlineLevel="1" x14ac:dyDescent="0.25">
      <c r="A646" s="50" t="s">
        <v>501</v>
      </c>
      <c r="B646" s="50" t="s">
        <v>502</v>
      </c>
    </row>
    <row r="647" spans="1:9" outlineLevel="2" x14ac:dyDescent="0.25">
      <c r="C647" s="51" t="s">
        <v>236</v>
      </c>
      <c r="D647" s="129" t="s">
        <v>237</v>
      </c>
      <c r="E647" s="52" t="s">
        <v>106</v>
      </c>
      <c r="F647" s="53">
        <f>+CUADRILLAS!G16</f>
        <v>25600</v>
      </c>
      <c r="G647" s="52">
        <v>4</v>
      </c>
      <c r="H647" s="52">
        <v>1</v>
      </c>
      <c r="I647" s="126">
        <f t="shared" ref="I647:I652" si="40">+F647*G647/H647</f>
        <v>102400</v>
      </c>
    </row>
    <row r="648" spans="1:9" outlineLevel="2" x14ac:dyDescent="0.25">
      <c r="C648" s="51" t="s">
        <v>281</v>
      </c>
      <c r="D648" s="129" t="s">
        <v>282</v>
      </c>
      <c r="E648" s="52" t="s">
        <v>103</v>
      </c>
      <c r="F648" s="53">
        <v>2150</v>
      </c>
      <c r="G648" s="52">
        <v>8</v>
      </c>
      <c r="H648" s="52">
        <v>1</v>
      </c>
      <c r="I648" s="126">
        <f t="shared" si="40"/>
        <v>17200</v>
      </c>
    </row>
    <row r="649" spans="1:9" outlineLevel="2" x14ac:dyDescent="0.25">
      <c r="C649" s="51" t="s">
        <v>503</v>
      </c>
      <c r="D649" s="129" t="s">
        <v>504</v>
      </c>
      <c r="E649" s="52" t="s">
        <v>10</v>
      </c>
      <c r="F649" s="53">
        <v>109030</v>
      </c>
      <c r="G649" s="52">
        <v>0.32</v>
      </c>
      <c r="H649" s="52">
        <v>1</v>
      </c>
      <c r="I649" s="126">
        <f t="shared" si="40"/>
        <v>34889.599999999999</v>
      </c>
    </row>
    <row r="650" spans="1:9" outlineLevel="2" x14ac:dyDescent="0.25">
      <c r="C650" s="51" t="s">
        <v>505</v>
      </c>
      <c r="D650" s="129" t="s">
        <v>506</v>
      </c>
      <c r="E650" s="52" t="s">
        <v>25</v>
      </c>
      <c r="F650" s="53">
        <v>2550</v>
      </c>
      <c r="G650" s="52">
        <v>15</v>
      </c>
      <c r="H650" s="52">
        <v>1</v>
      </c>
      <c r="I650" s="126">
        <f t="shared" si="40"/>
        <v>38250</v>
      </c>
    </row>
    <row r="651" spans="1:9" outlineLevel="2" x14ac:dyDescent="0.25">
      <c r="C651" s="51" t="s">
        <v>245</v>
      </c>
      <c r="D651" s="129" t="s">
        <v>246</v>
      </c>
      <c r="E651" s="52" t="s">
        <v>25</v>
      </c>
      <c r="F651" s="53">
        <f>+MATERIALES!C40</f>
        <v>7500</v>
      </c>
      <c r="G651" s="52">
        <v>5</v>
      </c>
      <c r="H651" s="52">
        <v>1</v>
      </c>
      <c r="I651" s="126">
        <f t="shared" si="40"/>
        <v>37500</v>
      </c>
    </row>
    <row r="652" spans="1:9" outlineLevel="2" x14ac:dyDescent="0.25">
      <c r="C652" s="51" t="s">
        <v>507</v>
      </c>
      <c r="D652" s="129" t="s">
        <v>508</v>
      </c>
      <c r="E652" s="52" t="s">
        <v>22</v>
      </c>
      <c r="F652" s="53">
        <f>+MATERIALES!C55</f>
        <v>13500</v>
      </c>
      <c r="G652" s="52">
        <v>7</v>
      </c>
      <c r="H652" s="52">
        <v>1</v>
      </c>
      <c r="I652" s="126">
        <f t="shared" si="40"/>
        <v>94500</v>
      </c>
    </row>
    <row r="653" spans="1:9" outlineLevel="1" x14ac:dyDescent="0.25">
      <c r="I653" s="135">
        <f>SUM($I$646:$I$652)</f>
        <v>324739.59999999998</v>
      </c>
    </row>
    <row r="654" spans="1:9" outlineLevel="1" x14ac:dyDescent="0.25">
      <c r="A654" s="50" t="s">
        <v>509</v>
      </c>
      <c r="B654" s="50" t="s">
        <v>510</v>
      </c>
    </row>
    <row r="655" spans="1:9" outlineLevel="2" x14ac:dyDescent="0.25">
      <c r="C655" s="51" t="s">
        <v>511</v>
      </c>
      <c r="D655" s="129" t="s">
        <v>512</v>
      </c>
      <c r="E655" s="52" t="s">
        <v>76</v>
      </c>
      <c r="F655" s="53">
        <f>+MATERIALES!C23</f>
        <v>9590</v>
      </c>
      <c r="G655" s="52">
        <v>0.8</v>
      </c>
      <c r="H655" s="52">
        <v>1</v>
      </c>
      <c r="I655" s="126">
        <f t="shared" ref="I655:I660" si="41">+F655*G655/H655</f>
        <v>7672</v>
      </c>
    </row>
    <row r="656" spans="1:9" outlineLevel="2" x14ac:dyDescent="0.25">
      <c r="C656" s="51" t="s">
        <v>348</v>
      </c>
      <c r="D656" s="129" t="s">
        <v>349</v>
      </c>
      <c r="E656" s="52" t="s">
        <v>106</v>
      </c>
      <c r="F656" s="53">
        <f>+CUADRILLAS!G38</f>
        <v>43500</v>
      </c>
      <c r="G656" s="52">
        <v>1</v>
      </c>
      <c r="H656" s="52">
        <v>5</v>
      </c>
      <c r="I656" s="126">
        <f t="shared" si="41"/>
        <v>8700</v>
      </c>
    </row>
    <row r="657" spans="1:9" outlineLevel="2" x14ac:dyDescent="0.25">
      <c r="C657" s="51" t="s">
        <v>118</v>
      </c>
      <c r="D657" s="129" t="s">
        <v>119</v>
      </c>
      <c r="E657" s="52" t="s">
        <v>103</v>
      </c>
      <c r="F657" s="53">
        <f>+F643</f>
        <v>5100</v>
      </c>
      <c r="G657" s="52">
        <v>2.2999999999999998</v>
      </c>
      <c r="H657" s="52">
        <v>1</v>
      </c>
      <c r="I657" s="126">
        <f t="shared" si="41"/>
        <v>11730</v>
      </c>
    </row>
    <row r="658" spans="1:9" outlineLevel="2" x14ac:dyDescent="0.25">
      <c r="C658" s="51" t="s">
        <v>513</v>
      </c>
      <c r="D658" s="129" t="s">
        <v>514</v>
      </c>
      <c r="E658" s="52" t="s">
        <v>76</v>
      </c>
      <c r="F658" s="53">
        <f>+MATERIALES!C24</f>
        <v>3220</v>
      </c>
      <c r="G658" s="52">
        <v>0.5</v>
      </c>
      <c r="H658" s="52">
        <v>1</v>
      </c>
      <c r="I658" s="126">
        <f t="shared" si="41"/>
        <v>1610</v>
      </c>
    </row>
    <row r="659" spans="1:9" outlineLevel="2" x14ac:dyDescent="0.25">
      <c r="C659" s="51" t="s">
        <v>115</v>
      </c>
      <c r="D659" s="129" t="s">
        <v>116</v>
      </c>
      <c r="E659" s="52" t="s">
        <v>117</v>
      </c>
      <c r="F659" s="53">
        <f>+F639</f>
        <v>1740</v>
      </c>
      <c r="G659" s="52">
        <v>0.2</v>
      </c>
      <c r="H659" s="52">
        <v>1</v>
      </c>
      <c r="I659" s="126">
        <f t="shared" si="41"/>
        <v>348</v>
      </c>
    </row>
    <row r="660" spans="1:9" outlineLevel="2" x14ac:dyDescent="0.25">
      <c r="C660" s="51" t="s">
        <v>101</v>
      </c>
      <c r="D660" s="129" t="s">
        <v>102</v>
      </c>
      <c r="E660" s="52" t="s">
        <v>103</v>
      </c>
      <c r="F660" s="53">
        <v>1</v>
      </c>
      <c r="G660" s="52">
        <v>600</v>
      </c>
      <c r="H660" s="52">
        <v>1</v>
      </c>
      <c r="I660" s="126">
        <f t="shared" si="41"/>
        <v>600</v>
      </c>
    </row>
    <row r="661" spans="1:9" outlineLevel="1" x14ac:dyDescent="0.25">
      <c r="I661" s="135">
        <f>SUM($I$654:$I$660)</f>
        <v>30660</v>
      </c>
    </row>
    <row r="662" spans="1:9" outlineLevel="1" x14ac:dyDescent="0.25">
      <c r="A662" s="50" t="s">
        <v>515</v>
      </c>
      <c r="B662" s="50" t="s">
        <v>516</v>
      </c>
    </row>
    <row r="663" spans="1:9" outlineLevel="2" x14ac:dyDescent="0.25">
      <c r="C663" s="51" t="s">
        <v>101</v>
      </c>
      <c r="D663" s="129" t="s">
        <v>102</v>
      </c>
      <c r="E663" s="52" t="s">
        <v>103</v>
      </c>
      <c r="F663" s="53">
        <v>1</v>
      </c>
      <c r="G663" s="52">
        <v>500</v>
      </c>
      <c r="H663" s="52">
        <v>1</v>
      </c>
      <c r="I663" s="126">
        <f t="shared" ref="I663:I670" si="42">+F663*G663/H663</f>
        <v>500</v>
      </c>
    </row>
    <row r="664" spans="1:9" outlineLevel="2" x14ac:dyDescent="0.25">
      <c r="C664" s="51" t="s">
        <v>171</v>
      </c>
      <c r="D664" s="129" t="s">
        <v>172</v>
      </c>
      <c r="E664" s="52" t="s">
        <v>106</v>
      </c>
      <c r="F664" s="53">
        <f>+CUADRILLAS!G10</f>
        <v>30300</v>
      </c>
      <c r="G664" s="52">
        <v>1</v>
      </c>
      <c r="H664" s="52">
        <v>4</v>
      </c>
      <c r="I664" s="126">
        <f t="shared" si="42"/>
        <v>7575</v>
      </c>
    </row>
    <row r="665" spans="1:9" outlineLevel="2" x14ac:dyDescent="0.25">
      <c r="C665" s="51" t="s">
        <v>115</v>
      </c>
      <c r="D665" s="129" t="s">
        <v>116</v>
      </c>
      <c r="E665" s="52" t="s">
        <v>117</v>
      </c>
      <c r="F665" s="53">
        <f>+F659</f>
        <v>1740</v>
      </c>
      <c r="G665" s="52">
        <v>0.2</v>
      </c>
      <c r="H665" s="52">
        <v>1</v>
      </c>
      <c r="I665" s="126">
        <f t="shared" si="42"/>
        <v>348</v>
      </c>
    </row>
    <row r="666" spans="1:9" outlineLevel="2" x14ac:dyDescent="0.25">
      <c r="C666" s="51" t="s">
        <v>511</v>
      </c>
      <c r="D666" s="129" t="s">
        <v>512</v>
      </c>
      <c r="E666" s="52" t="s">
        <v>76</v>
      </c>
      <c r="F666" s="53">
        <f>+F655</f>
        <v>9590</v>
      </c>
      <c r="G666" s="52">
        <v>1.2</v>
      </c>
      <c r="H666" s="52">
        <v>1</v>
      </c>
      <c r="I666" s="126">
        <f t="shared" si="42"/>
        <v>11508</v>
      </c>
    </row>
    <row r="667" spans="1:9" outlineLevel="2" x14ac:dyDescent="0.25">
      <c r="C667" s="51" t="s">
        <v>118</v>
      </c>
      <c r="D667" s="129" t="s">
        <v>119</v>
      </c>
      <c r="E667" s="52" t="s">
        <v>103</v>
      </c>
      <c r="F667" s="53">
        <f>+F657</f>
        <v>5100</v>
      </c>
      <c r="G667" s="52">
        <v>2.2000000000000002</v>
      </c>
      <c r="H667" s="52">
        <v>1</v>
      </c>
      <c r="I667" s="126">
        <f t="shared" si="42"/>
        <v>11220</v>
      </c>
    </row>
    <row r="668" spans="1:9" outlineLevel="2" x14ac:dyDescent="0.25">
      <c r="C668" s="51" t="s">
        <v>232</v>
      </c>
      <c r="D668" s="129" t="s">
        <v>233</v>
      </c>
      <c r="E668" s="52" t="s">
        <v>22</v>
      </c>
      <c r="F668" s="53">
        <f>+MATERIALES!C34</f>
        <v>3420</v>
      </c>
      <c r="G668" s="52">
        <v>4.5</v>
      </c>
      <c r="H668" s="52">
        <v>1</v>
      </c>
      <c r="I668" s="126">
        <f t="shared" si="42"/>
        <v>15390</v>
      </c>
    </row>
    <row r="669" spans="1:9" outlineLevel="2" x14ac:dyDescent="0.25">
      <c r="C669" s="51" t="s">
        <v>344</v>
      </c>
      <c r="D669" s="129" t="s">
        <v>345</v>
      </c>
      <c r="E669" s="52" t="s">
        <v>25</v>
      </c>
      <c r="F669" s="53">
        <f>++MATERIALES!C53</f>
        <v>4250</v>
      </c>
      <c r="G669" s="52">
        <v>0.02</v>
      </c>
      <c r="H669" s="52">
        <v>1</v>
      </c>
      <c r="I669" s="126">
        <f t="shared" si="42"/>
        <v>85</v>
      </c>
    </row>
    <row r="670" spans="1:9" outlineLevel="2" x14ac:dyDescent="0.25">
      <c r="C670" s="51" t="s">
        <v>234</v>
      </c>
      <c r="D670" s="129" t="s">
        <v>235</v>
      </c>
      <c r="E670" s="52" t="s">
        <v>10</v>
      </c>
      <c r="F670" s="53">
        <f>+MATERIALES!C35</f>
        <v>3100</v>
      </c>
      <c r="G670" s="52">
        <v>0.1</v>
      </c>
      <c r="H670" s="52">
        <v>1</v>
      </c>
      <c r="I670" s="126">
        <f t="shared" si="42"/>
        <v>310</v>
      </c>
    </row>
    <row r="671" spans="1:9" outlineLevel="1" x14ac:dyDescent="0.25">
      <c r="I671" s="135">
        <f>SUM($I$662:$I$670)</f>
        <v>46936</v>
      </c>
    </row>
    <row r="672" spans="1:9" outlineLevel="1" x14ac:dyDescent="0.25">
      <c r="A672" s="50" t="s">
        <v>517</v>
      </c>
      <c r="B672" s="50" t="s">
        <v>518</v>
      </c>
    </row>
    <row r="673" spans="1:9" outlineLevel="2" x14ac:dyDescent="0.25">
      <c r="C673" s="51" t="s">
        <v>519</v>
      </c>
      <c r="D673" s="129" t="s">
        <v>520</v>
      </c>
      <c r="E673" s="52" t="s">
        <v>106</v>
      </c>
      <c r="F673" s="53">
        <f>+'ALQUILER EQUIPOS'!C4</f>
        <v>85000</v>
      </c>
      <c r="G673" s="52">
        <v>1</v>
      </c>
      <c r="H673" s="52">
        <v>15</v>
      </c>
      <c r="I673" s="126">
        <f>+F673*G673/H673</f>
        <v>5666.666666666667</v>
      </c>
    </row>
    <row r="674" spans="1:9" outlineLevel="1" x14ac:dyDescent="0.25">
      <c r="I674" s="135">
        <f>SUM($I$672:$I$673)</f>
        <v>5666.666666666667</v>
      </c>
    </row>
    <row r="675" spans="1:9" outlineLevel="1" x14ac:dyDescent="0.25">
      <c r="A675" s="50" t="s">
        <v>521</v>
      </c>
      <c r="B675" s="50" t="s">
        <v>522</v>
      </c>
    </row>
    <row r="676" spans="1:9" outlineLevel="2" x14ac:dyDescent="0.25">
      <c r="C676" s="51" t="s">
        <v>171</v>
      </c>
      <c r="D676" s="129" t="s">
        <v>172</v>
      </c>
      <c r="E676" s="52" t="s">
        <v>106</v>
      </c>
      <c r="F676" s="53">
        <f>+F664</f>
        <v>30300</v>
      </c>
      <c r="G676" s="52">
        <v>1</v>
      </c>
      <c r="H676" s="52">
        <v>3</v>
      </c>
      <c r="I676" s="126">
        <f>+F676*G676/H676</f>
        <v>10100</v>
      </c>
    </row>
    <row r="677" spans="1:9" outlineLevel="2" x14ac:dyDescent="0.25">
      <c r="C677" s="51" t="s">
        <v>101</v>
      </c>
      <c r="D677" s="129" t="s">
        <v>102</v>
      </c>
      <c r="E677" s="52" t="s">
        <v>103</v>
      </c>
      <c r="F677" s="53">
        <v>1</v>
      </c>
      <c r="G677" s="52">
        <v>730</v>
      </c>
      <c r="H677" s="52">
        <v>1</v>
      </c>
      <c r="I677" s="126">
        <f>+F677*G677/H677</f>
        <v>730</v>
      </c>
    </row>
    <row r="678" spans="1:9" outlineLevel="1" x14ac:dyDescent="0.25">
      <c r="I678" s="135">
        <f>SUM($I$675:$I$677)</f>
        <v>10830</v>
      </c>
    </row>
    <row r="679" spans="1:9" outlineLevel="1" x14ac:dyDescent="0.25">
      <c r="A679" s="50" t="s">
        <v>523</v>
      </c>
      <c r="B679" s="50" t="s">
        <v>524</v>
      </c>
    </row>
    <row r="680" spans="1:9" outlineLevel="2" x14ac:dyDescent="0.25">
      <c r="C680" s="51" t="s">
        <v>101</v>
      </c>
      <c r="D680" s="129" t="s">
        <v>102</v>
      </c>
      <c r="E680" s="52" t="s">
        <v>103</v>
      </c>
      <c r="F680" s="53">
        <v>1</v>
      </c>
      <c r="G680" s="52">
        <v>730</v>
      </c>
      <c r="H680" s="52">
        <v>1</v>
      </c>
      <c r="I680" s="126">
        <f>+F680*G680/H680</f>
        <v>730</v>
      </c>
    </row>
    <row r="681" spans="1:9" outlineLevel="2" x14ac:dyDescent="0.25">
      <c r="C681" s="51" t="s">
        <v>171</v>
      </c>
      <c r="D681" s="129" t="s">
        <v>172</v>
      </c>
      <c r="E681" s="52" t="s">
        <v>106</v>
      </c>
      <c r="F681" s="53">
        <f>+F676</f>
        <v>30300</v>
      </c>
      <c r="G681" s="52">
        <v>1.5</v>
      </c>
      <c r="H681" s="52">
        <v>3</v>
      </c>
      <c r="I681" s="126">
        <f>+F681*G681/H681</f>
        <v>15150</v>
      </c>
    </row>
    <row r="682" spans="1:9" outlineLevel="1" x14ac:dyDescent="0.25">
      <c r="I682" s="137">
        <f>SUM(I680:I681)</f>
        <v>15880</v>
      </c>
    </row>
    <row r="683" spans="1:9" outlineLevel="1" x14ac:dyDescent="0.25">
      <c r="A683" s="50" t="s">
        <v>525</v>
      </c>
      <c r="B683" s="50" t="s">
        <v>526</v>
      </c>
    </row>
    <row r="684" spans="1:9" outlineLevel="2" x14ac:dyDescent="0.25">
      <c r="C684" s="51" t="s">
        <v>527</v>
      </c>
      <c r="D684" s="129" t="s">
        <v>528</v>
      </c>
      <c r="E684" s="52" t="s">
        <v>106</v>
      </c>
      <c r="F684" s="53">
        <f>+'ALQUILER EQUIPOS'!C9</f>
        <v>5500</v>
      </c>
      <c r="G684" s="52">
        <v>1</v>
      </c>
      <c r="H684" s="52">
        <v>1</v>
      </c>
      <c r="I684" s="126">
        <f>+F684*G684/H684</f>
        <v>5500</v>
      </c>
    </row>
    <row r="685" spans="1:9" outlineLevel="2" x14ac:dyDescent="0.25">
      <c r="C685" s="51" t="s">
        <v>101</v>
      </c>
      <c r="D685" s="129" t="s">
        <v>102</v>
      </c>
      <c r="E685" s="52" t="s">
        <v>103</v>
      </c>
      <c r="F685" s="53">
        <v>1</v>
      </c>
      <c r="G685" s="52">
        <v>1000</v>
      </c>
      <c r="H685" s="52">
        <v>1</v>
      </c>
      <c r="I685" s="126">
        <f>+F685*G685/H685</f>
        <v>1000</v>
      </c>
    </row>
    <row r="686" spans="1:9" outlineLevel="2" x14ac:dyDescent="0.25">
      <c r="C686" s="51" t="s">
        <v>171</v>
      </c>
      <c r="D686" s="129" t="s">
        <v>172</v>
      </c>
      <c r="E686" s="52" t="s">
        <v>106</v>
      </c>
      <c r="F686" s="53">
        <f>+F681</f>
        <v>30300</v>
      </c>
      <c r="G686" s="52">
        <v>1</v>
      </c>
      <c r="H686" s="52">
        <v>2</v>
      </c>
      <c r="I686" s="126">
        <f>+F686*G686/H686</f>
        <v>15150</v>
      </c>
    </row>
    <row r="687" spans="1:9" outlineLevel="1" x14ac:dyDescent="0.25">
      <c r="I687" s="135">
        <f>SUM($I$683:$I$686)</f>
        <v>21650</v>
      </c>
    </row>
    <row r="688" spans="1:9" outlineLevel="1" x14ac:dyDescent="0.25">
      <c r="A688" s="50" t="s">
        <v>529</v>
      </c>
      <c r="B688" s="50" t="s">
        <v>530</v>
      </c>
    </row>
    <row r="689" spans="1:9" outlineLevel="2" x14ac:dyDescent="0.25">
      <c r="C689" s="51" t="s">
        <v>101</v>
      </c>
      <c r="D689" s="129" t="s">
        <v>102</v>
      </c>
      <c r="E689" s="52" t="s">
        <v>103</v>
      </c>
      <c r="F689" s="53">
        <v>1</v>
      </c>
      <c r="G689" s="52">
        <v>8900</v>
      </c>
      <c r="H689" s="52">
        <v>1</v>
      </c>
      <c r="I689" s="126">
        <f>+F689*G689/H689</f>
        <v>8900</v>
      </c>
    </row>
    <row r="690" spans="1:9" outlineLevel="2" x14ac:dyDescent="0.25">
      <c r="C690" s="51" t="s">
        <v>171</v>
      </c>
      <c r="D690" s="129" t="s">
        <v>172</v>
      </c>
      <c r="E690" s="52" t="s">
        <v>106</v>
      </c>
      <c r="F690" s="53">
        <f>+F686</f>
        <v>30300</v>
      </c>
      <c r="G690" s="52">
        <v>3.2</v>
      </c>
      <c r="H690" s="52">
        <v>1</v>
      </c>
      <c r="I690" s="126">
        <f>+F690*G690/H690</f>
        <v>96960</v>
      </c>
    </row>
    <row r="691" spans="1:9" outlineLevel="1" x14ac:dyDescent="0.25">
      <c r="I691" s="135">
        <f>SUM($I$688:$I$690)</f>
        <v>105860</v>
      </c>
    </row>
    <row r="692" spans="1:9" outlineLevel="1" x14ac:dyDescent="0.25">
      <c r="A692" s="50" t="s">
        <v>531</v>
      </c>
      <c r="B692" s="50" t="s">
        <v>532</v>
      </c>
    </row>
    <row r="693" spans="1:9" outlineLevel="2" x14ac:dyDescent="0.25">
      <c r="C693" s="51" t="s">
        <v>527</v>
      </c>
      <c r="D693" s="129" t="s">
        <v>528</v>
      </c>
      <c r="E693" s="52" t="s">
        <v>106</v>
      </c>
      <c r="F693" s="53">
        <f>+F684</f>
        <v>5500</v>
      </c>
      <c r="G693" s="52">
        <v>1</v>
      </c>
      <c r="H693" s="52">
        <v>1</v>
      </c>
      <c r="I693" s="126">
        <f>+F693*G693/H693</f>
        <v>5500</v>
      </c>
    </row>
    <row r="694" spans="1:9" outlineLevel="2" x14ac:dyDescent="0.25">
      <c r="C694" s="51" t="s">
        <v>271</v>
      </c>
      <c r="D694" s="129" t="s">
        <v>272</v>
      </c>
      <c r="E694" s="52" t="s">
        <v>10</v>
      </c>
      <c r="F694" s="53">
        <f>+MATERIALES!C15</f>
        <v>27129</v>
      </c>
      <c r="G694" s="52">
        <v>1</v>
      </c>
      <c r="H694" s="52">
        <v>2.5</v>
      </c>
      <c r="I694" s="126">
        <f>+F694*G694/H694</f>
        <v>10851.6</v>
      </c>
    </row>
    <row r="695" spans="1:9" outlineLevel="2" x14ac:dyDescent="0.25">
      <c r="C695" s="51" t="s">
        <v>101</v>
      </c>
      <c r="D695" s="129" t="s">
        <v>102</v>
      </c>
      <c r="E695" s="52" t="s">
        <v>103</v>
      </c>
      <c r="F695" s="53">
        <v>1</v>
      </c>
      <c r="G695" s="52">
        <v>800</v>
      </c>
      <c r="H695" s="52">
        <v>1</v>
      </c>
      <c r="I695" s="126">
        <f>+F695*G695/H695</f>
        <v>800</v>
      </c>
    </row>
    <row r="696" spans="1:9" outlineLevel="2" x14ac:dyDescent="0.25">
      <c r="C696" s="51" t="s">
        <v>171</v>
      </c>
      <c r="D696" s="129" t="s">
        <v>172</v>
      </c>
      <c r="E696" s="52" t="s">
        <v>106</v>
      </c>
      <c r="F696" s="53">
        <f>+F690</f>
        <v>30300</v>
      </c>
      <c r="G696" s="52">
        <v>1</v>
      </c>
      <c r="H696" s="52">
        <v>2.5</v>
      </c>
      <c r="I696" s="126">
        <f>+F696*G696/H696</f>
        <v>12120</v>
      </c>
    </row>
    <row r="697" spans="1:9" outlineLevel="1" x14ac:dyDescent="0.25">
      <c r="I697" s="135">
        <f>SUM($I$692:$I$696)</f>
        <v>29271.599999999999</v>
      </c>
    </row>
    <row r="698" spans="1:9" outlineLevel="1" x14ac:dyDescent="0.25">
      <c r="A698" s="50" t="s">
        <v>533</v>
      </c>
      <c r="B698" s="50" t="s">
        <v>534</v>
      </c>
    </row>
    <row r="699" spans="1:9" outlineLevel="2" x14ac:dyDescent="0.25">
      <c r="C699" s="51" t="s">
        <v>289</v>
      </c>
      <c r="D699" s="129" t="s">
        <v>290</v>
      </c>
      <c r="E699" s="52" t="s">
        <v>291</v>
      </c>
      <c r="F699" s="53">
        <v>350070</v>
      </c>
      <c r="G699" s="52">
        <v>1</v>
      </c>
      <c r="H699" s="52">
        <v>1250</v>
      </c>
      <c r="I699" s="126">
        <f t="shared" ref="I699:I705" si="43">+F699*G699/H699</f>
        <v>280.05599999999998</v>
      </c>
    </row>
    <row r="700" spans="1:9" outlineLevel="2" x14ac:dyDescent="0.25">
      <c r="C700" s="51" t="s">
        <v>535</v>
      </c>
      <c r="D700" s="129" t="s">
        <v>536</v>
      </c>
      <c r="E700" s="52" t="s">
        <v>25</v>
      </c>
      <c r="F700" s="53">
        <v>3730</v>
      </c>
      <c r="G700" s="52">
        <v>1</v>
      </c>
      <c r="H700" s="52">
        <v>1</v>
      </c>
      <c r="I700" s="126">
        <f t="shared" si="43"/>
        <v>3730</v>
      </c>
    </row>
    <row r="701" spans="1:9" outlineLevel="2" x14ac:dyDescent="0.25">
      <c r="C701" s="51" t="s">
        <v>236</v>
      </c>
      <c r="D701" s="129" t="s">
        <v>237</v>
      </c>
      <c r="E701" s="52" t="s">
        <v>106</v>
      </c>
      <c r="F701" s="53">
        <f>+CUADRILLAS!G16</f>
        <v>25600</v>
      </c>
      <c r="G701" s="52">
        <v>1</v>
      </c>
      <c r="H701" s="52">
        <v>25</v>
      </c>
      <c r="I701" s="126">
        <f t="shared" si="43"/>
        <v>1024</v>
      </c>
    </row>
    <row r="702" spans="1:9" outlineLevel="2" x14ac:dyDescent="0.25">
      <c r="C702" s="51" t="s">
        <v>285</v>
      </c>
      <c r="D702" s="129" t="s">
        <v>286</v>
      </c>
      <c r="E702" s="52" t="s">
        <v>222</v>
      </c>
      <c r="F702" s="53">
        <f>+MATERIALES!C49</f>
        <v>15150</v>
      </c>
      <c r="G702" s="52">
        <v>1</v>
      </c>
      <c r="H702" s="52">
        <v>500</v>
      </c>
      <c r="I702" s="126">
        <f t="shared" si="43"/>
        <v>30.3</v>
      </c>
    </row>
    <row r="703" spans="1:9" outlineLevel="2" x14ac:dyDescent="0.25">
      <c r="C703" s="51" t="s">
        <v>224</v>
      </c>
      <c r="D703" s="129" t="s">
        <v>225</v>
      </c>
      <c r="E703" s="52" t="s">
        <v>222</v>
      </c>
      <c r="F703" s="53">
        <f>+MATERIALES!C31</f>
        <v>28280</v>
      </c>
      <c r="G703" s="52">
        <v>1</v>
      </c>
      <c r="H703" s="52">
        <v>200</v>
      </c>
      <c r="I703" s="126">
        <f t="shared" si="43"/>
        <v>141.4</v>
      </c>
    </row>
    <row r="704" spans="1:9" outlineLevel="2" x14ac:dyDescent="0.25">
      <c r="C704" s="51" t="s">
        <v>287</v>
      </c>
      <c r="D704" s="129" t="s">
        <v>288</v>
      </c>
      <c r="E704" s="52" t="s">
        <v>222</v>
      </c>
      <c r="F704" s="53">
        <f>+MATERIALES!C32</f>
        <v>40800</v>
      </c>
      <c r="G704" s="52">
        <v>1</v>
      </c>
      <c r="H704" s="52">
        <v>200</v>
      </c>
      <c r="I704" s="126">
        <f t="shared" si="43"/>
        <v>204</v>
      </c>
    </row>
    <row r="705" spans="1:9" outlineLevel="2" x14ac:dyDescent="0.25">
      <c r="C705" s="51" t="s">
        <v>245</v>
      </c>
      <c r="D705" s="129" t="s">
        <v>246</v>
      </c>
      <c r="E705" s="52" t="s">
        <v>25</v>
      </c>
      <c r="F705" s="53">
        <f>+MATERIALES!C40</f>
        <v>7500</v>
      </c>
      <c r="G705" s="52">
        <v>1</v>
      </c>
      <c r="H705" s="52">
        <v>25</v>
      </c>
      <c r="I705" s="126">
        <f t="shared" si="43"/>
        <v>300</v>
      </c>
    </row>
    <row r="706" spans="1:9" outlineLevel="1" x14ac:dyDescent="0.25">
      <c r="I706" s="137">
        <f>SUM(I699:I705)</f>
        <v>5709.7560000000003</v>
      </c>
    </row>
    <row r="707" spans="1:9" outlineLevel="1" x14ac:dyDescent="0.25">
      <c r="A707" s="50" t="s">
        <v>537</v>
      </c>
      <c r="B707" s="50" t="s">
        <v>538</v>
      </c>
    </row>
    <row r="708" spans="1:9" outlineLevel="2" x14ac:dyDescent="0.25">
      <c r="C708" s="51" t="s">
        <v>171</v>
      </c>
      <c r="D708" s="129" t="s">
        <v>172</v>
      </c>
      <c r="E708" s="52" t="s">
        <v>106</v>
      </c>
      <c r="F708" s="53">
        <f>+CUADRILLAS!G10</f>
        <v>30300</v>
      </c>
      <c r="G708" s="52">
        <v>1</v>
      </c>
      <c r="H708" s="52">
        <v>4</v>
      </c>
      <c r="I708" s="126">
        <f>+F708*G708/H708</f>
        <v>7575</v>
      </c>
    </row>
    <row r="709" spans="1:9" outlineLevel="2" x14ac:dyDescent="0.25">
      <c r="C709" s="51" t="s">
        <v>539</v>
      </c>
      <c r="D709" s="129" t="s">
        <v>540</v>
      </c>
      <c r="E709" s="52" t="s">
        <v>10</v>
      </c>
      <c r="F709" s="155">
        <v>6300</v>
      </c>
      <c r="G709" s="52">
        <v>3.3</v>
      </c>
      <c r="H709" s="52">
        <v>1</v>
      </c>
      <c r="I709" s="126">
        <f>+F709*G709/H709</f>
        <v>20790</v>
      </c>
    </row>
    <row r="710" spans="1:9" outlineLevel="2" x14ac:dyDescent="0.25">
      <c r="C710" s="51" t="s">
        <v>399</v>
      </c>
      <c r="D710" s="129" t="s">
        <v>400</v>
      </c>
      <c r="E710" s="52" t="s">
        <v>12</v>
      </c>
      <c r="F710" s="53">
        <f>+MATERIALES!C5</f>
        <v>55000</v>
      </c>
      <c r="G710" s="52">
        <v>0.3</v>
      </c>
      <c r="H710" s="52">
        <v>1</v>
      </c>
      <c r="I710" s="126">
        <f>+F710*G710/H710</f>
        <v>16500</v>
      </c>
    </row>
    <row r="711" spans="1:9" outlineLevel="2" x14ac:dyDescent="0.25">
      <c r="C711" s="51" t="s">
        <v>444</v>
      </c>
      <c r="D711" s="129" t="s">
        <v>445</v>
      </c>
      <c r="E711" s="52" t="s">
        <v>446</v>
      </c>
      <c r="F711" s="53">
        <f>+MATERIALES!C37</f>
        <v>1050</v>
      </c>
      <c r="G711" s="52">
        <v>9.5</v>
      </c>
      <c r="H711" s="52">
        <v>1</v>
      </c>
      <c r="I711" s="126">
        <f>+F711*G711/H711</f>
        <v>9975</v>
      </c>
    </row>
    <row r="712" spans="1:9" outlineLevel="2" x14ac:dyDescent="0.25">
      <c r="C712" s="51" t="s">
        <v>101</v>
      </c>
      <c r="D712" s="129" t="s">
        <v>102</v>
      </c>
      <c r="E712" s="52" t="s">
        <v>103</v>
      </c>
      <c r="F712" s="53">
        <v>1</v>
      </c>
      <c r="G712" s="52">
        <v>1260</v>
      </c>
      <c r="H712" s="52">
        <v>1</v>
      </c>
      <c r="I712" s="126">
        <f>+F712*G712/H712</f>
        <v>1260</v>
      </c>
    </row>
    <row r="713" spans="1:9" outlineLevel="1" x14ac:dyDescent="0.25">
      <c r="I713" s="135">
        <f>SUM($I$707:$I$712)</f>
        <v>56100</v>
      </c>
    </row>
    <row r="714" spans="1:9" outlineLevel="1" x14ac:dyDescent="0.25">
      <c r="A714" s="50" t="s">
        <v>541</v>
      </c>
      <c r="B714" s="50" t="s">
        <v>542</v>
      </c>
    </row>
    <row r="715" spans="1:9" outlineLevel="2" x14ac:dyDescent="0.25">
      <c r="C715" s="51" t="s">
        <v>543</v>
      </c>
      <c r="D715" s="129" t="s">
        <v>544</v>
      </c>
      <c r="E715" s="52" t="s">
        <v>10</v>
      </c>
      <c r="F715" s="155">
        <v>5300</v>
      </c>
      <c r="G715" s="52">
        <v>3.3</v>
      </c>
      <c r="H715" s="52">
        <v>1</v>
      </c>
      <c r="I715" s="126">
        <f>+F715*G715/H715</f>
        <v>17490</v>
      </c>
    </row>
    <row r="716" spans="1:9" outlineLevel="2" x14ac:dyDescent="0.25">
      <c r="C716" s="51" t="s">
        <v>399</v>
      </c>
      <c r="D716" s="129" t="s">
        <v>400</v>
      </c>
      <c r="E716" s="52" t="s">
        <v>12</v>
      </c>
      <c r="F716" s="53">
        <f>+F710</f>
        <v>55000</v>
      </c>
      <c r="G716" s="52">
        <v>0.54</v>
      </c>
      <c r="H716" s="52">
        <v>1</v>
      </c>
      <c r="I716" s="126">
        <f>+F716*G716/H716</f>
        <v>29700.000000000004</v>
      </c>
    </row>
    <row r="717" spans="1:9" outlineLevel="2" x14ac:dyDescent="0.25">
      <c r="C717" s="51" t="s">
        <v>101</v>
      </c>
      <c r="D717" s="129" t="s">
        <v>102</v>
      </c>
      <c r="E717" s="52" t="s">
        <v>103</v>
      </c>
      <c r="F717" s="53">
        <v>1</v>
      </c>
      <c r="G717" s="52">
        <v>430</v>
      </c>
      <c r="H717" s="52">
        <v>1</v>
      </c>
      <c r="I717" s="126">
        <f>+F717*G717/H717</f>
        <v>430</v>
      </c>
    </row>
    <row r="718" spans="1:9" outlineLevel="2" x14ac:dyDescent="0.25">
      <c r="C718" s="51" t="s">
        <v>171</v>
      </c>
      <c r="D718" s="129" t="s">
        <v>172</v>
      </c>
      <c r="E718" s="52" t="s">
        <v>106</v>
      </c>
      <c r="F718" s="53">
        <f>+F708</f>
        <v>30300</v>
      </c>
      <c r="G718" s="52">
        <v>1</v>
      </c>
      <c r="H718" s="52">
        <v>5</v>
      </c>
      <c r="I718" s="126">
        <f>+F718*G718/H718</f>
        <v>6060</v>
      </c>
    </row>
    <row r="719" spans="1:9" outlineLevel="1" x14ac:dyDescent="0.25">
      <c r="I719" s="135">
        <f>SUM($I$714:$I$718)</f>
        <v>53680</v>
      </c>
    </row>
    <row r="720" spans="1:9" outlineLevel="1" x14ac:dyDescent="0.25">
      <c r="A720" s="50" t="s">
        <v>191</v>
      </c>
      <c r="B720" s="50" t="s">
        <v>192</v>
      </c>
    </row>
    <row r="721" spans="1:9" outlineLevel="2" x14ac:dyDescent="0.25">
      <c r="C721" s="51" t="s">
        <v>118</v>
      </c>
      <c r="D721" s="129" t="s">
        <v>119</v>
      </c>
      <c r="E721" s="52" t="s">
        <v>103</v>
      </c>
      <c r="F721" s="53">
        <f>+F667</f>
        <v>5100</v>
      </c>
      <c r="G721" s="52">
        <v>1</v>
      </c>
      <c r="H721" s="52">
        <v>1</v>
      </c>
      <c r="I721" s="126">
        <f>+F721*G721/H721</f>
        <v>5100</v>
      </c>
    </row>
    <row r="722" spans="1:9" outlineLevel="2" x14ac:dyDescent="0.25">
      <c r="C722" s="51" t="s">
        <v>144</v>
      </c>
      <c r="D722" s="129" t="s">
        <v>145</v>
      </c>
      <c r="E722" s="52" t="s">
        <v>106</v>
      </c>
      <c r="F722" s="53">
        <f>+CUADRILLAS!D43</f>
        <v>6100</v>
      </c>
      <c r="G722" s="52">
        <v>1</v>
      </c>
      <c r="H722" s="52">
        <v>1</v>
      </c>
      <c r="I722" s="126">
        <f>+F722*G722/H722</f>
        <v>6100</v>
      </c>
    </row>
    <row r="723" spans="1:9" outlineLevel="1" x14ac:dyDescent="0.25">
      <c r="I723" s="135">
        <f>SUM($I$720:$I$722)</f>
        <v>11200</v>
      </c>
    </row>
    <row r="724" spans="1:9" outlineLevel="1" x14ac:dyDescent="0.25">
      <c r="A724" s="50" t="s">
        <v>271</v>
      </c>
      <c r="B724" s="50" t="s">
        <v>272</v>
      </c>
    </row>
    <row r="725" spans="1:9" outlineLevel="2" x14ac:dyDescent="0.25">
      <c r="C725" s="51" t="s">
        <v>107</v>
      </c>
      <c r="D725" s="129" t="s">
        <v>108</v>
      </c>
      <c r="E725" s="52" t="s">
        <v>25</v>
      </c>
      <c r="F725" s="53">
        <f>+MATERIALES!C12</f>
        <v>3400</v>
      </c>
      <c r="G725" s="52">
        <v>0.19</v>
      </c>
      <c r="H725" s="52">
        <v>1</v>
      </c>
      <c r="I725" s="126">
        <f t="shared" ref="I725:I730" si="44">+F725*G725/H725</f>
        <v>646</v>
      </c>
    </row>
    <row r="726" spans="1:9" outlineLevel="2" x14ac:dyDescent="0.25">
      <c r="C726" s="51" t="s">
        <v>101</v>
      </c>
      <c r="D726" s="129" t="s">
        <v>102</v>
      </c>
      <c r="E726" s="52" t="s">
        <v>103</v>
      </c>
      <c r="F726" s="53">
        <v>1</v>
      </c>
      <c r="G726" s="52">
        <v>570</v>
      </c>
      <c r="H726" s="52">
        <v>1</v>
      </c>
      <c r="I726" s="126">
        <f t="shared" si="44"/>
        <v>570</v>
      </c>
    </row>
    <row r="727" spans="1:9" outlineLevel="2" x14ac:dyDescent="0.25">
      <c r="C727" s="51" t="s">
        <v>120</v>
      </c>
      <c r="D727" s="129" t="s">
        <v>121</v>
      </c>
      <c r="E727" s="52" t="s">
        <v>106</v>
      </c>
      <c r="F727" s="53">
        <f>+CUADRILLAS!D46</f>
        <v>7700</v>
      </c>
      <c r="G727" s="52">
        <v>1</v>
      </c>
      <c r="H727" s="52">
        <v>1</v>
      </c>
      <c r="I727" s="126">
        <f t="shared" si="44"/>
        <v>7700</v>
      </c>
    </row>
    <row r="728" spans="1:9" outlineLevel="2" x14ac:dyDescent="0.25">
      <c r="C728" s="51" t="s">
        <v>545</v>
      </c>
      <c r="D728" s="129" t="s">
        <v>546</v>
      </c>
      <c r="E728" s="52" t="s">
        <v>103</v>
      </c>
      <c r="F728" s="53">
        <v>5310</v>
      </c>
      <c r="G728" s="52">
        <v>1.2</v>
      </c>
      <c r="H728" s="52">
        <v>1</v>
      </c>
      <c r="I728" s="126">
        <f t="shared" si="44"/>
        <v>6372</v>
      </c>
    </row>
    <row r="729" spans="1:9" outlineLevel="2" x14ac:dyDescent="0.25">
      <c r="C729" s="51" t="s">
        <v>115</v>
      </c>
      <c r="D729" s="129" t="s">
        <v>116</v>
      </c>
      <c r="E729" s="52" t="s">
        <v>117</v>
      </c>
      <c r="F729" s="53">
        <f>+F665</f>
        <v>1740</v>
      </c>
      <c r="G729" s="52">
        <v>0.65</v>
      </c>
      <c r="H729" s="52">
        <v>1</v>
      </c>
      <c r="I729" s="126">
        <f t="shared" si="44"/>
        <v>1131</v>
      </c>
    </row>
    <row r="730" spans="1:9" outlineLevel="2" x14ac:dyDescent="0.25">
      <c r="C730" s="51" t="s">
        <v>118</v>
      </c>
      <c r="D730" s="129" t="s">
        <v>119</v>
      </c>
      <c r="E730" s="52" t="s">
        <v>103</v>
      </c>
      <c r="F730" s="53">
        <f>+F721</f>
        <v>5100</v>
      </c>
      <c r="G730" s="52">
        <v>2.1</v>
      </c>
      <c r="H730" s="52">
        <v>1</v>
      </c>
      <c r="I730" s="126">
        <f t="shared" si="44"/>
        <v>10710</v>
      </c>
    </row>
    <row r="731" spans="1:9" outlineLevel="1" x14ac:dyDescent="0.25">
      <c r="I731" s="137">
        <f>SUM(I725:I730)</f>
        <v>27129</v>
      </c>
    </row>
    <row r="732" spans="1:9" outlineLevel="1" x14ac:dyDescent="0.25">
      <c r="A732" s="50" t="s">
        <v>547</v>
      </c>
      <c r="B732" s="50" t="s">
        <v>548</v>
      </c>
    </row>
    <row r="733" spans="1:9" outlineLevel="2" x14ac:dyDescent="0.25">
      <c r="C733" s="51" t="s">
        <v>171</v>
      </c>
      <c r="D733" s="129" t="s">
        <v>172</v>
      </c>
      <c r="E733" s="52" t="s">
        <v>106</v>
      </c>
      <c r="F733" s="53">
        <f>+F718</f>
        <v>30300</v>
      </c>
      <c r="G733" s="52">
        <v>1</v>
      </c>
      <c r="H733" s="52">
        <v>1.3</v>
      </c>
      <c r="I733" s="126">
        <f t="shared" ref="I733:I738" si="45">+F733*G733/H733</f>
        <v>23307.692307692309</v>
      </c>
    </row>
    <row r="734" spans="1:9" outlineLevel="2" x14ac:dyDescent="0.25">
      <c r="C734" s="51" t="s">
        <v>101</v>
      </c>
      <c r="D734" s="129" t="s">
        <v>102</v>
      </c>
      <c r="E734" s="52" t="s">
        <v>103</v>
      </c>
      <c r="F734" s="53">
        <v>1</v>
      </c>
      <c r="G734" s="52">
        <v>2200</v>
      </c>
      <c r="H734" s="52">
        <v>1</v>
      </c>
      <c r="I734" s="126">
        <f t="shared" si="45"/>
        <v>2200</v>
      </c>
    </row>
    <row r="735" spans="1:9" outlineLevel="2" x14ac:dyDescent="0.25">
      <c r="C735" s="51" t="s">
        <v>344</v>
      </c>
      <c r="D735" s="129" t="s">
        <v>345</v>
      </c>
      <c r="E735" s="52" t="s">
        <v>25</v>
      </c>
      <c r="F735" s="53">
        <f>+MATERIALES!C53</f>
        <v>4250</v>
      </c>
      <c r="G735" s="52">
        <v>0.65</v>
      </c>
      <c r="H735" s="52">
        <v>1</v>
      </c>
      <c r="I735" s="126">
        <f t="shared" si="45"/>
        <v>2762.5</v>
      </c>
    </row>
    <row r="736" spans="1:9" outlineLevel="2" x14ac:dyDescent="0.25">
      <c r="C736" s="51" t="s">
        <v>549</v>
      </c>
      <c r="D736" s="129" t="s">
        <v>550</v>
      </c>
      <c r="E736" s="52" t="s">
        <v>103</v>
      </c>
      <c r="F736" s="53">
        <v>43700</v>
      </c>
      <c r="G736" s="52">
        <v>1</v>
      </c>
      <c r="H736" s="52">
        <v>2</v>
      </c>
      <c r="I736" s="126">
        <f t="shared" si="45"/>
        <v>21850</v>
      </c>
    </row>
    <row r="737" spans="1:9" outlineLevel="2" x14ac:dyDescent="0.25">
      <c r="C737" s="51" t="s">
        <v>271</v>
      </c>
      <c r="D737" s="129" t="s">
        <v>272</v>
      </c>
      <c r="E737" s="52" t="s">
        <v>10</v>
      </c>
      <c r="F737" s="53">
        <f>+I731</f>
        <v>27129</v>
      </c>
      <c r="G737" s="52">
        <v>1</v>
      </c>
      <c r="H737" s="52">
        <v>5</v>
      </c>
      <c r="I737" s="126">
        <f t="shared" si="45"/>
        <v>5425.8</v>
      </c>
    </row>
    <row r="738" spans="1:9" outlineLevel="2" x14ac:dyDescent="0.25">
      <c r="C738" s="51" t="s">
        <v>87</v>
      </c>
      <c r="D738" s="129" t="s">
        <v>403</v>
      </c>
      <c r="E738" s="52" t="s">
        <v>12</v>
      </c>
      <c r="F738" s="53">
        <f>+MATERIALES!C6</f>
        <v>32640</v>
      </c>
      <c r="G738" s="52">
        <v>1.1000000000000001</v>
      </c>
      <c r="H738" s="52">
        <v>1</v>
      </c>
      <c r="I738" s="126">
        <f t="shared" si="45"/>
        <v>35904</v>
      </c>
    </row>
    <row r="739" spans="1:9" outlineLevel="1" x14ac:dyDescent="0.25">
      <c r="I739" s="135">
        <f>SUM($I$732:$I$738)</f>
        <v>91449.992307692315</v>
      </c>
    </row>
    <row r="740" spans="1:9" outlineLevel="1" x14ac:dyDescent="0.25">
      <c r="A740" s="50" t="s">
        <v>551</v>
      </c>
      <c r="B740" s="50" t="s">
        <v>552</v>
      </c>
    </row>
    <row r="741" spans="1:9" outlineLevel="2" x14ac:dyDescent="0.25">
      <c r="C741" s="51" t="s">
        <v>399</v>
      </c>
      <c r="D741" s="129" t="s">
        <v>400</v>
      </c>
      <c r="E741" s="52" t="s">
        <v>12</v>
      </c>
      <c r="F741" s="53">
        <f>+MATERIALES!C5</f>
        <v>55000</v>
      </c>
      <c r="G741" s="52">
        <v>0.15</v>
      </c>
      <c r="H741" s="52">
        <v>1</v>
      </c>
      <c r="I741" s="126">
        <f>+F741*G741/H741</f>
        <v>8250</v>
      </c>
    </row>
    <row r="742" spans="1:9" outlineLevel="2" x14ac:dyDescent="0.25">
      <c r="C742" s="51" t="s">
        <v>152</v>
      </c>
      <c r="D742" s="129" t="s">
        <v>153</v>
      </c>
      <c r="E742" s="52" t="s">
        <v>12</v>
      </c>
      <c r="F742" s="53">
        <f>+MATERIALES!C2</f>
        <v>40000</v>
      </c>
      <c r="G742" s="52">
        <v>0.15</v>
      </c>
      <c r="H742" s="52">
        <v>1</v>
      </c>
      <c r="I742" s="126">
        <f>+F742*G742/H742</f>
        <v>6000</v>
      </c>
    </row>
    <row r="743" spans="1:9" outlineLevel="2" x14ac:dyDescent="0.25">
      <c r="C743" s="51" t="s">
        <v>101</v>
      </c>
      <c r="D743" s="129" t="s">
        <v>102</v>
      </c>
      <c r="E743" s="52" t="s">
        <v>103</v>
      </c>
      <c r="F743" s="53">
        <v>1</v>
      </c>
      <c r="G743" s="52">
        <v>600</v>
      </c>
      <c r="H743" s="52">
        <v>1</v>
      </c>
      <c r="I743" s="126">
        <f>+F743*G743/H743</f>
        <v>600</v>
      </c>
    </row>
    <row r="744" spans="1:9" outlineLevel="2" x14ac:dyDescent="0.25">
      <c r="C744" s="51" t="s">
        <v>320</v>
      </c>
      <c r="D744" s="129" t="s">
        <v>321</v>
      </c>
      <c r="E744" s="52" t="s">
        <v>106</v>
      </c>
      <c r="F744" s="53">
        <f>+CUADRILLAS!G32</f>
        <v>90700</v>
      </c>
      <c r="G744" s="52">
        <v>1</v>
      </c>
      <c r="H744" s="52">
        <v>6</v>
      </c>
      <c r="I744" s="126">
        <f>+F744*G744/H744</f>
        <v>15116.666666666666</v>
      </c>
    </row>
    <row r="745" spans="1:9" outlineLevel="2" x14ac:dyDescent="0.25">
      <c r="C745" s="51" t="s">
        <v>553</v>
      </c>
      <c r="D745" s="129" t="s">
        <v>554</v>
      </c>
      <c r="E745" s="52" t="s">
        <v>22</v>
      </c>
      <c r="F745" s="53">
        <v>37130</v>
      </c>
      <c r="G745" s="52">
        <v>1</v>
      </c>
      <c r="H745" s="52">
        <v>1</v>
      </c>
      <c r="I745" s="126">
        <f>+F745*G745/H745</f>
        <v>37130</v>
      </c>
    </row>
    <row r="746" spans="1:9" outlineLevel="1" x14ac:dyDescent="0.25">
      <c r="I746" s="135">
        <f>SUM($I$740:$I$745)</f>
        <v>67096.666666666657</v>
      </c>
    </row>
    <row r="747" spans="1:9" outlineLevel="1" x14ac:dyDescent="0.25">
      <c r="A747" s="50" t="s">
        <v>555</v>
      </c>
      <c r="B747" s="50" t="s">
        <v>556</v>
      </c>
    </row>
    <row r="748" spans="1:9" outlineLevel="2" x14ac:dyDescent="0.25">
      <c r="C748" s="51" t="s">
        <v>171</v>
      </c>
      <c r="D748" s="129" t="s">
        <v>172</v>
      </c>
      <c r="E748" s="52" t="s">
        <v>106</v>
      </c>
      <c r="F748" s="53">
        <f>+CUADRILLAS!G10</f>
        <v>30300</v>
      </c>
      <c r="G748" s="52">
        <v>1</v>
      </c>
      <c r="H748" s="52">
        <v>8</v>
      </c>
      <c r="I748" s="126">
        <f>+F748*G748/H748</f>
        <v>3787.5</v>
      </c>
    </row>
    <row r="749" spans="1:9" outlineLevel="2" x14ac:dyDescent="0.25">
      <c r="C749" s="51" t="s">
        <v>101</v>
      </c>
      <c r="D749" s="129" t="s">
        <v>102</v>
      </c>
      <c r="E749" s="52" t="s">
        <v>103</v>
      </c>
      <c r="F749" s="53">
        <v>1</v>
      </c>
      <c r="G749" s="52">
        <v>400</v>
      </c>
      <c r="H749" s="52">
        <v>1</v>
      </c>
      <c r="I749" s="126">
        <f>+F749*G749/H749</f>
        <v>400</v>
      </c>
    </row>
    <row r="750" spans="1:9" outlineLevel="2" x14ac:dyDescent="0.25">
      <c r="C750" s="51" t="s">
        <v>557</v>
      </c>
      <c r="D750" s="129" t="s">
        <v>558</v>
      </c>
      <c r="E750" s="52" t="s">
        <v>22</v>
      </c>
      <c r="F750" s="53">
        <v>38460</v>
      </c>
      <c r="G750" s="52">
        <v>1</v>
      </c>
      <c r="H750" s="52">
        <v>1</v>
      </c>
      <c r="I750" s="126">
        <f>+F750*G750/H750</f>
        <v>38460</v>
      </c>
    </row>
    <row r="751" spans="1:9" outlineLevel="1" x14ac:dyDescent="0.25">
      <c r="I751" s="135">
        <f>SUM($I$747:$I$750)</f>
        <v>42647.5</v>
      </c>
    </row>
    <row r="752" spans="1:9" outlineLevel="1" x14ac:dyDescent="0.25">
      <c r="A752" s="50" t="s">
        <v>559</v>
      </c>
      <c r="B752" s="50" t="s">
        <v>560</v>
      </c>
    </row>
    <row r="753" spans="1:9" outlineLevel="2" x14ac:dyDescent="0.25">
      <c r="C753" s="51" t="s">
        <v>101</v>
      </c>
      <c r="D753" s="129" t="s">
        <v>102</v>
      </c>
      <c r="E753" s="52" t="s">
        <v>103</v>
      </c>
      <c r="F753" s="53">
        <v>1</v>
      </c>
      <c r="G753" s="52">
        <v>70</v>
      </c>
      <c r="H753" s="52">
        <v>1</v>
      </c>
      <c r="I753" s="126">
        <f>+F753*G753/H753</f>
        <v>70</v>
      </c>
    </row>
    <row r="754" spans="1:9" outlineLevel="2" x14ac:dyDescent="0.25">
      <c r="C754" s="51" t="s">
        <v>561</v>
      </c>
      <c r="D754" s="129" t="s">
        <v>562</v>
      </c>
      <c r="E754" s="52" t="s">
        <v>22</v>
      </c>
      <c r="F754" s="53">
        <v>110</v>
      </c>
      <c r="G754" s="52">
        <v>1.8</v>
      </c>
      <c r="H754" s="52">
        <v>1</v>
      </c>
      <c r="I754" s="126">
        <f>+F754*G754/H754</f>
        <v>198</v>
      </c>
    </row>
    <row r="755" spans="1:9" outlineLevel="2" x14ac:dyDescent="0.25">
      <c r="C755" s="51" t="s">
        <v>171</v>
      </c>
      <c r="D755" s="129" t="s">
        <v>172</v>
      </c>
      <c r="E755" s="52" t="s">
        <v>106</v>
      </c>
      <c r="F755" s="53">
        <f>+F748</f>
        <v>30300</v>
      </c>
      <c r="G755" s="52">
        <v>1</v>
      </c>
      <c r="H755" s="52">
        <v>30</v>
      </c>
      <c r="I755" s="126">
        <f>+F755*G755/H755</f>
        <v>1010</v>
      </c>
    </row>
    <row r="756" spans="1:9" outlineLevel="2" x14ac:dyDescent="0.25">
      <c r="C756" s="51" t="s">
        <v>563</v>
      </c>
      <c r="D756" s="129" t="s">
        <v>564</v>
      </c>
      <c r="E756" s="52" t="s">
        <v>10</v>
      </c>
      <c r="F756" s="53">
        <v>7450</v>
      </c>
      <c r="G756" s="52">
        <v>1.1000000000000001</v>
      </c>
      <c r="H756" s="52">
        <v>1</v>
      </c>
      <c r="I756" s="126">
        <f>+F756*G756/H756</f>
        <v>8195</v>
      </c>
    </row>
    <row r="757" spans="1:9" outlineLevel="1" x14ac:dyDescent="0.25">
      <c r="I757" s="135">
        <f>SUM($I$752:$I$756)</f>
        <v>9473</v>
      </c>
    </row>
    <row r="758" spans="1:9" outlineLevel="1" x14ac:dyDescent="0.25">
      <c r="A758" s="50" t="s">
        <v>565</v>
      </c>
      <c r="B758" s="50" t="s">
        <v>566</v>
      </c>
    </row>
    <row r="759" spans="1:9" outlineLevel="2" x14ac:dyDescent="0.25">
      <c r="C759" s="51" t="s">
        <v>171</v>
      </c>
      <c r="D759" s="129" t="s">
        <v>172</v>
      </c>
      <c r="E759" s="52" t="s">
        <v>106</v>
      </c>
      <c r="F759" s="53">
        <f>+F748</f>
        <v>30300</v>
      </c>
      <c r="G759" s="52">
        <v>1</v>
      </c>
      <c r="H759" s="52">
        <v>30</v>
      </c>
      <c r="I759" s="126">
        <f>+F759*G759/H759</f>
        <v>1010</v>
      </c>
    </row>
    <row r="760" spans="1:9" outlineLevel="2" x14ac:dyDescent="0.25">
      <c r="C760" s="51" t="s">
        <v>101</v>
      </c>
      <c r="D760" s="129" t="s">
        <v>102</v>
      </c>
      <c r="E760" s="52" t="s">
        <v>103</v>
      </c>
      <c r="F760" s="53">
        <v>1</v>
      </c>
      <c r="G760" s="52">
        <v>70</v>
      </c>
      <c r="H760" s="52">
        <v>1</v>
      </c>
      <c r="I760" s="126">
        <f>+F760*G760/H760</f>
        <v>70</v>
      </c>
    </row>
    <row r="761" spans="1:9" outlineLevel="2" x14ac:dyDescent="0.25">
      <c r="C761" s="51" t="s">
        <v>567</v>
      </c>
      <c r="D761" s="129" t="s">
        <v>568</v>
      </c>
      <c r="E761" s="52" t="s">
        <v>10</v>
      </c>
      <c r="F761" s="53">
        <v>3840</v>
      </c>
      <c r="G761" s="52">
        <v>1.1000000000000001</v>
      </c>
      <c r="H761" s="52">
        <v>1</v>
      </c>
      <c r="I761" s="126">
        <f>+F761*G761/H761</f>
        <v>4224</v>
      </c>
    </row>
    <row r="762" spans="1:9" outlineLevel="2" x14ac:dyDescent="0.25">
      <c r="C762" s="51" t="s">
        <v>561</v>
      </c>
      <c r="D762" s="129" t="s">
        <v>562</v>
      </c>
      <c r="E762" s="52" t="s">
        <v>22</v>
      </c>
      <c r="F762" s="53">
        <f>+F754</f>
        <v>110</v>
      </c>
      <c r="G762" s="52">
        <v>1.8</v>
      </c>
      <c r="H762" s="52">
        <v>1</v>
      </c>
      <c r="I762" s="126">
        <f>+F762*G762/H762</f>
        <v>198</v>
      </c>
    </row>
    <row r="763" spans="1:9" outlineLevel="1" x14ac:dyDescent="0.25">
      <c r="I763" s="135">
        <f>SUM($I$758:$I$762)</f>
        <v>5502</v>
      </c>
    </row>
    <row r="764" spans="1:9" outlineLevel="1" x14ac:dyDescent="0.25">
      <c r="A764" s="50" t="s">
        <v>569</v>
      </c>
      <c r="B764" s="50" t="s">
        <v>570</v>
      </c>
    </row>
    <row r="765" spans="1:9" outlineLevel="2" x14ac:dyDescent="0.25">
      <c r="C765" s="51" t="s">
        <v>561</v>
      </c>
      <c r="D765" s="129" t="s">
        <v>562</v>
      </c>
      <c r="E765" s="52" t="s">
        <v>22</v>
      </c>
      <c r="F765" s="53">
        <f>+F762</f>
        <v>110</v>
      </c>
      <c r="G765" s="52">
        <v>1.8</v>
      </c>
      <c r="H765" s="52">
        <v>1</v>
      </c>
      <c r="I765" s="126">
        <f>+F765*G765/H765</f>
        <v>198</v>
      </c>
    </row>
    <row r="766" spans="1:9" outlineLevel="2" x14ac:dyDescent="0.25">
      <c r="C766" s="51" t="s">
        <v>171</v>
      </c>
      <c r="D766" s="129" t="s">
        <v>172</v>
      </c>
      <c r="E766" s="52" t="s">
        <v>106</v>
      </c>
      <c r="F766" s="53">
        <f>+F759</f>
        <v>30300</v>
      </c>
      <c r="G766" s="52">
        <v>1</v>
      </c>
      <c r="H766" s="52">
        <v>30</v>
      </c>
      <c r="I766" s="126">
        <f>+F766*G766/H766</f>
        <v>1010</v>
      </c>
    </row>
    <row r="767" spans="1:9" outlineLevel="2" x14ac:dyDescent="0.25">
      <c r="C767" s="51" t="s">
        <v>571</v>
      </c>
      <c r="D767" s="129" t="s">
        <v>572</v>
      </c>
      <c r="E767" s="52" t="s">
        <v>10</v>
      </c>
      <c r="F767" s="53">
        <v>6940</v>
      </c>
      <c r="G767" s="52">
        <v>1.1000000000000001</v>
      </c>
      <c r="H767" s="52">
        <v>1</v>
      </c>
      <c r="I767" s="126">
        <f>+F767*G767/H767</f>
        <v>7634.0000000000009</v>
      </c>
    </row>
    <row r="768" spans="1:9" outlineLevel="2" x14ac:dyDescent="0.25">
      <c r="C768" s="51" t="s">
        <v>101</v>
      </c>
      <c r="D768" s="129" t="s">
        <v>102</v>
      </c>
      <c r="E768" s="52" t="s">
        <v>103</v>
      </c>
      <c r="F768" s="53">
        <v>1</v>
      </c>
      <c r="G768" s="52">
        <v>70</v>
      </c>
      <c r="H768" s="52">
        <v>1</v>
      </c>
      <c r="I768" s="126">
        <f>+F768*G768/H768</f>
        <v>70</v>
      </c>
    </row>
    <row r="769" spans="1:9" outlineLevel="1" x14ac:dyDescent="0.25">
      <c r="I769" s="135">
        <f>SUM($I$764:$I$768)</f>
        <v>8912</v>
      </c>
    </row>
    <row r="770" spans="1:9" outlineLevel="1" x14ac:dyDescent="0.25">
      <c r="A770" s="50" t="s">
        <v>573</v>
      </c>
      <c r="B770" s="50" t="s">
        <v>574</v>
      </c>
    </row>
    <row r="771" spans="1:9" outlineLevel="2" x14ac:dyDescent="0.25">
      <c r="C771" s="51" t="s">
        <v>198</v>
      </c>
      <c r="D771" s="129" t="s">
        <v>199</v>
      </c>
      <c r="E771" s="52" t="s">
        <v>12</v>
      </c>
      <c r="F771" s="53">
        <f>+CONCRETOS!I21</f>
        <v>296717</v>
      </c>
      <c r="G771" s="52">
        <v>0.1</v>
      </c>
      <c r="H771" s="52">
        <v>1</v>
      </c>
      <c r="I771" s="126">
        <f t="shared" ref="I771:I780" si="46">+F771*G771/H771</f>
        <v>29671.7</v>
      </c>
    </row>
    <row r="772" spans="1:9" outlineLevel="2" x14ac:dyDescent="0.25">
      <c r="C772" s="51" t="s">
        <v>575</v>
      </c>
      <c r="D772" s="129" t="s">
        <v>576</v>
      </c>
      <c r="E772" s="52" t="s">
        <v>10</v>
      </c>
      <c r="F772" s="53">
        <f>+I959</f>
        <v>41322.36</v>
      </c>
      <c r="G772" s="52">
        <v>0.8</v>
      </c>
      <c r="H772" s="52">
        <v>1</v>
      </c>
      <c r="I772" s="126">
        <f t="shared" si="46"/>
        <v>33057.887999999999</v>
      </c>
    </row>
    <row r="773" spans="1:9" outlineLevel="2" x14ac:dyDescent="0.25">
      <c r="C773" s="51" t="s">
        <v>444</v>
      </c>
      <c r="D773" s="129" t="s">
        <v>445</v>
      </c>
      <c r="E773" s="52" t="s">
        <v>446</v>
      </c>
      <c r="F773" s="53">
        <f>+MATERIALES!C37</f>
        <v>1050</v>
      </c>
      <c r="G773" s="52">
        <v>23.5</v>
      </c>
      <c r="H773" s="52">
        <v>1</v>
      </c>
      <c r="I773" s="126">
        <f t="shared" si="46"/>
        <v>24675</v>
      </c>
    </row>
    <row r="774" spans="1:9" outlineLevel="2" x14ac:dyDescent="0.25">
      <c r="C774" s="51" t="s">
        <v>577</v>
      </c>
      <c r="D774" s="129" t="s">
        <v>578</v>
      </c>
      <c r="E774" s="52" t="s">
        <v>10</v>
      </c>
      <c r="F774" s="53">
        <f>+I953</f>
        <v>70926.7</v>
      </c>
      <c r="G774" s="52">
        <v>0.6</v>
      </c>
      <c r="H774" s="52">
        <v>1</v>
      </c>
      <c r="I774" s="126">
        <f t="shared" si="46"/>
        <v>42556.02</v>
      </c>
    </row>
    <row r="775" spans="1:9" outlineLevel="2" x14ac:dyDescent="0.25">
      <c r="C775" s="51" t="s">
        <v>191</v>
      </c>
      <c r="D775" s="129" t="s">
        <v>192</v>
      </c>
      <c r="E775" s="52" t="s">
        <v>193</v>
      </c>
      <c r="F775" s="53">
        <f>+MATERIALES!C13</f>
        <v>11200</v>
      </c>
      <c r="G775" s="52">
        <v>1</v>
      </c>
      <c r="H775" s="52">
        <v>4</v>
      </c>
      <c r="I775" s="126">
        <f t="shared" si="46"/>
        <v>2800</v>
      </c>
    </row>
    <row r="776" spans="1:9" ht="46.5" outlineLevel="2" x14ac:dyDescent="0.25">
      <c r="C776" s="51" t="s">
        <v>401</v>
      </c>
      <c r="D776" s="129" t="s">
        <v>402</v>
      </c>
      <c r="E776" s="52" t="s">
        <v>12</v>
      </c>
      <c r="F776" s="53">
        <f>+CONCRETOS!I15</f>
        <v>316266.74</v>
      </c>
      <c r="G776" s="52">
        <v>0.23</v>
      </c>
      <c r="H776" s="52">
        <v>1</v>
      </c>
      <c r="I776" s="126">
        <f t="shared" si="46"/>
        <v>72741.350200000001</v>
      </c>
    </row>
    <row r="777" spans="1:9" outlineLevel="2" x14ac:dyDescent="0.25">
      <c r="C777" s="51" t="s">
        <v>316</v>
      </c>
      <c r="D777" s="129" t="s">
        <v>317</v>
      </c>
      <c r="E777" s="52" t="s">
        <v>25</v>
      </c>
      <c r="F777" s="53">
        <f>+F618</f>
        <v>2400</v>
      </c>
      <c r="G777" s="52">
        <v>8</v>
      </c>
      <c r="H777" s="52">
        <v>1</v>
      </c>
      <c r="I777" s="126">
        <f t="shared" si="46"/>
        <v>19200</v>
      </c>
    </row>
    <row r="778" spans="1:9" outlineLevel="2" x14ac:dyDescent="0.25">
      <c r="C778" s="51" t="s">
        <v>101</v>
      </c>
      <c r="D778" s="129" t="s">
        <v>102</v>
      </c>
      <c r="E778" s="52" t="s">
        <v>103</v>
      </c>
      <c r="F778" s="53">
        <v>1</v>
      </c>
      <c r="G778" s="52">
        <v>1620</v>
      </c>
      <c r="H778" s="52">
        <v>1</v>
      </c>
      <c r="I778" s="126">
        <f t="shared" si="46"/>
        <v>1620</v>
      </c>
    </row>
    <row r="779" spans="1:9" outlineLevel="2" x14ac:dyDescent="0.25">
      <c r="C779" s="51" t="s">
        <v>154</v>
      </c>
      <c r="D779" s="129" t="s">
        <v>155</v>
      </c>
      <c r="E779" s="52" t="s">
        <v>106</v>
      </c>
      <c r="F779" s="53">
        <f>+CUADRILLAS!G26</f>
        <v>54900</v>
      </c>
      <c r="G779" s="52">
        <v>1</v>
      </c>
      <c r="H779" s="52">
        <v>5</v>
      </c>
      <c r="I779" s="126">
        <f t="shared" si="46"/>
        <v>10980</v>
      </c>
    </row>
    <row r="780" spans="1:9" ht="24" outlineLevel="2" x14ac:dyDescent="0.25">
      <c r="C780" s="51" t="s">
        <v>579</v>
      </c>
      <c r="D780" s="129" t="s">
        <v>580</v>
      </c>
      <c r="E780" s="52" t="s">
        <v>10</v>
      </c>
      <c r="F780" s="53">
        <f>+I975</f>
        <v>16301.2</v>
      </c>
      <c r="G780" s="52">
        <v>0.8</v>
      </c>
      <c r="H780" s="52">
        <v>1</v>
      </c>
      <c r="I780" s="126">
        <f t="shared" si="46"/>
        <v>13040.960000000001</v>
      </c>
    </row>
    <row r="781" spans="1:9" outlineLevel="1" x14ac:dyDescent="0.25">
      <c r="I781" s="135">
        <f>SUM($I$770:$I$780)</f>
        <v>250342.91819999999</v>
      </c>
    </row>
    <row r="782" spans="1:9" outlineLevel="1" x14ac:dyDescent="0.25">
      <c r="A782" s="50" t="s">
        <v>581</v>
      </c>
      <c r="B782" s="50" t="s">
        <v>582</v>
      </c>
    </row>
    <row r="783" spans="1:9" outlineLevel="2" x14ac:dyDescent="0.25">
      <c r="C783" s="51" t="s">
        <v>101</v>
      </c>
      <c r="D783" s="129" t="s">
        <v>102</v>
      </c>
      <c r="E783" s="52" t="s">
        <v>103</v>
      </c>
      <c r="F783" s="53">
        <v>1</v>
      </c>
      <c r="G783" s="52">
        <v>30000</v>
      </c>
      <c r="H783" s="52">
        <v>1</v>
      </c>
      <c r="I783" s="126">
        <f t="shared" ref="I783:I788" si="47">+F783*G783/H783</f>
        <v>30000</v>
      </c>
    </row>
    <row r="784" spans="1:9" outlineLevel="2" x14ac:dyDescent="0.25">
      <c r="C784" s="51" t="s">
        <v>320</v>
      </c>
      <c r="D784" s="129" t="s">
        <v>321</v>
      </c>
      <c r="E784" s="52" t="s">
        <v>106</v>
      </c>
      <c r="F784" s="53">
        <f>+CUADRILLAS!G32</f>
        <v>90700</v>
      </c>
      <c r="G784" s="52">
        <v>6</v>
      </c>
      <c r="H784" s="52">
        <v>1</v>
      </c>
      <c r="I784" s="126">
        <f t="shared" si="47"/>
        <v>544200</v>
      </c>
    </row>
    <row r="785" spans="1:9" outlineLevel="2" x14ac:dyDescent="0.25">
      <c r="C785" s="51" t="s">
        <v>191</v>
      </c>
      <c r="D785" s="129" t="s">
        <v>192</v>
      </c>
      <c r="E785" s="52" t="s">
        <v>193</v>
      </c>
      <c r="F785" s="53">
        <f>+F775</f>
        <v>11200</v>
      </c>
      <c r="G785" s="52">
        <v>4</v>
      </c>
      <c r="H785" s="52">
        <v>1</v>
      </c>
      <c r="I785" s="126">
        <f t="shared" si="47"/>
        <v>44800</v>
      </c>
    </row>
    <row r="786" spans="1:9" outlineLevel="2" x14ac:dyDescent="0.25">
      <c r="C786" s="51" t="s">
        <v>198</v>
      </c>
      <c r="D786" s="129" t="s">
        <v>199</v>
      </c>
      <c r="E786" s="52" t="s">
        <v>12</v>
      </c>
      <c r="F786" s="53">
        <f>+F771</f>
        <v>296717</v>
      </c>
      <c r="G786" s="52">
        <v>2</v>
      </c>
      <c r="H786" s="52">
        <v>1</v>
      </c>
      <c r="I786" s="126">
        <f t="shared" si="47"/>
        <v>593434</v>
      </c>
    </row>
    <row r="787" spans="1:9" outlineLevel="2" x14ac:dyDescent="0.25">
      <c r="C787" s="51" t="s">
        <v>318</v>
      </c>
      <c r="D787" s="129" t="s">
        <v>319</v>
      </c>
      <c r="E787" s="52" t="s">
        <v>106</v>
      </c>
      <c r="F787" s="53">
        <f>+'ALQUILER EQUIPOS'!C12</f>
        <v>8500</v>
      </c>
      <c r="G787" s="52">
        <v>3</v>
      </c>
      <c r="H787" s="52">
        <v>1</v>
      </c>
      <c r="I787" s="126">
        <f t="shared" si="47"/>
        <v>25500</v>
      </c>
    </row>
    <row r="788" spans="1:9" outlineLevel="2" x14ac:dyDescent="0.25">
      <c r="C788" s="51" t="s">
        <v>196</v>
      </c>
      <c r="D788" s="129" t="s">
        <v>197</v>
      </c>
      <c r="E788" s="52" t="s">
        <v>106</v>
      </c>
      <c r="F788" s="53">
        <f>+'ALQUILER EQUIPOS'!C11</f>
        <v>8500</v>
      </c>
      <c r="G788" s="52">
        <v>3</v>
      </c>
      <c r="H788" s="52">
        <v>1</v>
      </c>
      <c r="I788" s="126">
        <f t="shared" si="47"/>
        <v>25500</v>
      </c>
    </row>
    <row r="789" spans="1:9" outlineLevel="1" x14ac:dyDescent="0.25">
      <c r="I789" s="135">
        <f>SUM($I$782:$I$788)</f>
        <v>1263434</v>
      </c>
    </row>
    <row r="790" spans="1:9" outlineLevel="1" x14ac:dyDescent="0.25">
      <c r="A790" s="50" t="s">
        <v>583</v>
      </c>
      <c r="B790" s="50" t="s">
        <v>584</v>
      </c>
    </row>
    <row r="791" spans="1:9" outlineLevel="2" x14ac:dyDescent="0.25">
      <c r="C791" s="51" t="s">
        <v>316</v>
      </c>
      <c r="D791" s="129" t="s">
        <v>317</v>
      </c>
      <c r="E791" s="52" t="s">
        <v>25</v>
      </c>
      <c r="F791" s="53">
        <f>+F777</f>
        <v>2400</v>
      </c>
      <c r="G791" s="52">
        <v>14.8</v>
      </c>
      <c r="H791" s="52">
        <v>1</v>
      </c>
      <c r="I791" s="126">
        <f t="shared" ref="I791:I799" si="48">+F791*G791/H791</f>
        <v>35520</v>
      </c>
    </row>
    <row r="792" spans="1:9" ht="24" outlineLevel="2" x14ac:dyDescent="0.25">
      <c r="C792" s="51" t="s">
        <v>579</v>
      </c>
      <c r="D792" s="129" t="s">
        <v>580</v>
      </c>
      <c r="E792" s="52" t="s">
        <v>10</v>
      </c>
      <c r="F792" s="53">
        <f>+F780</f>
        <v>16301.2</v>
      </c>
      <c r="G792" s="52">
        <v>2</v>
      </c>
      <c r="H792" s="52">
        <v>1</v>
      </c>
      <c r="I792" s="126">
        <f t="shared" si="48"/>
        <v>32602.400000000001</v>
      </c>
    </row>
    <row r="793" spans="1:9" outlineLevel="2" x14ac:dyDescent="0.25">
      <c r="C793" s="51" t="s">
        <v>191</v>
      </c>
      <c r="D793" s="129" t="s">
        <v>192</v>
      </c>
      <c r="E793" s="52" t="s">
        <v>193</v>
      </c>
      <c r="F793" s="53">
        <f>+F785</f>
        <v>11200</v>
      </c>
      <c r="G793" s="52">
        <v>1</v>
      </c>
      <c r="H793" s="52">
        <v>2</v>
      </c>
      <c r="I793" s="126">
        <f t="shared" si="48"/>
        <v>5600</v>
      </c>
    </row>
    <row r="794" spans="1:9" outlineLevel="2" x14ac:dyDescent="0.25">
      <c r="C794" s="51" t="s">
        <v>101</v>
      </c>
      <c r="D794" s="129" t="s">
        <v>102</v>
      </c>
      <c r="E794" s="52" t="s">
        <v>103</v>
      </c>
      <c r="F794" s="53">
        <v>1</v>
      </c>
      <c r="G794" s="52">
        <v>578</v>
      </c>
      <c r="H794" s="52">
        <v>1</v>
      </c>
      <c r="I794" s="126">
        <f t="shared" si="48"/>
        <v>578</v>
      </c>
    </row>
    <row r="795" spans="1:9" outlineLevel="2" x14ac:dyDescent="0.25">
      <c r="C795" s="51" t="s">
        <v>585</v>
      </c>
      <c r="D795" s="129" t="s">
        <v>586</v>
      </c>
      <c r="E795" s="52" t="s">
        <v>10</v>
      </c>
      <c r="F795" s="53">
        <f>+MATERIALES!C22</f>
        <v>3010</v>
      </c>
      <c r="G795" s="52">
        <v>4.5</v>
      </c>
      <c r="H795" s="52">
        <v>1</v>
      </c>
      <c r="I795" s="126">
        <f t="shared" si="48"/>
        <v>13545</v>
      </c>
    </row>
    <row r="796" spans="1:9" outlineLevel="2" x14ac:dyDescent="0.25">
      <c r="C796" s="51" t="s">
        <v>138</v>
      </c>
      <c r="D796" s="129" t="s">
        <v>139</v>
      </c>
      <c r="E796" s="52" t="s">
        <v>106</v>
      </c>
      <c r="F796" s="53">
        <f>+CUADRILLAS!G21</f>
        <v>19500</v>
      </c>
      <c r="G796" s="52">
        <v>1</v>
      </c>
      <c r="H796" s="52">
        <v>1</v>
      </c>
      <c r="I796" s="126">
        <f t="shared" si="48"/>
        <v>19500</v>
      </c>
    </row>
    <row r="797" spans="1:9" ht="46.5" outlineLevel="2" x14ac:dyDescent="0.25">
      <c r="C797" s="51" t="s">
        <v>401</v>
      </c>
      <c r="D797" s="129" t="s">
        <v>402</v>
      </c>
      <c r="E797" s="52" t="s">
        <v>12</v>
      </c>
      <c r="F797" s="53">
        <f>+F776</f>
        <v>316266.74</v>
      </c>
      <c r="G797" s="52">
        <v>0.12</v>
      </c>
      <c r="H797" s="52">
        <v>1</v>
      </c>
      <c r="I797" s="126">
        <f t="shared" si="48"/>
        <v>37952.008799999996</v>
      </c>
    </row>
    <row r="798" spans="1:9" outlineLevel="2" x14ac:dyDescent="0.25">
      <c r="C798" s="51" t="s">
        <v>198</v>
      </c>
      <c r="D798" s="129" t="s">
        <v>199</v>
      </c>
      <c r="E798" s="52" t="s">
        <v>12</v>
      </c>
      <c r="F798" s="53">
        <f>+F786</f>
        <v>296717</v>
      </c>
      <c r="G798" s="52">
        <v>0.192</v>
      </c>
      <c r="H798" s="52">
        <v>1</v>
      </c>
      <c r="I798" s="126">
        <f t="shared" si="48"/>
        <v>56969.664000000004</v>
      </c>
    </row>
    <row r="799" spans="1:9" outlineLevel="2" x14ac:dyDescent="0.25">
      <c r="C799" s="51" t="s">
        <v>575</v>
      </c>
      <c r="D799" s="129" t="s">
        <v>576</v>
      </c>
      <c r="E799" s="52" t="s">
        <v>10</v>
      </c>
      <c r="F799" s="53">
        <f>+F772</f>
        <v>41322.36</v>
      </c>
      <c r="G799" s="52">
        <v>1.7</v>
      </c>
      <c r="H799" s="52">
        <v>1</v>
      </c>
      <c r="I799" s="126">
        <f t="shared" si="48"/>
        <v>70248.012000000002</v>
      </c>
    </row>
    <row r="800" spans="1:9" outlineLevel="1" x14ac:dyDescent="0.25">
      <c r="I800" s="135">
        <f>SUM($I$790:$I$799)</f>
        <v>272515.08479999995</v>
      </c>
    </row>
    <row r="801" spans="1:9" outlineLevel="1" x14ac:dyDescent="0.25">
      <c r="A801" s="50" t="s">
        <v>587</v>
      </c>
      <c r="B801" s="50" t="s">
        <v>588</v>
      </c>
    </row>
    <row r="802" spans="1:9" ht="24" outlineLevel="2" x14ac:dyDescent="0.25">
      <c r="C802" s="51" t="s">
        <v>579</v>
      </c>
      <c r="D802" s="129" t="s">
        <v>580</v>
      </c>
      <c r="E802" s="52" t="s">
        <v>10</v>
      </c>
      <c r="F802" s="53">
        <f>+F792</f>
        <v>16301.2</v>
      </c>
      <c r="G802" s="52">
        <v>1.35</v>
      </c>
      <c r="H802" s="52">
        <v>1</v>
      </c>
      <c r="I802" s="126">
        <f t="shared" ref="I802:I810" si="49">+F802*G802/H802</f>
        <v>22006.620000000003</v>
      </c>
    </row>
    <row r="803" spans="1:9" outlineLevel="2" x14ac:dyDescent="0.25">
      <c r="C803" s="51" t="s">
        <v>154</v>
      </c>
      <c r="D803" s="129" t="s">
        <v>155</v>
      </c>
      <c r="E803" s="52" t="s">
        <v>106</v>
      </c>
      <c r="F803" s="53">
        <f>+CUADRILLAS!G26</f>
        <v>54900</v>
      </c>
      <c r="G803" s="52">
        <v>1</v>
      </c>
      <c r="H803" s="52">
        <v>4</v>
      </c>
      <c r="I803" s="126">
        <f t="shared" si="49"/>
        <v>13725</v>
      </c>
    </row>
    <row r="804" spans="1:9" ht="46.5" outlineLevel="2" x14ac:dyDescent="0.25">
      <c r="C804" s="51" t="s">
        <v>589</v>
      </c>
      <c r="D804" s="129" t="s">
        <v>590</v>
      </c>
      <c r="E804" s="52" t="s">
        <v>12</v>
      </c>
      <c r="F804" s="53">
        <f>+F797</f>
        <v>316266.74</v>
      </c>
      <c r="G804" s="52">
        <v>0.45</v>
      </c>
      <c r="H804" s="52">
        <v>1</v>
      </c>
      <c r="I804" s="126">
        <f t="shared" si="49"/>
        <v>142320.033</v>
      </c>
    </row>
    <row r="805" spans="1:9" outlineLevel="2" x14ac:dyDescent="0.25">
      <c r="C805" s="51" t="s">
        <v>198</v>
      </c>
      <c r="D805" s="129" t="s">
        <v>199</v>
      </c>
      <c r="E805" s="52" t="s">
        <v>12</v>
      </c>
      <c r="F805" s="53">
        <f>+F798</f>
        <v>296717</v>
      </c>
      <c r="G805" s="52">
        <v>0.12</v>
      </c>
      <c r="H805" s="52">
        <v>1</v>
      </c>
      <c r="I805" s="126">
        <f t="shared" si="49"/>
        <v>35606.04</v>
      </c>
    </row>
    <row r="806" spans="1:9" outlineLevel="2" x14ac:dyDescent="0.25">
      <c r="C806" s="51" t="s">
        <v>591</v>
      </c>
      <c r="D806" s="129" t="s">
        <v>592</v>
      </c>
      <c r="E806" s="52" t="s">
        <v>10</v>
      </c>
      <c r="F806" s="53">
        <f>+F799</f>
        <v>41322.36</v>
      </c>
      <c r="G806" s="52">
        <v>1.32</v>
      </c>
      <c r="H806" s="52">
        <v>1</v>
      </c>
      <c r="I806" s="126">
        <f t="shared" si="49"/>
        <v>54545.515200000002</v>
      </c>
    </row>
    <row r="807" spans="1:9" outlineLevel="2" x14ac:dyDescent="0.25">
      <c r="C807" s="51" t="s">
        <v>101</v>
      </c>
      <c r="D807" s="129" t="s">
        <v>102</v>
      </c>
      <c r="E807" s="52" t="s">
        <v>103</v>
      </c>
      <c r="F807" s="53">
        <v>1</v>
      </c>
      <c r="G807" s="52">
        <v>500</v>
      </c>
      <c r="H807" s="52">
        <v>1</v>
      </c>
      <c r="I807" s="126">
        <f t="shared" si="49"/>
        <v>500</v>
      </c>
    </row>
    <row r="808" spans="1:9" outlineLevel="2" x14ac:dyDescent="0.25">
      <c r="C808" s="51" t="s">
        <v>316</v>
      </c>
      <c r="D808" s="129" t="s">
        <v>317</v>
      </c>
      <c r="E808" s="52" t="s">
        <v>25</v>
      </c>
      <c r="F808" s="53">
        <f>+F791</f>
        <v>2400</v>
      </c>
      <c r="G808" s="52">
        <v>11</v>
      </c>
      <c r="H808" s="52">
        <v>1</v>
      </c>
      <c r="I808" s="126">
        <f t="shared" si="49"/>
        <v>26400</v>
      </c>
    </row>
    <row r="809" spans="1:9" outlineLevel="2" x14ac:dyDescent="0.25">
      <c r="C809" s="51" t="s">
        <v>191</v>
      </c>
      <c r="D809" s="129" t="s">
        <v>192</v>
      </c>
      <c r="E809" s="52" t="s">
        <v>193</v>
      </c>
      <c r="F809" s="53">
        <f>+F793</f>
        <v>11200</v>
      </c>
      <c r="G809" s="52">
        <v>1</v>
      </c>
      <c r="H809" s="52">
        <v>4</v>
      </c>
      <c r="I809" s="126">
        <f t="shared" si="49"/>
        <v>2800</v>
      </c>
    </row>
    <row r="810" spans="1:9" outlineLevel="2" x14ac:dyDescent="0.25">
      <c r="C810" s="51" t="s">
        <v>577</v>
      </c>
      <c r="D810" s="129" t="s">
        <v>578</v>
      </c>
      <c r="E810" s="52" t="s">
        <v>10</v>
      </c>
      <c r="F810" s="53">
        <f>+F774</f>
        <v>70926.7</v>
      </c>
      <c r="G810" s="52">
        <v>0.8</v>
      </c>
      <c r="H810" s="52">
        <v>1</v>
      </c>
      <c r="I810" s="126">
        <f t="shared" si="49"/>
        <v>56741.36</v>
      </c>
    </row>
    <row r="811" spans="1:9" outlineLevel="1" x14ac:dyDescent="0.25">
      <c r="I811" s="137">
        <f>SUM(I802:I810)</f>
        <v>354644.56819999998</v>
      </c>
    </row>
    <row r="812" spans="1:9" outlineLevel="1" x14ac:dyDescent="0.25">
      <c r="A812" s="50" t="s">
        <v>593</v>
      </c>
      <c r="B812" s="50" t="s">
        <v>594</v>
      </c>
    </row>
    <row r="813" spans="1:9" outlineLevel="2" x14ac:dyDescent="0.25">
      <c r="C813" s="51" t="s">
        <v>316</v>
      </c>
      <c r="D813" s="129" t="s">
        <v>317</v>
      </c>
      <c r="E813" s="52" t="s">
        <v>25</v>
      </c>
      <c r="F813" s="53">
        <f>+F808</f>
        <v>2400</v>
      </c>
      <c r="G813" s="52">
        <v>11.1</v>
      </c>
      <c r="H813" s="52">
        <v>1</v>
      </c>
      <c r="I813" s="126">
        <f t="shared" ref="I813:I821" si="50">+F813*G813/H813</f>
        <v>26640</v>
      </c>
    </row>
    <row r="814" spans="1:9" ht="24" outlineLevel="2" x14ac:dyDescent="0.25">
      <c r="C814" s="51" t="s">
        <v>579</v>
      </c>
      <c r="D814" s="129" t="s">
        <v>580</v>
      </c>
      <c r="E814" s="52" t="s">
        <v>10</v>
      </c>
      <c r="F814" s="53">
        <f>+F802</f>
        <v>16301.2</v>
      </c>
      <c r="G814" s="52">
        <v>1.5</v>
      </c>
      <c r="H814" s="52">
        <v>1</v>
      </c>
      <c r="I814" s="126">
        <f t="shared" si="50"/>
        <v>24451.800000000003</v>
      </c>
    </row>
    <row r="815" spans="1:9" outlineLevel="2" x14ac:dyDescent="0.25">
      <c r="C815" s="51" t="s">
        <v>191</v>
      </c>
      <c r="D815" s="129" t="s">
        <v>192</v>
      </c>
      <c r="E815" s="52" t="s">
        <v>193</v>
      </c>
      <c r="F815" s="53">
        <f>+F809</f>
        <v>11200</v>
      </c>
      <c r="G815" s="52">
        <v>1</v>
      </c>
      <c r="H815" s="52">
        <v>3</v>
      </c>
      <c r="I815" s="126">
        <f t="shared" si="50"/>
        <v>3733.3333333333335</v>
      </c>
    </row>
    <row r="816" spans="1:9" outlineLevel="2" x14ac:dyDescent="0.25">
      <c r="C816" s="51" t="s">
        <v>198</v>
      </c>
      <c r="D816" s="129" t="s">
        <v>199</v>
      </c>
      <c r="E816" s="52" t="s">
        <v>12</v>
      </c>
      <c r="F816" s="53">
        <f>+F805</f>
        <v>296717</v>
      </c>
      <c r="G816" s="52">
        <v>0.14299999999999999</v>
      </c>
      <c r="H816" s="52">
        <v>1</v>
      </c>
      <c r="I816" s="126">
        <f t="shared" si="50"/>
        <v>42430.530999999995</v>
      </c>
    </row>
    <row r="817" spans="1:9" outlineLevel="2" x14ac:dyDescent="0.25">
      <c r="C817" s="51" t="s">
        <v>101</v>
      </c>
      <c r="D817" s="129" t="s">
        <v>102</v>
      </c>
      <c r="E817" s="52" t="s">
        <v>103</v>
      </c>
      <c r="F817" s="53">
        <v>1</v>
      </c>
      <c r="G817" s="52">
        <v>465</v>
      </c>
      <c r="H817" s="52">
        <v>1</v>
      </c>
      <c r="I817" s="126">
        <f t="shared" si="50"/>
        <v>465</v>
      </c>
    </row>
    <row r="818" spans="1:9" outlineLevel="2" x14ac:dyDescent="0.25">
      <c r="C818" s="51" t="s">
        <v>585</v>
      </c>
      <c r="D818" s="129" t="s">
        <v>586</v>
      </c>
      <c r="E818" s="52" t="s">
        <v>10</v>
      </c>
      <c r="F818" s="53">
        <f>+F795</f>
        <v>3010</v>
      </c>
      <c r="G818" s="52">
        <v>3.5</v>
      </c>
      <c r="H818" s="52">
        <v>1</v>
      </c>
      <c r="I818" s="126">
        <f t="shared" si="50"/>
        <v>10535</v>
      </c>
    </row>
    <row r="819" spans="1:9" outlineLevel="2" x14ac:dyDescent="0.25">
      <c r="C819" s="51" t="s">
        <v>138</v>
      </c>
      <c r="D819" s="129" t="s">
        <v>139</v>
      </c>
      <c r="E819" s="52" t="s">
        <v>106</v>
      </c>
      <c r="F819" s="53">
        <f>+F796</f>
        <v>19500</v>
      </c>
      <c r="G819" s="52">
        <v>0.87</v>
      </c>
      <c r="H819" s="52">
        <v>1</v>
      </c>
      <c r="I819" s="126">
        <f t="shared" si="50"/>
        <v>16965</v>
      </c>
    </row>
    <row r="820" spans="1:9" outlineLevel="2" x14ac:dyDescent="0.25">
      <c r="C820" s="51" t="s">
        <v>575</v>
      </c>
      <c r="D820" s="129" t="s">
        <v>576</v>
      </c>
      <c r="E820" s="52" t="s">
        <v>10</v>
      </c>
      <c r="F820" s="53">
        <f>+F799</f>
        <v>41322.36</v>
      </c>
      <c r="G820" s="52">
        <v>1.3</v>
      </c>
      <c r="H820" s="52">
        <v>1</v>
      </c>
      <c r="I820" s="126">
        <f t="shared" si="50"/>
        <v>53719.067999999999</v>
      </c>
    </row>
    <row r="821" spans="1:9" ht="46.5" outlineLevel="2" x14ac:dyDescent="0.25">
      <c r="C821" s="51" t="s">
        <v>401</v>
      </c>
      <c r="D821" s="129" t="s">
        <v>402</v>
      </c>
      <c r="E821" s="52" t="s">
        <v>12</v>
      </c>
      <c r="F821" s="53">
        <f>+F804</f>
        <v>316266.74</v>
      </c>
      <c r="G821" s="52">
        <v>0.12</v>
      </c>
      <c r="H821" s="52">
        <v>1</v>
      </c>
      <c r="I821" s="126">
        <f t="shared" si="50"/>
        <v>37952.008799999996</v>
      </c>
    </row>
    <row r="822" spans="1:9" outlineLevel="1" x14ac:dyDescent="0.25">
      <c r="I822" s="135">
        <f>SUM($I$812:$I$821)</f>
        <v>216891.74113333336</v>
      </c>
    </row>
    <row r="823" spans="1:9" outlineLevel="1" x14ac:dyDescent="0.25">
      <c r="A823" s="50" t="s">
        <v>595</v>
      </c>
      <c r="B823" s="50" t="s">
        <v>596</v>
      </c>
    </row>
    <row r="824" spans="1:9" outlineLevel="2" x14ac:dyDescent="0.25">
      <c r="C824" s="51" t="s">
        <v>451</v>
      </c>
      <c r="D824" s="129" t="s">
        <v>452</v>
      </c>
      <c r="E824" s="52" t="s">
        <v>106</v>
      </c>
      <c r="F824" s="53">
        <f>+'ALQUILER EQUIPOS'!C8</f>
        <v>60000</v>
      </c>
      <c r="G824" s="52">
        <v>1</v>
      </c>
      <c r="H824" s="52">
        <v>80</v>
      </c>
      <c r="I824" s="126">
        <f>+F824*G824/H824</f>
        <v>750</v>
      </c>
    </row>
    <row r="825" spans="1:9" outlineLevel="2" x14ac:dyDescent="0.25">
      <c r="C825" s="51" t="s">
        <v>597</v>
      </c>
      <c r="D825" s="129" t="s">
        <v>598</v>
      </c>
      <c r="E825" s="52" t="s">
        <v>25</v>
      </c>
      <c r="F825" s="53">
        <f>+MATERIALES!C74</f>
        <v>3220</v>
      </c>
      <c r="G825" s="52">
        <v>1.5</v>
      </c>
      <c r="H825" s="52">
        <v>4</v>
      </c>
      <c r="I825" s="126">
        <f>+F825*G825/H825</f>
        <v>1207.5</v>
      </c>
    </row>
    <row r="826" spans="1:9" outlineLevel="2" x14ac:dyDescent="0.25">
      <c r="C826" s="51" t="s">
        <v>387</v>
      </c>
      <c r="D826" s="129" t="s">
        <v>388</v>
      </c>
      <c r="E826" s="52" t="s">
        <v>106</v>
      </c>
      <c r="F826" s="53">
        <f>+CUADRILLAS!D42</f>
        <v>5900</v>
      </c>
      <c r="G826" s="52">
        <v>1</v>
      </c>
      <c r="H826" s="52">
        <v>80</v>
      </c>
      <c r="I826" s="126">
        <f>+F826*G826/H826</f>
        <v>73.75</v>
      </c>
    </row>
    <row r="827" spans="1:9" outlineLevel="2" x14ac:dyDescent="0.25">
      <c r="C827" s="51" t="s">
        <v>101</v>
      </c>
      <c r="D827" s="129" t="s">
        <v>102</v>
      </c>
      <c r="E827" s="52" t="s">
        <v>103</v>
      </c>
      <c r="F827" s="53">
        <v>1</v>
      </c>
      <c r="G827" s="52">
        <v>97.5</v>
      </c>
      <c r="H827" s="52">
        <v>1</v>
      </c>
      <c r="I827" s="126">
        <f>+F827*G827/H827</f>
        <v>97.5</v>
      </c>
    </row>
    <row r="828" spans="1:9" outlineLevel="2" x14ac:dyDescent="0.25">
      <c r="C828" s="51" t="s">
        <v>173</v>
      </c>
      <c r="D828" s="129" t="s">
        <v>174</v>
      </c>
      <c r="E828" s="52" t="s">
        <v>106</v>
      </c>
      <c r="F828" s="53">
        <f>+'ALQUILER EQUIPOS'!C2</f>
        <v>60000</v>
      </c>
      <c r="G828" s="52">
        <v>1</v>
      </c>
      <c r="H828" s="52">
        <v>80</v>
      </c>
      <c r="I828" s="126">
        <f>+F828*G828/H828</f>
        <v>750</v>
      </c>
    </row>
    <row r="829" spans="1:9" outlineLevel="1" x14ac:dyDescent="0.25">
      <c r="I829" s="135">
        <f>SUM($I$823:$I$828)</f>
        <v>2878.75</v>
      </c>
    </row>
    <row r="830" spans="1:9" outlineLevel="1" x14ac:dyDescent="0.25">
      <c r="A830" s="50" t="s">
        <v>599</v>
      </c>
      <c r="B830" s="50" t="s">
        <v>600</v>
      </c>
    </row>
    <row r="831" spans="1:9" outlineLevel="2" x14ac:dyDescent="0.25">
      <c r="C831" s="51" t="s">
        <v>101</v>
      </c>
      <c r="D831" s="129" t="s">
        <v>102</v>
      </c>
      <c r="E831" s="52" t="s">
        <v>103</v>
      </c>
      <c r="F831" s="53">
        <v>1</v>
      </c>
      <c r="G831" s="52">
        <v>790</v>
      </c>
      <c r="H831" s="52">
        <v>1</v>
      </c>
      <c r="I831" s="126">
        <f>+F831*G831/H831</f>
        <v>790</v>
      </c>
    </row>
    <row r="832" spans="1:9" outlineLevel="2" x14ac:dyDescent="0.25">
      <c r="C832" s="51" t="s">
        <v>154</v>
      </c>
      <c r="D832" s="129" t="s">
        <v>155</v>
      </c>
      <c r="E832" s="52" t="s">
        <v>106</v>
      </c>
      <c r="F832" s="53">
        <f>+CUADRILLAS!G26</f>
        <v>54900</v>
      </c>
      <c r="G832" s="52">
        <v>1</v>
      </c>
      <c r="H832" s="52">
        <v>5</v>
      </c>
      <c r="I832" s="126">
        <f>+F832*G832/H832</f>
        <v>10980</v>
      </c>
    </row>
    <row r="833" spans="1:9" outlineLevel="2" x14ac:dyDescent="0.25">
      <c r="C833" s="51" t="s">
        <v>150</v>
      </c>
      <c r="D833" s="129" t="s">
        <v>151</v>
      </c>
      <c r="E833" s="52" t="s">
        <v>106</v>
      </c>
      <c r="F833" s="53">
        <f>+'ALQUILER EQUIPOS'!C5</f>
        <v>6000</v>
      </c>
      <c r="G833" s="52">
        <v>1</v>
      </c>
      <c r="H833" s="52">
        <v>5</v>
      </c>
      <c r="I833" s="126">
        <f>+F833*G833/H833</f>
        <v>1200</v>
      </c>
    </row>
    <row r="834" spans="1:9" outlineLevel="2" x14ac:dyDescent="0.25">
      <c r="C834" s="51" t="s">
        <v>152</v>
      </c>
      <c r="D834" s="129" t="s">
        <v>153</v>
      </c>
      <c r="E834" s="52" t="s">
        <v>12</v>
      </c>
      <c r="F834" s="53">
        <f>+MATERIALES!C2</f>
        <v>40000</v>
      </c>
      <c r="G834" s="52">
        <v>4.3999999999999997E-2</v>
      </c>
      <c r="H834" s="52">
        <v>1</v>
      </c>
      <c r="I834" s="126">
        <f>+F834*G834/H834</f>
        <v>1760</v>
      </c>
    </row>
    <row r="835" spans="1:9" outlineLevel="1" x14ac:dyDescent="0.25">
      <c r="I835" s="135">
        <f>SUM($I$830:$I$834)</f>
        <v>14730</v>
      </c>
    </row>
    <row r="836" spans="1:9" outlineLevel="1" x14ac:dyDescent="0.25">
      <c r="A836" s="50" t="s">
        <v>601</v>
      </c>
      <c r="B836" s="50" t="s">
        <v>602</v>
      </c>
    </row>
    <row r="837" spans="1:9" outlineLevel="2" x14ac:dyDescent="0.25">
      <c r="C837" s="51" t="s">
        <v>138</v>
      </c>
      <c r="D837" s="129" t="s">
        <v>139</v>
      </c>
      <c r="E837" s="52" t="s">
        <v>106</v>
      </c>
      <c r="F837" s="53">
        <f>+CUADRILLAS!G21</f>
        <v>19500</v>
      </c>
      <c r="G837" s="52">
        <v>1</v>
      </c>
      <c r="H837" s="52">
        <v>6</v>
      </c>
      <c r="I837" s="126">
        <f t="shared" ref="I837:I842" si="51">+F837*G837/H837</f>
        <v>3250</v>
      </c>
    </row>
    <row r="838" spans="1:9" outlineLevel="2" x14ac:dyDescent="0.25">
      <c r="C838" s="51" t="s">
        <v>101</v>
      </c>
      <c r="D838" s="129" t="s">
        <v>102</v>
      </c>
      <c r="E838" s="52" t="s">
        <v>103</v>
      </c>
      <c r="F838" s="53">
        <v>1</v>
      </c>
      <c r="G838" s="52">
        <v>812</v>
      </c>
      <c r="H838" s="52">
        <v>1</v>
      </c>
      <c r="I838" s="126">
        <f t="shared" si="51"/>
        <v>812</v>
      </c>
    </row>
    <row r="839" spans="1:9" outlineLevel="2" x14ac:dyDescent="0.25">
      <c r="C839" s="51" t="s">
        <v>263</v>
      </c>
      <c r="D839" s="129" t="s">
        <v>264</v>
      </c>
      <c r="E839" s="52" t="s">
        <v>103</v>
      </c>
      <c r="F839" s="53">
        <v>2200</v>
      </c>
      <c r="G839" s="52">
        <v>1</v>
      </c>
      <c r="H839" s="52">
        <v>4</v>
      </c>
      <c r="I839" s="126">
        <f t="shared" si="51"/>
        <v>550</v>
      </c>
    </row>
    <row r="840" spans="1:9" outlineLevel="2" x14ac:dyDescent="0.25">
      <c r="C840" s="51" t="s">
        <v>603</v>
      </c>
      <c r="D840" s="129" t="s">
        <v>604</v>
      </c>
      <c r="E840" s="52" t="s">
        <v>76</v>
      </c>
      <c r="F840" s="53">
        <v>500</v>
      </c>
      <c r="G840" s="52">
        <v>1</v>
      </c>
      <c r="H840" s="52">
        <v>6</v>
      </c>
      <c r="I840" s="126">
        <f t="shared" si="51"/>
        <v>83.333333333333329</v>
      </c>
    </row>
    <row r="841" spans="1:9" outlineLevel="2" x14ac:dyDescent="0.25">
      <c r="C841" s="51" t="s">
        <v>605</v>
      </c>
      <c r="D841" s="129" t="s">
        <v>606</v>
      </c>
      <c r="E841" s="52" t="s">
        <v>22</v>
      </c>
      <c r="F841" s="53">
        <f>+MATERIALES!C64</f>
        <v>1000</v>
      </c>
      <c r="G841" s="52">
        <v>1</v>
      </c>
      <c r="H841" s="52">
        <v>1</v>
      </c>
      <c r="I841" s="126">
        <f t="shared" si="51"/>
        <v>1000</v>
      </c>
    </row>
    <row r="842" spans="1:9" outlineLevel="2" x14ac:dyDescent="0.25">
      <c r="C842" s="51" t="s">
        <v>257</v>
      </c>
      <c r="D842" s="129" t="s">
        <v>258</v>
      </c>
      <c r="E842" s="52" t="s">
        <v>103</v>
      </c>
      <c r="F842" s="53">
        <v>2250</v>
      </c>
      <c r="G842" s="52">
        <v>1</v>
      </c>
      <c r="H842" s="52">
        <v>4</v>
      </c>
      <c r="I842" s="126">
        <f t="shared" si="51"/>
        <v>562.5</v>
      </c>
    </row>
    <row r="843" spans="1:9" outlineLevel="1" x14ac:dyDescent="0.25">
      <c r="I843" s="135">
        <f>SUM($I$836:$I$842)</f>
        <v>6257.833333333333</v>
      </c>
    </row>
    <row r="844" spans="1:9" outlineLevel="1" x14ac:dyDescent="0.25">
      <c r="A844" s="50" t="s">
        <v>607</v>
      </c>
      <c r="B844" s="50" t="s">
        <v>608</v>
      </c>
    </row>
    <row r="845" spans="1:9" outlineLevel="2" x14ac:dyDescent="0.25">
      <c r="C845" s="51" t="s">
        <v>609</v>
      </c>
      <c r="D845" s="129" t="s">
        <v>610</v>
      </c>
      <c r="E845" s="52" t="s">
        <v>22</v>
      </c>
      <c r="F845" s="53">
        <f>+MATERIALES!C63</f>
        <v>21350</v>
      </c>
      <c r="G845" s="52">
        <v>1</v>
      </c>
      <c r="H845" s="52">
        <v>1</v>
      </c>
      <c r="I845" s="126">
        <f>+F845*G845/H845</f>
        <v>21350</v>
      </c>
    </row>
    <row r="846" spans="1:9" outlineLevel="2" x14ac:dyDescent="0.25">
      <c r="C846" s="51" t="s">
        <v>101</v>
      </c>
      <c r="D846" s="129" t="s">
        <v>102</v>
      </c>
      <c r="E846" s="52" t="s">
        <v>103</v>
      </c>
      <c r="F846" s="53">
        <v>1</v>
      </c>
      <c r="G846" s="52">
        <v>500</v>
      </c>
      <c r="H846" s="52">
        <v>1</v>
      </c>
      <c r="I846" s="126">
        <f>+F846*G846/H846</f>
        <v>500</v>
      </c>
    </row>
    <row r="847" spans="1:9" outlineLevel="2" x14ac:dyDescent="0.25">
      <c r="C847" s="51" t="s">
        <v>138</v>
      </c>
      <c r="D847" s="129" t="s">
        <v>139</v>
      </c>
      <c r="E847" s="52" t="s">
        <v>106</v>
      </c>
      <c r="F847" s="53">
        <f>+F819</f>
        <v>19500</v>
      </c>
      <c r="G847" s="52">
        <v>1</v>
      </c>
      <c r="H847" s="52">
        <v>2</v>
      </c>
      <c r="I847" s="126">
        <f>+F847*G847/H847</f>
        <v>9750</v>
      </c>
    </row>
    <row r="848" spans="1:9" outlineLevel="1" x14ac:dyDescent="0.25">
      <c r="I848" s="135">
        <f>SUM($I$844:$I$847)</f>
        <v>31600</v>
      </c>
    </row>
    <row r="849" spans="1:9" outlineLevel="1" x14ac:dyDescent="0.25">
      <c r="A849" s="50" t="s">
        <v>611</v>
      </c>
      <c r="B849" s="50" t="s">
        <v>612</v>
      </c>
    </row>
    <row r="850" spans="1:9" outlineLevel="2" x14ac:dyDescent="0.25">
      <c r="C850" s="51" t="s">
        <v>171</v>
      </c>
      <c r="D850" s="129" t="s">
        <v>172</v>
      </c>
      <c r="E850" s="52" t="s">
        <v>106</v>
      </c>
      <c r="F850" s="53">
        <f>+CUADRILLAS!G10</f>
        <v>30300</v>
      </c>
      <c r="G850" s="52">
        <v>1</v>
      </c>
      <c r="H850" s="52">
        <v>3</v>
      </c>
      <c r="I850" s="126">
        <f>+F850*G850/H850</f>
        <v>10100</v>
      </c>
    </row>
    <row r="851" spans="1:9" outlineLevel="2" x14ac:dyDescent="0.25">
      <c r="C851" s="51" t="s">
        <v>101</v>
      </c>
      <c r="D851" s="129" t="s">
        <v>102</v>
      </c>
      <c r="E851" s="52" t="s">
        <v>103</v>
      </c>
      <c r="F851" s="53">
        <v>1</v>
      </c>
      <c r="G851" s="52">
        <v>850</v>
      </c>
      <c r="H851" s="52">
        <v>1</v>
      </c>
      <c r="I851" s="126">
        <f>+F851*G851/H851</f>
        <v>850</v>
      </c>
    </row>
    <row r="852" spans="1:9" outlineLevel="2" x14ac:dyDescent="0.25">
      <c r="C852" s="51" t="s">
        <v>332</v>
      </c>
      <c r="D852" s="129" t="s">
        <v>333</v>
      </c>
      <c r="E852" s="52" t="s">
        <v>12</v>
      </c>
      <c r="F852" s="53">
        <f>+CONCRETOS!I58</f>
        <v>353260</v>
      </c>
      <c r="G852" s="52">
        <v>2.5000000000000001E-2</v>
      </c>
      <c r="H852" s="52">
        <v>1</v>
      </c>
      <c r="I852" s="126">
        <f>+F852*G852/H852</f>
        <v>8831.5</v>
      </c>
    </row>
    <row r="853" spans="1:9" outlineLevel="1" x14ac:dyDescent="0.25">
      <c r="I853" s="135">
        <f>SUM($I$849:$I$852)</f>
        <v>19781.5</v>
      </c>
    </row>
    <row r="854" spans="1:9" outlineLevel="1" x14ac:dyDescent="0.25">
      <c r="A854" s="50" t="s">
        <v>613</v>
      </c>
      <c r="B854" s="50" t="s">
        <v>614</v>
      </c>
    </row>
    <row r="855" spans="1:9" outlineLevel="2" x14ac:dyDescent="0.25">
      <c r="C855" s="51" t="s">
        <v>120</v>
      </c>
      <c r="D855" s="129" t="s">
        <v>121</v>
      </c>
      <c r="E855" s="52" t="s">
        <v>106</v>
      </c>
      <c r="F855" s="53">
        <f>+CUADRILLAS!D46</f>
        <v>7700</v>
      </c>
      <c r="G855" s="52">
        <v>1</v>
      </c>
      <c r="H855" s="52">
        <v>5.5</v>
      </c>
      <c r="I855" s="126">
        <f>+F855*G855/H855</f>
        <v>1400</v>
      </c>
    </row>
    <row r="856" spans="1:9" outlineLevel="2" x14ac:dyDescent="0.25">
      <c r="C856" s="51" t="s">
        <v>422</v>
      </c>
      <c r="D856" s="129" t="s">
        <v>423</v>
      </c>
      <c r="E856" s="52" t="s">
        <v>106</v>
      </c>
      <c r="F856" s="53">
        <f>+'ALQUILER EQUIPOS'!C10</f>
        <v>55000</v>
      </c>
      <c r="G856" s="52">
        <v>1</v>
      </c>
      <c r="H856" s="52">
        <v>12</v>
      </c>
      <c r="I856" s="126">
        <f>+F856*G856/H856</f>
        <v>4583.333333333333</v>
      </c>
    </row>
    <row r="857" spans="1:9" outlineLevel="2" x14ac:dyDescent="0.25">
      <c r="C857" s="51" t="s">
        <v>428</v>
      </c>
      <c r="D857" s="129" t="s">
        <v>429</v>
      </c>
      <c r="E857" s="52" t="s">
        <v>22</v>
      </c>
      <c r="F857" s="53">
        <f>+MATERIALES!C75</f>
        <v>620</v>
      </c>
      <c r="G857" s="52">
        <v>1</v>
      </c>
      <c r="H857" s="52">
        <v>1</v>
      </c>
      <c r="I857" s="126">
        <f>+F857*G857/H857</f>
        <v>620</v>
      </c>
    </row>
    <row r="858" spans="1:9" outlineLevel="2" x14ac:dyDescent="0.25">
      <c r="C858" s="51" t="s">
        <v>430</v>
      </c>
      <c r="D858" s="129" t="s">
        <v>431</v>
      </c>
      <c r="E858" s="52" t="s">
        <v>222</v>
      </c>
      <c r="F858" s="53">
        <f>+MATERIALES!C76</f>
        <v>159120</v>
      </c>
      <c r="G858" s="52">
        <v>1</v>
      </c>
      <c r="H858" s="52">
        <v>150</v>
      </c>
      <c r="I858" s="126">
        <f>+F858*G858/H858</f>
        <v>1060.8</v>
      </c>
    </row>
    <row r="859" spans="1:9" outlineLevel="2" x14ac:dyDescent="0.25">
      <c r="C859" s="51" t="s">
        <v>101</v>
      </c>
      <c r="D859" s="129" t="s">
        <v>102</v>
      </c>
      <c r="E859" s="52" t="s">
        <v>103</v>
      </c>
      <c r="F859" s="53">
        <v>1</v>
      </c>
      <c r="G859" s="52">
        <v>118</v>
      </c>
      <c r="H859" s="52">
        <v>1</v>
      </c>
      <c r="I859" s="126">
        <f>+F859*G859/H859</f>
        <v>118</v>
      </c>
    </row>
    <row r="860" spans="1:9" outlineLevel="1" x14ac:dyDescent="0.25">
      <c r="I860" s="135">
        <f>SUM($I$854:$I$859)</f>
        <v>7782.1333333333332</v>
      </c>
    </row>
    <row r="861" spans="1:9" outlineLevel="1" x14ac:dyDescent="0.25">
      <c r="A861" s="50" t="s">
        <v>615</v>
      </c>
      <c r="B861" s="50" t="s">
        <v>616</v>
      </c>
    </row>
    <row r="862" spans="1:9" outlineLevel="2" x14ac:dyDescent="0.25">
      <c r="C862" s="51" t="s">
        <v>387</v>
      </c>
      <c r="D862" s="129" t="s">
        <v>388</v>
      </c>
      <c r="E862" s="52" t="s">
        <v>106</v>
      </c>
      <c r="F862" s="53">
        <f>+CUADRILLAS!D42</f>
        <v>5900</v>
      </c>
      <c r="G862" s="52">
        <v>1</v>
      </c>
      <c r="H862" s="52">
        <v>5</v>
      </c>
      <c r="I862" s="126">
        <f>+F862*G862/H862</f>
        <v>1180</v>
      </c>
    </row>
    <row r="863" spans="1:9" outlineLevel="2" x14ac:dyDescent="0.25">
      <c r="C863" s="51" t="s">
        <v>597</v>
      </c>
      <c r="D863" s="129" t="s">
        <v>598</v>
      </c>
      <c r="E863" s="52" t="s">
        <v>25</v>
      </c>
      <c r="F863" s="53">
        <f>+MATERIALES!C74</f>
        <v>3220</v>
      </c>
      <c r="G863" s="52">
        <v>0.7</v>
      </c>
      <c r="H863" s="52">
        <v>1</v>
      </c>
      <c r="I863" s="126">
        <f>+F863*G863/H863</f>
        <v>2254</v>
      </c>
    </row>
    <row r="864" spans="1:9" outlineLevel="2" x14ac:dyDescent="0.25">
      <c r="C864" s="51" t="s">
        <v>101</v>
      </c>
      <c r="D864" s="129" t="s">
        <v>102</v>
      </c>
      <c r="E864" s="52" t="s">
        <v>103</v>
      </c>
      <c r="F864" s="53">
        <v>1</v>
      </c>
      <c r="G864" s="52">
        <v>48</v>
      </c>
      <c r="H864" s="52">
        <v>1</v>
      </c>
      <c r="I864" s="126">
        <f>+F864*G864/H864</f>
        <v>48</v>
      </c>
    </row>
    <row r="865" spans="1:9" outlineLevel="1" x14ac:dyDescent="0.25">
      <c r="I865" s="135">
        <f>SUM($I$861:$I$864)</f>
        <v>3482</v>
      </c>
    </row>
    <row r="866" spans="1:9" outlineLevel="1" x14ac:dyDescent="0.25">
      <c r="A866" s="50" t="s">
        <v>617</v>
      </c>
      <c r="B866" s="50" t="s">
        <v>618</v>
      </c>
    </row>
    <row r="867" spans="1:9" outlineLevel="2" x14ac:dyDescent="0.25">
      <c r="C867" s="51" t="s">
        <v>101</v>
      </c>
      <c r="D867" s="129" t="s">
        <v>102</v>
      </c>
      <c r="E867" s="52" t="s">
        <v>103</v>
      </c>
      <c r="F867" s="53">
        <v>1</v>
      </c>
      <c r="G867" s="52">
        <v>167.5</v>
      </c>
      <c r="H867" s="52">
        <v>1</v>
      </c>
      <c r="I867" s="126">
        <f>+F867*G867/H867</f>
        <v>167.5</v>
      </c>
    </row>
    <row r="868" spans="1:9" outlineLevel="2" x14ac:dyDescent="0.25">
      <c r="C868" s="51" t="s">
        <v>104</v>
      </c>
      <c r="D868" s="129" t="s">
        <v>105</v>
      </c>
      <c r="E868" s="52" t="s">
        <v>106</v>
      </c>
      <c r="F868" s="53">
        <f>+CUADRILLAS!G5</f>
        <v>12000</v>
      </c>
      <c r="G868" s="52">
        <v>1</v>
      </c>
      <c r="H868" s="52">
        <v>16</v>
      </c>
      <c r="I868" s="126">
        <f>+F868*G868/H868</f>
        <v>750</v>
      </c>
    </row>
    <row r="869" spans="1:9" outlineLevel="2" x14ac:dyDescent="0.25">
      <c r="C869" s="51" t="s">
        <v>619</v>
      </c>
      <c r="D869" s="129" t="s">
        <v>620</v>
      </c>
      <c r="E869" s="52" t="s">
        <v>222</v>
      </c>
      <c r="F869" s="53">
        <f>+MATERIALES!C77</f>
        <v>65650</v>
      </c>
      <c r="G869" s="52">
        <v>1</v>
      </c>
      <c r="H869" s="52">
        <v>50</v>
      </c>
      <c r="I869" s="126">
        <f>+F869*G869/H869</f>
        <v>1313</v>
      </c>
    </row>
    <row r="870" spans="1:9" outlineLevel="2" x14ac:dyDescent="0.25">
      <c r="C870" s="51" t="s">
        <v>285</v>
      </c>
      <c r="D870" s="129" t="s">
        <v>286</v>
      </c>
      <c r="E870" s="52" t="s">
        <v>222</v>
      </c>
      <c r="F870" s="53">
        <f>+MATERIALES!C49</f>
        <v>15150</v>
      </c>
      <c r="G870" s="52">
        <v>1</v>
      </c>
      <c r="H870" s="52">
        <v>50</v>
      </c>
      <c r="I870" s="126">
        <f>+F870*G870/H870</f>
        <v>303</v>
      </c>
    </row>
    <row r="871" spans="1:9" outlineLevel="1" x14ac:dyDescent="0.25">
      <c r="I871" s="135">
        <f>SUM($I$866:$I$870)</f>
        <v>2533.5</v>
      </c>
    </row>
    <row r="872" spans="1:9" outlineLevel="1" x14ac:dyDescent="0.25">
      <c r="A872" s="50" t="s">
        <v>621</v>
      </c>
      <c r="B872" s="50" t="s">
        <v>622</v>
      </c>
    </row>
    <row r="873" spans="1:9" outlineLevel="2" x14ac:dyDescent="0.25">
      <c r="C873" s="51" t="s">
        <v>621</v>
      </c>
      <c r="D873" s="129" t="s">
        <v>623</v>
      </c>
      <c r="E873" s="52" t="s">
        <v>76</v>
      </c>
      <c r="F873" s="53">
        <f>+MATERIALES!C78</f>
        <v>17200</v>
      </c>
      <c r="G873" s="52">
        <v>1</v>
      </c>
      <c r="H873" s="52">
        <v>1</v>
      </c>
      <c r="I873" s="126">
        <f>+F873*G873/H873</f>
        <v>17200</v>
      </c>
    </row>
    <row r="874" spans="1:9" outlineLevel="2" x14ac:dyDescent="0.25">
      <c r="C874" s="51" t="s">
        <v>138</v>
      </c>
      <c r="D874" s="129" t="s">
        <v>139</v>
      </c>
      <c r="E874" s="52" t="s">
        <v>106</v>
      </c>
      <c r="F874" s="53">
        <f>+CUADRILLAS!G21</f>
        <v>19500</v>
      </c>
      <c r="G874" s="52">
        <v>1</v>
      </c>
      <c r="H874" s="52">
        <v>3.5</v>
      </c>
      <c r="I874" s="126">
        <f>+F874*G874/H874</f>
        <v>5571.4285714285716</v>
      </c>
    </row>
    <row r="875" spans="1:9" outlineLevel="2" x14ac:dyDescent="0.25">
      <c r="C875" s="51" t="s">
        <v>101</v>
      </c>
      <c r="D875" s="129" t="s">
        <v>102</v>
      </c>
      <c r="E875" s="52" t="s">
        <v>103</v>
      </c>
      <c r="F875" s="53">
        <v>1</v>
      </c>
      <c r="G875" s="52">
        <v>704.57</v>
      </c>
      <c r="H875" s="52">
        <v>1</v>
      </c>
      <c r="I875" s="126">
        <f>+F875*G875/H875</f>
        <v>704.57</v>
      </c>
    </row>
    <row r="876" spans="1:9" outlineLevel="1" x14ac:dyDescent="0.25">
      <c r="I876" s="135">
        <f>SUM($I$872:$I$875)</f>
        <v>23475.998571428572</v>
      </c>
    </row>
    <row r="877" spans="1:9" outlineLevel="1" x14ac:dyDescent="0.25">
      <c r="A877" s="50" t="s">
        <v>621</v>
      </c>
      <c r="B877" s="50" t="e">
        <f>+#REF!</f>
        <v>#REF!</v>
      </c>
    </row>
    <row r="878" spans="1:9" outlineLevel="2" x14ac:dyDescent="0.25">
      <c r="C878" s="51"/>
      <c r="D878" s="129" t="s">
        <v>1189</v>
      </c>
      <c r="E878" s="52" t="s">
        <v>76</v>
      </c>
      <c r="F878" s="53">
        <v>42000</v>
      </c>
      <c r="G878" s="52">
        <v>1</v>
      </c>
      <c r="H878" s="52">
        <v>1</v>
      </c>
      <c r="I878" s="126">
        <f>+F878*G878/H878</f>
        <v>42000</v>
      </c>
    </row>
    <row r="879" spans="1:9" outlineLevel="2" x14ac:dyDescent="0.25">
      <c r="C879" s="51"/>
      <c r="D879" s="129" t="s">
        <v>623</v>
      </c>
      <c r="E879" s="52" t="s">
        <v>76</v>
      </c>
      <c r="F879" s="53">
        <f>+MATERIALES!C84</f>
        <v>2450</v>
      </c>
      <c r="G879" s="52">
        <v>1</v>
      </c>
      <c r="H879" s="52">
        <v>1</v>
      </c>
      <c r="I879" s="126">
        <f>+F879*G879/H879</f>
        <v>2450</v>
      </c>
    </row>
    <row r="880" spans="1:9" outlineLevel="2" x14ac:dyDescent="0.25">
      <c r="C880" s="51" t="s">
        <v>138</v>
      </c>
      <c r="D880" s="129" t="s">
        <v>139</v>
      </c>
      <c r="E880" s="52" t="s">
        <v>106</v>
      </c>
      <c r="F880" s="53">
        <f>+CUADRILLAS!G26</f>
        <v>54900</v>
      </c>
      <c r="G880" s="52">
        <v>1</v>
      </c>
      <c r="H880" s="52">
        <v>3.5</v>
      </c>
      <c r="I880" s="126">
        <f>+F880*G880/H880</f>
        <v>15685.714285714286</v>
      </c>
    </row>
    <row r="881" spans="1:9" outlineLevel="2" x14ac:dyDescent="0.25">
      <c r="C881" s="51" t="s">
        <v>101</v>
      </c>
      <c r="D881" s="129" t="s">
        <v>102</v>
      </c>
      <c r="E881" s="52" t="s">
        <v>103</v>
      </c>
      <c r="F881" s="53">
        <v>1</v>
      </c>
      <c r="G881" s="52">
        <v>704.57</v>
      </c>
      <c r="H881" s="52">
        <v>1</v>
      </c>
      <c r="I881" s="126">
        <f>+F881*G881/H881</f>
        <v>704.57</v>
      </c>
    </row>
    <row r="882" spans="1:9" outlineLevel="1" x14ac:dyDescent="0.25">
      <c r="I882" s="135">
        <f>SUM($I$878:$I$881)</f>
        <v>60840.28428571429</v>
      </c>
    </row>
    <row r="883" spans="1:9" outlineLevel="1" x14ac:dyDescent="0.25">
      <c r="A883" s="50" t="s">
        <v>624</v>
      </c>
      <c r="B883" s="50" t="s">
        <v>625</v>
      </c>
    </row>
    <row r="884" spans="1:9" outlineLevel="2" x14ac:dyDescent="0.25">
      <c r="C884" s="51" t="s">
        <v>626</v>
      </c>
      <c r="D884" s="129" t="s">
        <v>627</v>
      </c>
      <c r="E884" s="52" t="s">
        <v>106</v>
      </c>
      <c r="F884" s="53">
        <f>+CUADRILLAS!D49</f>
        <v>30000</v>
      </c>
      <c r="G884" s="52">
        <v>0.08</v>
      </c>
      <c r="H884" s="52">
        <v>1</v>
      </c>
      <c r="I884" s="126">
        <f>+F884*G884/H884</f>
        <v>2400</v>
      </c>
    </row>
    <row r="885" spans="1:9" outlineLevel="2" x14ac:dyDescent="0.25">
      <c r="C885" s="51" t="s">
        <v>138</v>
      </c>
      <c r="D885" s="129" t="s">
        <v>139</v>
      </c>
      <c r="E885" s="52" t="s">
        <v>106</v>
      </c>
      <c r="F885" s="53">
        <f>+F874</f>
        <v>19500</v>
      </c>
      <c r="G885" s="52">
        <v>0.08</v>
      </c>
      <c r="H885" s="52">
        <v>1</v>
      </c>
      <c r="I885" s="126">
        <f>+F885*G885/H885</f>
        <v>1560</v>
      </c>
    </row>
    <row r="886" spans="1:9" outlineLevel="2" x14ac:dyDescent="0.25">
      <c r="C886" s="51" t="s">
        <v>115</v>
      </c>
      <c r="D886" s="129" t="s">
        <v>116</v>
      </c>
      <c r="E886" s="52" t="s">
        <v>117</v>
      </c>
      <c r="F886" s="53">
        <f>+MATERIALES!C20</f>
        <v>1740</v>
      </c>
      <c r="G886" s="52">
        <v>0.01</v>
      </c>
      <c r="H886" s="52">
        <v>1</v>
      </c>
      <c r="I886" s="126">
        <f>+F886*G886/H886</f>
        <v>17.400000000000002</v>
      </c>
    </row>
    <row r="887" spans="1:9" outlineLevel="2" x14ac:dyDescent="0.25">
      <c r="C887" s="51" t="s">
        <v>113</v>
      </c>
      <c r="D887" s="129" t="s">
        <v>114</v>
      </c>
      <c r="E887" s="52" t="s">
        <v>103</v>
      </c>
      <c r="F887" s="53">
        <f>+MATERIALES!C25</f>
        <v>410</v>
      </c>
      <c r="G887" s="52">
        <v>0.5</v>
      </c>
      <c r="H887" s="52">
        <v>1</v>
      </c>
      <c r="I887" s="126">
        <f>+F887*G887/H887</f>
        <v>205</v>
      </c>
    </row>
    <row r="888" spans="1:9" outlineLevel="1" x14ac:dyDescent="0.25">
      <c r="I888" s="135">
        <f>SUM($I$883:$I$887)</f>
        <v>4182.3999999999996</v>
      </c>
    </row>
    <row r="889" spans="1:9" outlineLevel="1" x14ac:dyDescent="0.25">
      <c r="A889" s="50" t="s">
        <v>628</v>
      </c>
      <c r="B889" s="50" t="s">
        <v>629</v>
      </c>
    </row>
    <row r="890" spans="1:9" outlineLevel="2" x14ac:dyDescent="0.25">
      <c r="C890" s="51" t="s">
        <v>198</v>
      </c>
      <c r="D890" s="129" t="s">
        <v>199</v>
      </c>
      <c r="E890" s="52" t="s">
        <v>12</v>
      </c>
      <c r="F890" s="53">
        <f>+CONCRETOS!I21</f>
        <v>296717</v>
      </c>
      <c r="G890" s="52">
        <v>0.06</v>
      </c>
      <c r="H890" s="52">
        <v>1</v>
      </c>
      <c r="I890" s="126">
        <f t="shared" ref="I890:I896" si="52">+F890*G890/H890</f>
        <v>17803.02</v>
      </c>
    </row>
    <row r="891" spans="1:9" outlineLevel="2" x14ac:dyDescent="0.25">
      <c r="C891" s="51" t="s">
        <v>196</v>
      </c>
      <c r="D891" s="129" t="s">
        <v>197</v>
      </c>
      <c r="E891" s="52" t="s">
        <v>106</v>
      </c>
      <c r="F891" s="53">
        <f>+'ALQUILER EQUIPOS'!C11</f>
        <v>8500</v>
      </c>
      <c r="G891" s="52">
        <v>1</v>
      </c>
      <c r="H891" s="52">
        <v>10</v>
      </c>
      <c r="I891" s="126">
        <f t="shared" si="52"/>
        <v>850</v>
      </c>
    </row>
    <row r="892" spans="1:9" outlineLevel="2" x14ac:dyDescent="0.25">
      <c r="C892" s="51" t="s">
        <v>318</v>
      </c>
      <c r="D892" s="129" t="s">
        <v>319</v>
      </c>
      <c r="E892" s="52" t="s">
        <v>106</v>
      </c>
      <c r="F892" s="53">
        <f>+'ALQUILER EQUIPOS'!C12</f>
        <v>8500</v>
      </c>
      <c r="G892" s="52">
        <v>1</v>
      </c>
      <c r="H892" s="52">
        <v>10</v>
      </c>
      <c r="I892" s="126">
        <f t="shared" si="52"/>
        <v>850</v>
      </c>
    </row>
    <row r="893" spans="1:9" outlineLevel="2" x14ac:dyDescent="0.25">
      <c r="C893" s="51" t="s">
        <v>320</v>
      </c>
      <c r="D893" s="129" t="s">
        <v>321</v>
      </c>
      <c r="E893" s="52" t="s">
        <v>106</v>
      </c>
      <c r="F893" s="53">
        <f>+CUADRILLAS!G32</f>
        <v>90700</v>
      </c>
      <c r="G893" s="52">
        <v>1</v>
      </c>
      <c r="H893" s="52">
        <v>10</v>
      </c>
      <c r="I893" s="126">
        <f t="shared" si="52"/>
        <v>9070</v>
      </c>
    </row>
    <row r="894" spans="1:9" outlineLevel="2" x14ac:dyDescent="0.25">
      <c r="C894" s="51" t="s">
        <v>101</v>
      </c>
      <c r="D894" s="129" t="s">
        <v>102</v>
      </c>
      <c r="E894" s="52" t="s">
        <v>103</v>
      </c>
      <c r="F894" s="53">
        <v>1</v>
      </c>
      <c r="G894" s="52">
        <v>350</v>
      </c>
      <c r="H894" s="52">
        <v>1</v>
      </c>
      <c r="I894" s="126">
        <f t="shared" si="52"/>
        <v>350</v>
      </c>
    </row>
    <row r="895" spans="1:9" outlineLevel="2" x14ac:dyDescent="0.25">
      <c r="C895" s="51" t="s">
        <v>444</v>
      </c>
      <c r="D895" s="129" t="s">
        <v>445</v>
      </c>
      <c r="E895" s="52" t="s">
        <v>446</v>
      </c>
      <c r="F895" s="53">
        <f>+MATERIALES!C37</f>
        <v>1050</v>
      </c>
      <c r="G895" s="52">
        <v>1</v>
      </c>
      <c r="H895" s="52">
        <v>1</v>
      </c>
      <c r="I895" s="126">
        <f t="shared" si="52"/>
        <v>1050</v>
      </c>
    </row>
    <row r="896" spans="1:9" outlineLevel="2" x14ac:dyDescent="0.25">
      <c r="C896" s="51" t="s">
        <v>191</v>
      </c>
      <c r="D896" s="129" t="s">
        <v>192</v>
      </c>
      <c r="E896" s="52" t="s">
        <v>193</v>
      </c>
      <c r="F896" s="53">
        <f>+MATERIALES!C13</f>
        <v>11200</v>
      </c>
      <c r="G896" s="52">
        <v>1</v>
      </c>
      <c r="H896" s="52">
        <v>4</v>
      </c>
      <c r="I896" s="126">
        <f t="shared" si="52"/>
        <v>2800</v>
      </c>
    </row>
    <row r="897" spans="1:9" outlineLevel="1" x14ac:dyDescent="0.25">
      <c r="I897" s="135">
        <f>SUM($I$889:$I$896)</f>
        <v>32773.020000000004</v>
      </c>
    </row>
    <row r="898" spans="1:9" outlineLevel="1" x14ac:dyDescent="0.25">
      <c r="A898" s="50" t="s">
        <v>631</v>
      </c>
      <c r="B898" s="50" t="s">
        <v>632</v>
      </c>
    </row>
    <row r="899" spans="1:9" outlineLevel="2" x14ac:dyDescent="0.25">
      <c r="C899" s="51" t="s">
        <v>101</v>
      </c>
      <c r="D899" s="129" t="s">
        <v>102</v>
      </c>
      <c r="E899" s="52" t="s">
        <v>103</v>
      </c>
      <c r="F899" s="53">
        <v>1</v>
      </c>
      <c r="G899" s="52">
        <v>370</v>
      </c>
      <c r="H899" s="52">
        <v>1</v>
      </c>
      <c r="I899" s="126">
        <f>+F899*G899/H899</f>
        <v>370</v>
      </c>
    </row>
    <row r="900" spans="1:9" outlineLevel="2" x14ac:dyDescent="0.25">
      <c r="C900" s="51" t="s">
        <v>171</v>
      </c>
      <c r="D900" s="129" t="s">
        <v>172</v>
      </c>
      <c r="E900" s="52" t="s">
        <v>106</v>
      </c>
      <c r="F900" s="53">
        <f>+CUADRILLAS!D48</f>
        <v>30300</v>
      </c>
      <c r="G900" s="52">
        <v>1</v>
      </c>
      <c r="H900" s="52">
        <v>6</v>
      </c>
      <c r="I900" s="126">
        <f>+F900*G900/H900</f>
        <v>5050</v>
      </c>
    </row>
    <row r="901" spans="1:9" outlineLevel="1" x14ac:dyDescent="0.25">
      <c r="I901" s="135">
        <f>SUM($I$898:$I$900)</f>
        <v>5420</v>
      </c>
    </row>
    <row r="902" spans="1:9" outlineLevel="1" x14ac:dyDescent="0.25">
      <c r="A902" s="50" t="s">
        <v>633</v>
      </c>
      <c r="B902" s="50" t="s">
        <v>634</v>
      </c>
    </row>
    <row r="903" spans="1:9" outlineLevel="2" x14ac:dyDescent="0.25">
      <c r="C903" s="51" t="s">
        <v>177</v>
      </c>
      <c r="D903" s="129" t="s">
        <v>178</v>
      </c>
      <c r="E903" s="52" t="s">
        <v>106</v>
      </c>
      <c r="F903" s="53">
        <f>+'ALQUILER EQUIPOS'!C6</f>
        <v>80000</v>
      </c>
      <c r="G903" s="52">
        <v>1</v>
      </c>
      <c r="H903" s="52">
        <v>250</v>
      </c>
      <c r="I903" s="126">
        <f>+F903*G903/H903</f>
        <v>320</v>
      </c>
    </row>
    <row r="904" spans="1:9" outlineLevel="2" x14ac:dyDescent="0.25">
      <c r="C904" s="51" t="s">
        <v>167</v>
      </c>
      <c r="D904" s="129" t="s">
        <v>168</v>
      </c>
      <c r="E904" s="52" t="s">
        <v>12</v>
      </c>
      <c r="F904" s="53">
        <f>+MATERIALES!C7</f>
        <v>19000</v>
      </c>
      <c r="G904" s="52">
        <v>0.12</v>
      </c>
      <c r="H904" s="52">
        <v>1</v>
      </c>
      <c r="I904" s="126">
        <f>+F904*G904/H904</f>
        <v>2280</v>
      </c>
    </row>
    <row r="905" spans="1:9" outlineLevel="2" x14ac:dyDescent="0.25">
      <c r="C905" s="51" t="s">
        <v>138</v>
      </c>
      <c r="D905" s="129" t="s">
        <v>139</v>
      </c>
      <c r="E905" s="52" t="s">
        <v>106</v>
      </c>
      <c r="F905" s="53">
        <f>+CUADRILLAS!D45</f>
        <v>19500</v>
      </c>
      <c r="G905" s="52">
        <v>1</v>
      </c>
      <c r="H905" s="52">
        <v>250</v>
      </c>
      <c r="I905" s="126">
        <f>+F905*G905/H905</f>
        <v>78</v>
      </c>
    </row>
    <row r="906" spans="1:9" outlineLevel="2" x14ac:dyDescent="0.25">
      <c r="C906" s="51" t="s">
        <v>175</v>
      </c>
      <c r="D906" s="129" t="s">
        <v>176</v>
      </c>
      <c r="E906" s="52" t="s">
        <v>106</v>
      </c>
      <c r="F906" s="53">
        <f>+'ALQUILER EQUIPOS'!C3</f>
        <v>85000</v>
      </c>
      <c r="G906" s="52">
        <v>1</v>
      </c>
      <c r="H906" s="52">
        <v>250</v>
      </c>
      <c r="I906" s="126">
        <f>+F906*G906/H906</f>
        <v>340</v>
      </c>
    </row>
    <row r="907" spans="1:9" outlineLevel="2" x14ac:dyDescent="0.25">
      <c r="C907" s="51" t="s">
        <v>173</v>
      </c>
      <c r="D907" s="129" t="s">
        <v>174</v>
      </c>
      <c r="E907" s="52" t="s">
        <v>106</v>
      </c>
      <c r="F907" s="53">
        <f>+'ALQUILER EQUIPOS'!C7</f>
        <v>60000</v>
      </c>
      <c r="G907" s="52">
        <v>1</v>
      </c>
      <c r="H907" s="52">
        <v>250</v>
      </c>
      <c r="I907" s="126">
        <f>+F907*G907/H907</f>
        <v>240</v>
      </c>
    </row>
    <row r="908" spans="1:9" outlineLevel="1" x14ac:dyDescent="0.25">
      <c r="I908" s="135">
        <f>SUM($I$903:$I$907)</f>
        <v>3258</v>
      </c>
    </row>
    <row r="909" spans="1:9" outlineLevel="1" x14ac:dyDescent="0.25">
      <c r="A909" s="50" t="s">
        <v>635</v>
      </c>
      <c r="B909" s="50" t="s">
        <v>636</v>
      </c>
    </row>
    <row r="910" spans="1:9" outlineLevel="2" x14ac:dyDescent="0.25">
      <c r="C910" s="51" t="s">
        <v>173</v>
      </c>
      <c r="D910" s="129" t="s">
        <v>174</v>
      </c>
      <c r="E910" s="52" t="s">
        <v>106</v>
      </c>
      <c r="F910" s="53">
        <f>+F907</f>
        <v>60000</v>
      </c>
      <c r="G910" s="52">
        <v>1</v>
      </c>
      <c r="H910" s="52">
        <v>250</v>
      </c>
      <c r="I910" s="126">
        <f>+F910*G910/H910</f>
        <v>240</v>
      </c>
    </row>
    <row r="911" spans="1:9" outlineLevel="2" x14ac:dyDescent="0.25">
      <c r="C911" s="51" t="s">
        <v>318</v>
      </c>
      <c r="D911" s="129" t="s">
        <v>178</v>
      </c>
      <c r="E911" s="52" t="s">
        <v>106</v>
      </c>
      <c r="F911" s="53">
        <f>+'ALQUILER EQUIPOS'!C6</f>
        <v>80000</v>
      </c>
      <c r="G911" s="52">
        <v>1</v>
      </c>
      <c r="H911" s="52">
        <v>250</v>
      </c>
      <c r="I911" s="126">
        <f>+F911*G911/H911</f>
        <v>320</v>
      </c>
    </row>
    <row r="912" spans="1:9" outlineLevel="2" x14ac:dyDescent="0.25">
      <c r="C912" s="51" t="s">
        <v>138</v>
      </c>
      <c r="D912" s="129" t="s">
        <v>139</v>
      </c>
      <c r="E912" s="52" t="s">
        <v>106</v>
      </c>
      <c r="F912" s="53">
        <f>+F905</f>
        <v>19500</v>
      </c>
      <c r="G912" s="52">
        <v>1</v>
      </c>
      <c r="H912" s="52">
        <v>250</v>
      </c>
      <c r="I912" s="126">
        <f>+F912*G912/H912</f>
        <v>78</v>
      </c>
    </row>
    <row r="913" spans="1:9" outlineLevel="2" x14ac:dyDescent="0.25">
      <c r="C913" s="51" t="s">
        <v>175</v>
      </c>
      <c r="D913" s="129" t="s">
        <v>176</v>
      </c>
      <c r="E913" s="52" t="s">
        <v>106</v>
      </c>
      <c r="F913" s="53">
        <f>+F906</f>
        <v>85000</v>
      </c>
      <c r="G913" s="52">
        <v>1</v>
      </c>
      <c r="H913" s="52">
        <v>250</v>
      </c>
      <c r="I913" s="126">
        <f>+F913*G913/H913</f>
        <v>340</v>
      </c>
    </row>
    <row r="914" spans="1:9" outlineLevel="1" x14ac:dyDescent="0.25">
      <c r="I914" s="135">
        <f>SUM($I$910:$I$913)</f>
        <v>978</v>
      </c>
    </row>
    <row r="915" spans="1:9" outlineLevel="1" x14ac:dyDescent="0.25">
      <c r="A915" s="50" t="s">
        <v>637</v>
      </c>
      <c r="B915" s="50" t="s">
        <v>638</v>
      </c>
    </row>
    <row r="916" spans="1:9" outlineLevel="2" x14ac:dyDescent="0.25">
      <c r="C916" s="51" t="s">
        <v>236</v>
      </c>
      <c r="D916" s="129" t="s">
        <v>237</v>
      </c>
      <c r="E916" s="52" t="s">
        <v>106</v>
      </c>
      <c r="F916" s="53">
        <f>+CUADRILLAS!G16</f>
        <v>25600</v>
      </c>
      <c r="G916" s="52">
        <v>1</v>
      </c>
      <c r="H916" s="52">
        <v>2.5</v>
      </c>
      <c r="I916" s="126">
        <f t="shared" ref="I916:I922" si="53">+F916*G916/H916</f>
        <v>10240</v>
      </c>
    </row>
    <row r="917" spans="1:9" outlineLevel="2" x14ac:dyDescent="0.25">
      <c r="C917" s="51" t="s">
        <v>107</v>
      </c>
      <c r="D917" s="129" t="s">
        <v>108</v>
      </c>
      <c r="E917" s="52" t="s">
        <v>25</v>
      </c>
      <c r="F917" s="53">
        <f>+MATERIALES!C12</f>
        <v>3400</v>
      </c>
      <c r="G917" s="52">
        <v>0.1</v>
      </c>
      <c r="H917" s="52">
        <v>1</v>
      </c>
      <c r="I917" s="126">
        <f t="shared" si="53"/>
        <v>340</v>
      </c>
    </row>
    <row r="918" spans="1:9" outlineLevel="2" x14ac:dyDescent="0.25">
      <c r="C918" s="51" t="s">
        <v>101</v>
      </c>
      <c r="D918" s="129" t="s">
        <v>102</v>
      </c>
      <c r="E918" s="52" t="s">
        <v>103</v>
      </c>
      <c r="F918" s="53">
        <v>1</v>
      </c>
      <c r="G918" s="52">
        <v>1955.3</v>
      </c>
      <c r="H918" s="52">
        <v>1</v>
      </c>
      <c r="I918" s="126">
        <f t="shared" si="53"/>
        <v>1955.3</v>
      </c>
    </row>
    <row r="919" spans="1:9" outlineLevel="2" x14ac:dyDescent="0.25">
      <c r="C919" s="51" t="s">
        <v>316</v>
      </c>
      <c r="D919" s="129" t="s">
        <v>317</v>
      </c>
      <c r="E919" s="52" t="s">
        <v>25</v>
      </c>
      <c r="F919" s="53">
        <f>+MATERIALES!C14</f>
        <v>2400</v>
      </c>
      <c r="G919" s="52">
        <v>4</v>
      </c>
      <c r="H919" s="52">
        <v>1</v>
      </c>
      <c r="I919" s="126">
        <f t="shared" si="53"/>
        <v>9600</v>
      </c>
    </row>
    <row r="920" spans="1:9" outlineLevel="2" x14ac:dyDescent="0.25">
      <c r="C920" s="51" t="s">
        <v>196</v>
      </c>
      <c r="D920" s="129" t="s">
        <v>197</v>
      </c>
      <c r="E920" s="52" t="s">
        <v>106</v>
      </c>
      <c r="F920" s="53">
        <f>+'ALQUILER EQUIPOS'!C11</f>
        <v>8500</v>
      </c>
      <c r="G920" s="52">
        <v>0.3</v>
      </c>
      <c r="H920" s="52">
        <v>1</v>
      </c>
      <c r="I920" s="126">
        <f t="shared" si="53"/>
        <v>2550</v>
      </c>
    </row>
    <row r="921" spans="1:9" outlineLevel="2" x14ac:dyDescent="0.25">
      <c r="C921" s="51" t="s">
        <v>198</v>
      </c>
      <c r="D921" s="129" t="s">
        <v>199</v>
      </c>
      <c r="E921" s="52" t="s">
        <v>12</v>
      </c>
      <c r="F921" s="53">
        <f>+CONCRETOS!I21</f>
        <v>296717</v>
      </c>
      <c r="G921" s="52">
        <v>3.5999999999999997E-2</v>
      </c>
      <c r="H921" s="52">
        <v>1</v>
      </c>
      <c r="I921" s="126">
        <f t="shared" si="53"/>
        <v>10681.812</v>
      </c>
    </row>
    <row r="922" spans="1:9" outlineLevel="2" x14ac:dyDescent="0.25">
      <c r="C922" s="51" t="s">
        <v>191</v>
      </c>
      <c r="D922" s="129" t="s">
        <v>192</v>
      </c>
      <c r="E922" s="52" t="s">
        <v>193</v>
      </c>
      <c r="F922" s="53">
        <f>+MATERIALES!C13</f>
        <v>11200</v>
      </c>
      <c r="G922" s="52">
        <v>1.2</v>
      </c>
      <c r="H922" s="52">
        <v>2</v>
      </c>
      <c r="I922" s="126">
        <f t="shared" si="53"/>
        <v>6720</v>
      </c>
    </row>
    <row r="923" spans="1:9" outlineLevel="1" x14ac:dyDescent="0.25">
      <c r="I923" s="135">
        <f>SUM(I916:I922)</f>
        <v>42087.112000000001</v>
      </c>
    </row>
    <row r="924" spans="1:9" outlineLevel="1" x14ac:dyDescent="0.25">
      <c r="A924" s="50" t="s">
        <v>639</v>
      </c>
      <c r="B924" s="50" t="s">
        <v>640</v>
      </c>
    </row>
    <row r="925" spans="1:9" outlineLevel="2" x14ac:dyDescent="0.25">
      <c r="C925" s="51" t="s">
        <v>101</v>
      </c>
      <c r="D925" s="129" t="s">
        <v>102</v>
      </c>
      <c r="E925" s="52" t="s">
        <v>103</v>
      </c>
      <c r="F925" s="53">
        <v>1</v>
      </c>
      <c r="G925" s="52">
        <v>1460</v>
      </c>
      <c r="H925" s="52">
        <v>1</v>
      </c>
      <c r="I925" s="126">
        <f t="shared" ref="I925:I930" si="54">+F925*G925/H925</f>
        <v>1460</v>
      </c>
    </row>
    <row r="926" spans="1:9" outlineLevel="2" x14ac:dyDescent="0.25">
      <c r="C926" s="51" t="s">
        <v>641</v>
      </c>
      <c r="D926" s="129" t="s">
        <v>642</v>
      </c>
      <c r="E926" s="52" t="s">
        <v>106</v>
      </c>
      <c r="F926" s="53">
        <f>+'ALQUILER EQUIPOS'!C14</f>
        <v>40000</v>
      </c>
      <c r="G926" s="52">
        <v>1</v>
      </c>
      <c r="H926" s="52">
        <v>1.5</v>
      </c>
      <c r="I926" s="126">
        <f t="shared" si="54"/>
        <v>26666.666666666668</v>
      </c>
    </row>
    <row r="927" spans="1:9" outlineLevel="2" x14ac:dyDescent="0.25">
      <c r="C927" s="51" t="s">
        <v>643</v>
      </c>
      <c r="D927" s="129" t="s">
        <v>644</v>
      </c>
      <c r="E927" s="52" t="s">
        <v>106</v>
      </c>
      <c r="F927" s="53">
        <f>+'ALQUILER EQUIPOS'!C15</f>
        <v>48000</v>
      </c>
      <c r="G927" s="52">
        <v>6</v>
      </c>
      <c r="H927" s="52">
        <v>6</v>
      </c>
      <c r="I927" s="126">
        <f t="shared" si="54"/>
        <v>48000</v>
      </c>
    </row>
    <row r="928" spans="1:9" outlineLevel="2" x14ac:dyDescent="0.25">
      <c r="C928" s="51" t="s">
        <v>597</v>
      </c>
      <c r="D928" s="129" t="s">
        <v>598</v>
      </c>
      <c r="E928" s="52" t="s">
        <v>25</v>
      </c>
      <c r="F928" s="53">
        <f>+MATERIALES!C74</f>
        <v>3220</v>
      </c>
      <c r="G928" s="52">
        <v>15</v>
      </c>
      <c r="H928" s="52">
        <v>1</v>
      </c>
      <c r="I928" s="126">
        <f t="shared" si="54"/>
        <v>48300</v>
      </c>
    </row>
    <row r="929" spans="1:9" outlineLevel="2" x14ac:dyDescent="0.25">
      <c r="C929" s="51" t="s">
        <v>645</v>
      </c>
      <c r="D929" s="129" t="s">
        <v>646</v>
      </c>
      <c r="E929" s="52" t="s">
        <v>12</v>
      </c>
      <c r="F929" s="53">
        <f>+MATERIALES!C79</f>
        <v>328250</v>
      </c>
      <c r="G929" s="52">
        <v>1.25</v>
      </c>
      <c r="H929" s="52">
        <v>1</v>
      </c>
      <c r="I929" s="126">
        <f t="shared" si="54"/>
        <v>410312.5</v>
      </c>
    </row>
    <row r="930" spans="1:9" outlineLevel="2" x14ac:dyDescent="0.25">
      <c r="C930" s="51" t="s">
        <v>171</v>
      </c>
      <c r="D930" s="129" t="s">
        <v>172</v>
      </c>
      <c r="E930" s="52" t="s">
        <v>106</v>
      </c>
      <c r="F930" s="53">
        <f>+CUADRILLAS!G10</f>
        <v>30300</v>
      </c>
      <c r="G930" s="52">
        <v>1</v>
      </c>
      <c r="H930" s="52">
        <v>1.5</v>
      </c>
      <c r="I930" s="126">
        <f t="shared" si="54"/>
        <v>20200</v>
      </c>
    </row>
    <row r="931" spans="1:9" outlineLevel="1" x14ac:dyDescent="0.25">
      <c r="I931" s="135">
        <f>SUM($I$924:$I$930)</f>
        <v>554939.16666666663</v>
      </c>
    </row>
    <row r="932" spans="1:9" outlineLevel="1" x14ac:dyDescent="0.25">
      <c r="A932" s="50" t="s">
        <v>647</v>
      </c>
      <c r="B932" s="50" t="s">
        <v>648</v>
      </c>
      <c r="I932" s="137"/>
    </row>
    <row r="933" spans="1:9" outlineLevel="2" x14ac:dyDescent="0.25">
      <c r="C933" s="51" t="s">
        <v>171</v>
      </c>
      <c r="D933" s="129" t="s">
        <v>172</v>
      </c>
      <c r="E933" s="52" t="s">
        <v>106</v>
      </c>
      <c r="F933" s="53">
        <f>+F930</f>
        <v>30300</v>
      </c>
      <c r="G933" s="52">
        <v>1</v>
      </c>
      <c r="H933" s="52">
        <v>1.5</v>
      </c>
      <c r="I933" s="126">
        <f>+F933*G933/H933</f>
        <v>20200</v>
      </c>
    </row>
    <row r="934" spans="1:9" outlineLevel="2" x14ac:dyDescent="0.25">
      <c r="C934" s="51" t="s">
        <v>641</v>
      </c>
      <c r="D934" s="129" t="s">
        <v>642</v>
      </c>
      <c r="E934" s="52" t="s">
        <v>106</v>
      </c>
      <c r="F934" s="53">
        <f>+F926</f>
        <v>40000</v>
      </c>
      <c r="G934" s="52">
        <v>1</v>
      </c>
      <c r="H934" s="52">
        <v>1.5</v>
      </c>
      <c r="I934" s="126">
        <f>+F934*G934/H934</f>
        <v>26666.666666666668</v>
      </c>
    </row>
    <row r="935" spans="1:9" outlineLevel="2" x14ac:dyDescent="0.25">
      <c r="C935" s="51" t="s">
        <v>101</v>
      </c>
      <c r="D935" s="129" t="s">
        <v>102</v>
      </c>
      <c r="E935" s="52" t="s">
        <v>103</v>
      </c>
      <c r="F935" s="53">
        <v>1</v>
      </c>
      <c r="G935" s="52">
        <v>1460</v>
      </c>
      <c r="H935" s="52">
        <v>1</v>
      </c>
      <c r="I935" s="126">
        <f>+F935*G935/H935</f>
        <v>1460</v>
      </c>
    </row>
    <row r="936" spans="1:9" outlineLevel="2" x14ac:dyDescent="0.25">
      <c r="C936" s="51" t="s">
        <v>643</v>
      </c>
      <c r="D936" s="129" t="s">
        <v>644</v>
      </c>
      <c r="E936" s="52" t="s">
        <v>106</v>
      </c>
      <c r="F936" s="53">
        <f>+'ALQUILER EQUIPOS'!C15</f>
        <v>48000</v>
      </c>
      <c r="G936" s="52">
        <v>6</v>
      </c>
      <c r="H936" s="52">
        <v>6</v>
      </c>
      <c r="I936" s="126">
        <f>+F936*G936/H936</f>
        <v>48000</v>
      </c>
    </row>
    <row r="937" spans="1:9" outlineLevel="2" x14ac:dyDescent="0.25">
      <c r="C937" s="51" t="s">
        <v>645</v>
      </c>
      <c r="D937" s="129" t="s">
        <v>646</v>
      </c>
      <c r="E937" s="52" t="s">
        <v>12</v>
      </c>
      <c r="F937" s="53">
        <f>+MATERIALES!C79</f>
        <v>328250</v>
      </c>
      <c r="G937" s="52">
        <v>1.25</v>
      </c>
      <c r="H937" s="52">
        <v>1</v>
      </c>
      <c r="I937" s="126">
        <f>+F937*G937/H937</f>
        <v>410312.5</v>
      </c>
    </row>
    <row r="938" spans="1:9" outlineLevel="1" x14ac:dyDescent="0.25">
      <c r="I938" s="135">
        <f>SUM($I$932:$I$937)</f>
        <v>506639.16666666669</v>
      </c>
    </row>
    <row r="939" spans="1:9" outlineLevel="1" x14ac:dyDescent="0.25">
      <c r="A939" s="50" t="s">
        <v>649</v>
      </c>
      <c r="B939" s="50" t="s">
        <v>650</v>
      </c>
    </row>
    <row r="940" spans="1:9" outlineLevel="2" x14ac:dyDescent="0.25">
      <c r="C940" s="51" t="s">
        <v>651</v>
      </c>
      <c r="D940" s="129" t="s">
        <v>652</v>
      </c>
      <c r="E940" s="52" t="s">
        <v>106</v>
      </c>
      <c r="F940" s="53">
        <f>+'ALQUILER EQUIPOS'!C11</f>
        <v>8500</v>
      </c>
      <c r="G940" s="52">
        <v>1</v>
      </c>
      <c r="H940" s="52">
        <v>4</v>
      </c>
      <c r="I940" s="126">
        <f t="shared" ref="I940:I946" si="55">+F940*G940/H940</f>
        <v>2125</v>
      </c>
    </row>
    <row r="941" spans="1:9" outlineLevel="2" x14ac:dyDescent="0.25">
      <c r="C941" s="51" t="s">
        <v>101</v>
      </c>
      <c r="D941" s="129" t="s">
        <v>102</v>
      </c>
      <c r="E941" s="52" t="s">
        <v>103</v>
      </c>
      <c r="F941" s="53">
        <v>1</v>
      </c>
      <c r="G941" s="52">
        <v>350</v>
      </c>
      <c r="H941" s="52">
        <v>1</v>
      </c>
      <c r="I941" s="126">
        <f t="shared" si="55"/>
        <v>350</v>
      </c>
    </row>
    <row r="942" spans="1:9" outlineLevel="2" x14ac:dyDescent="0.25">
      <c r="C942" s="51" t="s">
        <v>653</v>
      </c>
      <c r="D942" s="129" t="s">
        <v>654</v>
      </c>
      <c r="E942" s="52" t="s">
        <v>106</v>
      </c>
      <c r="F942" s="53">
        <f>+'ALQUILER EQUIPOS'!C16</f>
        <v>125000</v>
      </c>
      <c r="G942" s="52">
        <v>1</v>
      </c>
      <c r="H942" s="52">
        <v>4</v>
      </c>
      <c r="I942" s="126">
        <f t="shared" si="55"/>
        <v>31250</v>
      </c>
    </row>
    <row r="943" spans="1:9" outlineLevel="2" x14ac:dyDescent="0.25">
      <c r="C943" s="51" t="s">
        <v>597</v>
      </c>
      <c r="D943" s="129" t="s">
        <v>598</v>
      </c>
      <c r="E943" s="52" t="s">
        <v>25</v>
      </c>
      <c r="F943" s="53">
        <f>+MATERIALES!C74</f>
        <v>3220</v>
      </c>
      <c r="G943" s="52">
        <v>18</v>
      </c>
      <c r="H943" s="52">
        <v>1</v>
      </c>
      <c r="I943" s="126">
        <f t="shared" si="55"/>
        <v>57960</v>
      </c>
    </row>
    <row r="944" spans="1:9" outlineLevel="2" x14ac:dyDescent="0.25">
      <c r="C944" s="51" t="s">
        <v>138</v>
      </c>
      <c r="D944" s="129" t="s">
        <v>139</v>
      </c>
      <c r="E944" s="52" t="s">
        <v>106</v>
      </c>
      <c r="F944" s="53">
        <f>+F912</f>
        <v>19500</v>
      </c>
      <c r="G944" s="52">
        <v>1</v>
      </c>
      <c r="H944" s="52">
        <v>4</v>
      </c>
      <c r="I944" s="126">
        <f t="shared" si="55"/>
        <v>4875</v>
      </c>
    </row>
    <row r="945" spans="1:9" outlineLevel="2" x14ac:dyDescent="0.25">
      <c r="C945" s="51" t="s">
        <v>645</v>
      </c>
      <c r="D945" s="129" t="s">
        <v>646</v>
      </c>
      <c r="E945" s="52" t="s">
        <v>12</v>
      </c>
      <c r="F945" s="53">
        <f>+MATERIALES!C79</f>
        <v>328250</v>
      </c>
      <c r="G945" s="52">
        <v>1.25</v>
      </c>
      <c r="H945" s="52">
        <v>1</v>
      </c>
      <c r="I945" s="126">
        <f t="shared" si="55"/>
        <v>410312.5</v>
      </c>
    </row>
    <row r="946" spans="1:9" outlineLevel="2" x14ac:dyDescent="0.25">
      <c r="C946" s="51" t="s">
        <v>643</v>
      </c>
      <c r="D946" s="129" t="s">
        <v>644</v>
      </c>
      <c r="E946" s="52" t="s">
        <v>106</v>
      </c>
      <c r="F946" s="53">
        <f>+'ALQUILER EQUIPOS'!C15</f>
        <v>48000</v>
      </c>
      <c r="G946" s="52">
        <v>1</v>
      </c>
      <c r="H946" s="52">
        <v>4</v>
      </c>
      <c r="I946" s="126">
        <f t="shared" si="55"/>
        <v>12000</v>
      </c>
    </row>
    <row r="947" spans="1:9" outlineLevel="1" x14ac:dyDescent="0.25">
      <c r="I947" s="135">
        <f>SUM($I$939:$I$946)</f>
        <v>518872.5</v>
      </c>
    </row>
    <row r="948" spans="1:9" outlineLevel="1" x14ac:dyDescent="0.25">
      <c r="A948" s="50" t="s">
        <v>577</v>
      </c>
      <c r="B948" s="50" t="s">
        <v>578</v>
      </c>
    </row>
    <row r="949" spans="1:9" outlineLevel="2" x14ac:dyDescent="0.25">
      <c r="C949" s="51" t="s">
        <v>101</v>
      </c>
      <c r="D949" s="129" t="s">
        <v>102</v>
      </c>
      <c r="E949" s="52" t="s">
        <v>103</v>
      </c>
      <c r="F949" s="53">
        <v>1</v>
      </c>
      <c r="G949" s="52">
        <v>400</v>
      </c>
      <c r="H949" s="52">
        <v>1</v>
      </c>
      <c r="I949" s="126">
        <f>+F949*G949/H949</f>
        <v>400</v>
      </c>
    </row>
    <row r="950" spans="1:9" outlineLevel="2" x14ac:dyDescent="0.25">
      <c r="C950" s="51" t="s">
        <v>204</v>
      </c>
      <c r="D950" s="129" t="s">
        <v>205</v>
      </c>
      <c r="E950" s="52" t="s">
        <v>103</v>
      </c>
      <c r="F950" s="53">
        <f>+MATERIALES!C18</f>
        <v>360</v>
      </c>
      <c r="G950" s="52">
        <v>107</v>
      </c>
      <c r="H950" s="52">
        <v>1</v>
      </c>
      <c r="I950" s="126">
        <f>+F950*G950/H950</f>
        <v>38520</v>
      </c>
    </row>
    <row r="951" spans="1:9" outlineLevel="2" x14ac:dyDescent="0.25">
      <c r="C951" s="51" t="s">
        <v>104</v>
      </c>
      <c r="D951" s="129" t="s">
        <v>105</v>
      </c>
      <c r="E951" s="52" t="s">
        <v>106</v>
      </c>
      <c r="F951" s="53">
        <f>+CUADRILLAS!G5</f>
        <v>12000</v>
      </c>
      <c r="G951" s="52">
        <v>1</v>
      </c>
      <c r="H951" s="52">
        <v>1</v>
      </c>
      <c r="I951" s="126">
        <f>+F951*G951/H951</f>
        <v>12000</v>
      </c>
    </row>
    <row r="952" spans="1:9" outlineLevel="2" x14ac:dyDescent="0.25">
      <c r="C952" s="51" t="s">
        <v>202</v>
      </c>
      <c r="D952" s="129" t="s">
        <v>203</v>
      </c>
      <c r="E952" s="52" t="s">
        <v>12</v>
      </c>
      <c r="F952" s="53">
        <f>+CONCRETOS!I63</f>
        <v>285810</v>
      </c>
      <c r="G952" s="52">
        <v>7.0000000000000007E-2</v>
      </c>
      <c r="H952" s="52">
        <v>1</v>
      </c>
      <c r="I952" s="126">
        <f>+F952*G952/H952</f>
        <v>20006.7</v>
      </c>
    </row>
    <row r="953" spans="1:9" outlineLevel="1" x14ac:dyDescent="0.25">
      <c r="I953" s="135">
        <f>SUM($I$948:$I$952)</f>
        <v>70926.7</v>
      </c>
    </row>
    <row r="954" spans="1:9" outlineLevel="1" x14ac:dyDescent="0.25">
      <c r="A954" s="50" t="s">
        <v>575</v>
      </c>
      <c r="B954" s="50" t="s">
        <v>576</v>
      </c>
    </row>
    <row r="955" spans="1:9" outlineLevel="2" x14ac:dyDescent="0.25">
      <c r="C955" s="51" t="s">
        <v>101</v>
      </c>
      <c r="D955" s="129" t="s">
        <v>102</v>
      </c>
      <c r="E955" s="52" t="s">
        <v>103</v>
      </c>
      <c r="F955" s="53">
        <v>1</v>
      </c>
      <c r="G955" s="52">
        <v>531.29999999999995</v>
      </c>
      <c r="H955" s="52">
        <v>1</v>
      </c>
      <c r="I955" s="126">
        <f>+F955*G955/H955</f>
        <v>531.29999999999995</v>
      </c>
    </row>
    <row r="956" spans="1:9" outlineLevel="2" x14ac:dyDescent="0.25">
      <c r="C956" s="51" t="s">
        <v>202</v>
      </c>
      <c r="D956" s="129" t="s">
        <v>203</v>
      </c>
      <c r="E956" s="52" t="s">
        <v>12</v>
      </c>
      <c r="F956" s="53">
        <f>+CONCRETOS!I63</f>
        <v>285810</v>
      </c>
      <c r="G956" s="52">
        <v>2.5999999999999999E-2</v>
      </c>
      <c r="H956" s="52">
        <v>1</v>
      </c>
      <c r="I956" s="126">
        <f>+F956*G956/H956</f>
        <v>7431.0599999999995</v>
      </c>
    </row>
    <row r="957" spans="1:9" outlineLevel="2" x14ac:dyDescent="0.25">
      <c r="C957" s="51" t="s">
        <v>204</v>
      </c>
      <c r="D957" s="129" t="s">
        <v>205</v>
      </c>
      <c r="E957" s="52" t="s">
        <v>103</v>
      </c>
      <c r="F957" s="53">
        <f>+MATERIALES!C18</f>
        <v>360</v>
      </c>
      <c r="G957" s="52">
        <v>58</v>
      </c>
      <c r="H957" s="52">
        <v>1</v>
      </c>
      <c r="I957" s="126">
        <f>+F957*G957/H957</f>
        <v>20880</v>
      </c>
    </row>
    <row r="958" spans="1:9" outlineLevel="2" x14ac:dyDescent="0.25">
      <c r="C958" s="51" t="s">
        <v>138</v>
      </c>
      <c r="D958" s="129" t="s">
        <v>139</v>
      </c>
      <c r="E958" s="52" t="s">
        <v>106</v>
      </c>
      <c r="F958" s="53">
        <f>+F944</f>
        <v>19500</v>
      </c>
      <c r="G958" s="52">
        <v>0.64</v>
      </c>
      <c r="H958" s="52">
        <v>1</v>
      </c>
      <c r="I958" s="126">
        <f>+F958*G958/H958</f>
        <v>12480</v>
      </c>
    </row>
    <row r="959" spans="1:9" outlineLevel="1" x14ac:dyDescent="0.25">
      <c r="I959" s="135">
        <f>SUM($I$954:$I$958)</f>
        <v>41322.36</v>
      </c>
    </row>
    <row r="960" spans="1:9" outlineLevel="1" x14ac:dyDescent="0.25">
      <c r="A960" s="50" t="s">
        <v>575</v>
      </c>
      <c r="B960" s="50" t="s">
        <v>1182</v>
      </c>
    </row>
    <row r="961" spans="1:9" outlineLevel="2" x14ac:dyDescent="0.25">
      <c r="C961" s="51" t="s">
        <v>101</v>
      </c>
      <c r="D961" s="129" t="s">
        <v>102</v>
      </c>
      <c r="E961" s="52" t="s">
        <v>103</v>
      </c>
      <c r="F961" s="53">
        <v>1</v>
      </c>
      <c r="G961" s="52">
        <v>531.29999999999995</v>
      </c>
      <c r="H961" s="52">
        <v>1</v>
      </c>
      <c r="I961" s="126">
        <f>+F961*G961/H961</f>
        <v>531.29999999999995</v>
      </c>
    </row>
    <row r="962" spans="1:9" outlineLevel="2" x14ac:dyDescent="0.25">
      <c r="C962" s="51" t="s">
        <v>202</v>
      </c>
      <c r="D962" s="129" t="s">
        <v>203</v>
      </c>
      <c r="E962" s="52" t="s">
        <v>12</v>
      </c>
      <c r="F962" s="53">
        <f>+F956</f>
        <v>285810</v>
      </c>
      <c r="G962" s="52">
        <v>2.5999999999999999E-2</v>
      </c>
      <c r="H962" s="52">
        <v>1</v>
      </c>
      <c r="I962" s="126">
        <f>+F962*G962/H962</f>
        <v>7431.0599999999995</v>
      </c>
    </row>
    <row r="963" spans="1:9" outlineLevel="2" x14ac:dyDescent="0.25">
      <c r="C963" s="51" t="s">
        <v>204</v>
      </c>
      <c r="D963" s="129" t="s">
        <v>1181</v>
      </c>
      <c r="E963" s="52" t="s">
        <v>103</v>
      </c>
      <c r="F963" s="53">
        <f>+MATERIALES!C19</f>
        <v>800</v>
      </c>
      <c r="G963" s="52">
        <v>58</v>
      </c>
      <c r="H963" s="52">
        <v>1</v>
      </c>
      <c r="I963" s="126">
        <f>+F963*G963/H963</f>
        <v>46400</v>
      </c>
    </row>
    <row r="964" spans="1:9" outlineLevel="2" x14ac:dyDescent="0.25">
      <c r="C964" s="51" t="s">
        <v>138</v>
      </c>
      <c r="D964" s="129" t="s">
        <v>139</v>
      </c>
      <c r="E964" s="52" t="s">
        <v>106</v>
      </c>
      <c r="F964" s="53">
        <f>+F958</f>
        <v>19500</v>
      </c>
      <c r="G964" s="52">
        <v>0.64</v>
      </c>
      <c r="H964" s="52">
        <v>1</v>
      </c>
      <c r="I964" s="126">
        <f>+F964*G964/H964</f>
        <v>12480</v>
      </c>
    </row>
    <row r="965" spans="1:9" outlineLevel="1" x14ac:dyDescent="0.25">
      <c r="I965" s="135">
        <f>SUM(I961:I964)</f>
        <v>66842.36</v>
      </c>
    </row>
    <row r="966" spans="1:9" outlineLevel="1" x14ac:dyDescent="0.25">
      <c r="A966" s="50" t="s">
        <v>655</v>
      </c>
      <c r="B966" s="50" t="s">
        <v>656</v>
      </c>
    </row>
    <row r="967" spans="1:9" outlineLevel="2" x14ac:dyDescent="0.25">
      <c r="C967" s="51" t="s">
        <v>387</v>
      </c>
      <c r="D967" s="129" t="s">
        <v>388</v>
      </c>
      <c r="E967" s="52" t="s">
        <v>106</v>
      </c>
      <c r="F967" s="53">
        <v>5400</v>
      </c>
      <c r="G967" s="52">
        <v>1</v>
      </c>
      <c r="H967" s="52">
        <v>20</v>
      </c>
      <c r="I967" s="126">
        <f>+F967*G967/H967</f>
        <v>270</v>
      </c>
    </row>
    <row r="968" spans="1:9" outlineLevel="2" x14ac:dyDescent="0.25">
      <c r="C968" s="51" t="s">
        <v>101</v>
      </c>
      <c r="D968" s="129" t="s">
        <v>102</v>
      </c>
      <c r="E968" s="52" t="s">
        <v>103</v>
      </c>
      <c r="F968" s="53">
        <v>1</v>
      </c>
      <c r="G968" s="52">
        <v>10</v>
      </c>
      <c r="H968" s="52">
        <v>1</v>
      </c>
      <c r="I968" s="126">
        <f>+F968*G968/H968</f>
        <v>10</v>
      </c>
    </row>
    <row r="969" spans="1:9" outlineLevel="2" x14ac:dyDescent="0.25">
      <c r="C969" s="51" t="s">
        <v>175</v>
      </c>
      <c r="D969" s="129" t="s">
        <v>176</v>
      </c>
      <c r="E969" s="52" t="s">
        <v>106</v>
      </c>
      <c r="F969" s="53">
        <v>80000</v>
      </c>
      <c r="G969" s="52">
        <v>1</v>
      </c>
      <c r="H969" s="52">
        <v>80</v>
      </c>
      <c r="I969" s="126">
        <f>+F969*G969/H969</f>
        <v>1000</v>
      </c>
    </row>
    <row r="970" spans="1:9" outlineLevel="1" x14ac:dyDescent="0.25">
      <c r="I970" s="124">
        <f>SUM($I$966:$I$969)</f>
        <v>1280</v>
      </c>
    </row>
    <row r="971" spans="1:9" outlineLevel="1" x14ac:dyDescent="0.25">
      <c r="A971" s="50" t="s">
        <v>579</v>
      </c>
      <c r="B971" s="50" t="s">
        <v>580</v>
      </c>
    </row>
    <row r="972" spans="1:9" outlineLevel="2" x14ac:dyDescent="0.25">
      <c r="C972" s="51" t="s">
        <v>101</v>
      </c>
      <c r="D972" s="129" t="s">
        <v>102</v>
      </c>
      <c r="E972" s="52" t="s">
        <v>103</v>
      </c>
      <c r="F972" s="53">
        <v>1</v>
      </c>
      <c r="G972" s="52">
        <v>835</v>
      </c>
      <c r="H972" s="52">
        <v>1</v>
      </c>
      <c r="I972" s="126">
        <f>+F972*G972/H972</f>
        <v>835</v>
      </c>
    </row>
    <row r="973" spans="1:9" outlineLevel="2" x14ac:dyDescent="0.25">
      <c r="C973" s="51" t="s">
        <v>138</v>
      </c>
      <c r="D973" s="129" t="s">
        <v>139</v>
      </c>
      <c r="E973" s="52" t="s">
        <v>106</v>
      </c>
      <c r="F973" s="53">
        <f>+F958</f>
        <v>19500</v>
      </c>
      <c r="G973" s="52">
        <v>0.5</v>
      </c>
      <c r="H973" s="52">
        <v>1</v>
      </c>
      <c r="I973" s="126">
        <f>+F973*G973/H973</f>
        <v>9750</v>
      </c>
    </row>
    <row r="974" spans="1:9" outlineLevel="2" x14ac:dyDescent="0.25">
      <c r="C974" s="51" t="s">
        <v>202</v>
      </c>
      <c r="D974" s="129" t="s">
        <v>203</v>
      </c>
      <c r="E974" s="52" t="s">
        <v>12</v>
      </c>
      <c r="F974" s="53">
        <f>+CONCRETOS!I63</f>
        <v>285810</v>
      </c>
      <c r="G974" s="52">
        <v>0.02</v>
      </c>
      <c r="H974" s="52">
        <v>1</v>
      </c>
      <c r="I974" s="126">
        <f>+F974*G974/H974</f>
        <v>5716.2</v>
      </c>
    </row>
    <row r="975" spans="1:9" outlineLevel="1" x14ac:dyDescent="0.25">
      <c r="I975" s="135">
        <f>SUM($I$971:$I$974)</f>
        <v>16301.2</v>
      </c>
    </row>
    <row r="976" spans="1:9" outlineLevel="1" x14ac:dyDescent="0.25">
      <c r="A976" s="50" t="s">
        <v>657</v>
      </c>
      <c r="B976" s="50" t="s">
        <v>658</v>
      </c>
    </row>
    <row r="977" spans="1:9" outlineLevel="2" x14ac:dyDescent="0.25">
      <c r="C977" s="51" t="s">
        <v>138</v>
      </c>
      <c r="D977" s="129" t="s">
        <v>139</v>
      </c>
      <c r="E977" s="52" t="s">
        <v>106</v>
      </c>
      <c r="F977" s="53">
        <f>+F973</f>
        <v>19500</v>
      </c>
      <c r="G977" s="52">
        <v>0.5</v>
      </c>
      <c r="H977" s="52">
        <v>1</v>
      </c>
      <c r="I977" s="126">
        <f>+F977*G977/H977</f>
        <v>9750</v>
      </c>
    </row>
    <row r="978" spans="1:9" outlineLevel="2" x14ac:dyDescent="0.25">
      <c r="C978" s="51" t="s">
        <v>202</v>
      </c>
      <c r="D978" s="129" t="s">
        <v>203</v>
      </c>
      <c r="E978" s="52" t="s">
        <v>12</v>
      </c>
      <c r="F978" s="53">
        <f>+F974</f>
        <v>285810</v>
      </c>
      <c r="G978" s="52">
        <v>0.02</v>
      </c>
      <c r="H978" s="52">
        <v>1</v>
      </c>
      <c r="I978" s="126">
        <f>+F978*G978/H978</f>
        <v>5716.2</v>
      </c>
    </row>
    <row r="979" spans="1:9" outlineLevel="2" x14ac:dyDescent="0.25">
      <c r="C979" s="51" t="s">
        <v>101</v>
      </c>
      <c r="D979" s="129" t="s">
        <v>102</v>
      </c>
      <c r="E979" s="52" t="s">
        <v>103</v>
      </c>
      <c r="F979" s="53">
        <v>1</v>
      </c>
      <c r="G979" s="52">
        <v>835</v>
      </c>
      <c r="H979" s="52">
        <v>1</v>
      </c>
      <c r="I979" s="126">
        <f>+F979*G979/H979</f>
        <v>835</v>
      </c>
    </row>
    <row r="980" spans="1:9" outlineLevel="1" x14ac:dyDescent="0.25">
      <c r="I980" s="135">
        <f>SUM($I$976:$I$979)</f>
        <v>16301.2</v>
      </c>
    </row>
    <row r="981" spans="1:9" outlineLevel="1" x14ac:dyDescent="0.25">
      <c r="A981" s="50" t="s">
        <v>659</v>
      </c>
      <c r="B981" s="50" t="s">
        <v>660</v>
      </c>
    </row>
    <row r="982" spans="1:9" outlineLevel="2" x14ac:dyDescent="0.25">
      <c r="C982" s="51" t="s">
        <v>122</v>
      </c>
      <c r="D982" s="129" t="s">
        <v>123</v>
      </c>
      <c r="E982" s="52" t="s">
        <v>25</v>
      </c>
      <c r="F982" s="53">
        <f>+MATERIALES!C14</f>
        <v>2400</v>
      </c>
      <c r="G982" s="52">
        <v>0.15</v>
      </c>
      <c r="H982" s="52">
        <v>1</v>
      </c>
      <c r="I982" s="126">
        <f>+F982*G982/H982</f>
        <v>360</v>
      </c>
    </row>
    <row r="983" spans="1:9" outlineLevel="2" x14ac:dyDescent="0.25">
      <c r="C983" s="51" t="s">
        <v>198</v>
      </c>
      <c r="D983" s="129" t="s">
        <v>199</v>
      </c>
      <c r="E983" s="52" t="s">
        <v>12</v>
      </c>
      <c r="F983" s="53">
        <f>+CONCRETOS!I21</f>
        <v>296717</v>
      </c>
      <c r="G983" s="52">
        <v>0.12</v>
      </c>
      <c r="H983" s="52">
        <v>1</v>
      </c>
      <c r="I983" s="126">
        <f t="shared" ref="I983:I994" si="56">+F983*G983/H983</f>
        <v>35606.04</v>
      </c>
    </row>
    <row r="984" spans="1:9" outlineLevel="2" x14ac:dyDescent="0.25">
      <c r="C984" s="51" t="s">
        <v>318</v>
      </c>
      <c r="D984" s="129" t="s">
        <v>319</v>
      </c>
      <c r="E984" s="52" t="s">
        <v>106</v>
      </c>
      <c r="F984" s="53">
        <f>+'ALQUILER EQUIPOS'!C12</f>
        <v>8500</v>
      </c>
      <c r="G984" s="52">
        <v>1</v>
      </c>
      <c r="H984" s="52">
        <v>10</v>
      </c>
      <c r="I984" s="126">
        <f t="shared" si="56"/>
        <v>850</v>
      </c>
    </row>
    <row r="985" spans="1:9" outlineLevel="2" x14ac:dyDescent="0.25">
      <c r="C985" s="51" t="s">
        <v>408</v>
      </c>
      <c r="D985" s="129" t="s">
        <v>409</v>
      </c>
      <c r="E985" s="52" t="s">
        <v>106</v>
      </c>
      <c r="F985" s="53">
        <f>+'ALQUILER EQUIPOS'!C13</f>
        <v>7500</v>
      </c>
      <c r="G985" s="52">
        <v>1</v>
      </c>
      <c r="H985" s="52">
        <v>10</v>
      </c>
      <c r="I985" s="126">
        <f t="shared" si="56"/>
        <v>750</v>
      </c>
    </row>
    <row r="986" spans="1:9" outlineLevel="2" x14ac:dyDescent="0.25">
      <c r="C986" s="51" t="s">
        <v>196</v>
      </c>
      <c r="D986" s="129" t="s">
        <v>197</v>
      </c>
      <c r="E986" s="52" t="s">
        <v>106</v>
      </c>
      <c r="F986" s="53">
        <f>+F920</f>
        <v>8500</v>
      </c>
      <c r="G986" s="52">
        <v>1</v>
      </c>
      <c r="H986" s="52">
        <v>10</v>
      </c>
      <c r="I986" s="126">
        <f t="shared" si="56"/>
        <v>850</v>
      </c>
    </row>
    <row r="987" spans="1:9" outlineLevel="2" x14ac:dyDescent="0.25">
      <c r="C987" s="51" t="s">
        <v>101</v>
      </c>
      <c r="D987" s="129" t="s">
        <v>102</v>
      </c>
      <c r="E987" s="52" t="s">
        <v>103</v>
      </c>
      <c r="F987" s="53">
        <v>1</v>
      </c>
      <c r="G987" s="52">
        <v>820</v>
      </c>
      <c r="H987" s="52">
        <v>1</v>
      </c>
      <c r="I987" s="126">
        <f t="shared" si="56"/>
        <v>820</v>
      </c>
    </row>
    <row r="988" spans="1:9" outlineLevel="2" x14ac:dyDescent="0.25">
      <c r="C988" s="51" t="s">
        <v>118</v>
      </c>
      <c r="D988" s="129" t="s">
        <v>119</v>
      </c>
      <c r="E988" s="52" t="s">
        <v>103</v>
      </c>
      <c r="F988" s="53">
        <f>+MATERIALES!C21</f>
        <v>5100</v>
      </c>
      <c r="G988" s="52">
        <v>0.4</v>
      </c>
      <c r="H988" s="52">
        <v>1</v>
      </c>
      <c r="I988" s="126">
        <f t="shared" si="56"/>
        <v>2040</v>
      </c>
    </row>
    <row r="989" spans="1:9" outlineLevel="2" x14ac:dyDescent="0.25">
      <c r="C989" s="51" t="s">
        <v>115</v>
      </c>
      <c r="D989" s="129" t="s">
        <v>116</v>
      </c>
      <c r="E989" s="52" t="s">
        <v>117</v>
      </c>
      <c r="F989" s="53">
        <f>+MATERIALES!C20</f>
        <v>1740</v>
      </c>
      <c r="G989" s="52">
        <v>0.1</v>
      </c>
      <c r="H989" s="52">
        <v>1</v>
      </c>
      <c r="I989" s="126">
        <f t="shared" si="56"/>
        <v>174</v>
      </c>
    </row>
    <row r="990" spans="1:9" outlineLevel="2" x14ac:dyDescent="0.25">
      <c r="C990" s="51" t="s">
        <v>126</v>
      </c>
      <c r="D990" s="129" t="s">
        <v>127</v>
      </c>
      <c r="E990" s="52" t="s">
        <v>22</v>
      </c>
      <c r="F990" s="53">
        <v>3010</v>
      </c>
      <c r="G990" s="52">
        <v>3</v>
      </c>
      <c r="H990" s="52">
        <v>12</v>
      </c>
      <c r="I990" s="126">
        <f t="shared" si="56"/>
        <v>752.5</v>
      </c>
    </row>
    <row r="991" spans="1:9" outlineLevel="2" x14ac:dyDescent="0.25">
      <c r="C991" s="51" t="s">
        <v>426</v>
      </c>
      <c r="D991" s="129" t="s">
        <v>427</v>
      </c>
      <c r="E991" s="52" t="s">
        <v>22</v>
      </c>
      <c r="F991" s="53">
        <f>+I483</f>
        <v>5792.9490196078423</v>
      </c>
      <c r="G991" s="52">
        <v>5</v>
      </c>
      <c r="H991" s="52">
        <v>12</v>
      </c>
      <c r="I991" s="126">
        <f t="shared" si="56"/>
        <v>2413.7287581699343</v>
      </c>
    </row>
    <row r="992" spans="1:9" outlineLevel="2" x14ac:dyDescent="0.25">
      <c r="C992" s="51" t="s">
        <v>320</v>
      </c>
      <c r="D992" s="129" t="s">
        <v>321</v>
      </c>
      <c r="E992" s="52" t="s">
        <v>106</v>
      </c>
      <c r="F992" s="53">
        <f>+CUADRILLAS!G32</f>
        <v>90700</v>
      </c>
      <c r="G992" s="52">
        <v>1</v>
      </c>
      <c r="H992" s="52">
        <v>10</v>
      </c>
      <c r="I992" s="126">
        <f t="shared" si="56"/>
        <v>9070</v>
      </c>
    </row>
    <row r="993" spans="1:9" outlineLevel="2" x14ac:dyDescent="0.25">
      <c r="C993" s="51" t="s">
        <v>383</v>
      </c>
      <c r="D993" s="129" t="s">
        <v>384</v>
      </c>
      <c r="E993" s="52" t="s">
        <v>25</v>
      </c>
      <c r="F993" s="53">
        <v>2500</v>
      </c>
      <c r="G993" s="52">
        <v>0.63</v>
      </c>
      <c r="H993" s="52">
        <v>1</v>
      </c>
      <c r="I993" s="126">
        <f t="shared" si="56"/>
        <v>1575</v>
      </c>
    </row>
    <row r="994" spans="1:9" outlineLevel="2" x14ac:dyDescent="0.25">
      <c r="C994" s="51" t="s">
        <v>113</v>
      </c>
      <c r="D994" s="129" t="s">
        <v>114</v>
      </c>
      <c r="E994" s="52" t="s">
        <v>103</v>
      </c>
      <c r="F994" s="53">
        <f>+MATERIALES!C25</f>
        <v>410</v>
      </c>
      <c r="G994" s="52">
        <v>3</v>
      </c>
      <c r="H994" s="52">
        <v>1</v>
      </c>
      <c r="I994" s="126">
        <f t="shared" si="56"/>
        <v>1230</v>
      </c>
    </row>
    <row r="995" spans="1:9" outlineLevel="1" x14ac:dyDescent="0.25">
      <c r="I995" s="135">
        <f>SUM($I$981:$I$994)</f>
        <v>56491.268758169936</v>
      </c>
    </row>
    <row r="996" spans="1:9" outlineLevel="1" x14ac:dyDescent="0.25">
      <c r="A996" s="50" t="s">
        <v>661</v>
      </c>
      <c r="B996" s="50" t="s">
        <v>662</v>
      </c>
    </row>
    <row r="997" spans="1:9" outlineLevel="2" x14ac:dyDescent="0.25">
      <c r="C997" s="51" t="s">
        <v>128</v>
      </c>
      <c r="D997" s="129" t="s">
        <v>129</v>
      </c>
      <c r="E997" s="52" t="s">
        <v>25</v>
      </c>
      <c r="F997" s="53">
        <f>+F982</f>
        <v>2400</v>
      </c>
      <c r="G997" s="52">
        <v>1.25</v>
      </c>
      <c r="H997" s="52">
        <v>1</v>
      </c>
      <c r="I997" s="126">
        <f>+F997*G997/H997</f>
        <v>3000</v>
      </c>
    </row>
    <row r="998" spans="1:9" outlineLevel="2" x14ac:dyDescent="0.25">
      <c r="C998" s="51" t="s">
        <v>318</v>
      </c>
      <c r="D998" s="129" t="s">
        <v>319</v>
      </c>
      <c r="E998" s="52" t="s">
        <v>106</v>
      </c>
      <c r="F998" s="53">
        <f>+F984</f>
        <v>8500</v>
      </c>
      <c r="G998" s="52">
        <v>1</v>
      </c>
      <c r="H998" s="52">
        <v>8</v>
      </c>
      <c r="I998" s="126">
        <f t="shared" ref="I998:I1009" si="57">+F998*G998/H998</f>
        <v>1062.5</v>
      </c>
    </row>
    <row r="999" spans="1:9" outlineLevel="2" x14ac:dyDescent="0.25">
      <c r="C999" s="51" t="s">
        <v>122</v>
      </c>
      <c r="D999" s="129" t="s">
        <v>123</v>
      </c>
      <c r="E999" s="52" t="s">
        <v>25</v>
      </c>
      <c r="F999" s="53">
        <f>+F982</f>
        <v>2400</v>
      </c>
      <c r="G999" s="52">
        <v>0.15</v>
      </c>
      <c r="H999" s="52">
        <v>1</v>
      </c>
      <c r="I999" s="126">
        <f t="shared" si="57"/>
        <v>360</v>
      </c>
    </row>
    <row r="1000" spans="1:9" outlineLevel="2" x14ac:dyDescent="0.25">
      <c r="C1000" s="51" t="s">
        <v>426</v>
      </c>
      <c r="D1000" s="129" t="s">
        <v>427</v>
      </c>
      <c r="E1000" s="52" t="s">
        <v>22</v>
      </c>
      <c r="F1000" s="53">
        <f>+F991</f>
        <v>5792.9490196078423</v>
      </c>
      <c r="G1000" s="52">
        <v>5</v>
      </c>
      <c r="H1000" s="52">
        <v>12</v>
      </c>
      <c r="I1000" s="126">
        <f t="shared" si="57"/>
        <v>2413.7287581699343</v>
      </c>
    </row>
    <row r="1001" spans="1:9" outlineLevel="2" x14ac:dyDescent="0.25">
      <c r="C1001" s="51" t="s">
        <v>198</v>
      </c>
      <c r="D1001" s="129" t="s">
        <v>199</v>
      </c>
      <c r="E1001" s="52" t="s">
        <v>12</v>
      </c>
      <c r="F1001" s="53">
        <f>+F983</f>
        <v>296717</v>
      </c>
      <c r="G1001" s="52">
        <v>0.15</v>
      </c>
      <c r="H1001" s="52">
        <v>1</v>
      </c>
      <c r="I1001" s="126">
        <f t="shared" si="57"/>
        <v>44507.549999999996</v>
      </c>
    </row>
    <row r="1002" spans="1:9" outlineLevel="2" x14ac:dyDescent="0.25">
      <c r="C1002" s="51" t="s">
        <v>408</v>
      </c>
      <c r="D1002" s="129" t="s">
        <v>409</v>
      </c>
      <c r="E1002" s="52" t="s">
        <v>106</v>
      </c>
      <c r="F1002" s="53">
        <f>+F985</f>
        <v>7500</v>
      </c>
      <c r="G1002" s="52">
        <v>1</v>
      </c>
      <c r="H1002" s="52">
        <v>8</v>
      </c>
      <c r="I1002" s="126">
        <f t="shared" si="57"/>
        <v>937.5</v>
      </c>
    </row>
    <row r="1003" spans="1:9" outlineLevel="2" x14ac:dyDescent="0.25">
      <c r="C1003" s="51" t="s">
        <v>196</v>
      </c>
      <c r="D1003" s="129" t="s">
        <v>197</v>
      </c>
      <c r="E1003" s="52" t="s">
        <v>106</v>
      </c>
      <c r="F1003" s="53">
        <f>+F986</f>
        <v>8500</v>
      </c>
      <c r="G1003" s="52">
        <v>1</v>
      </c>
      <c r="H1003" s="52">
        <v>8</v>
      </c>
      <c r="I1003" s="126">
        <f t="shared" si="57"/>
        <v>1062.5</v>
      </c>
    </row>
    <row r="1004" spans="1:9" outlineLevel="2" x14ac:dyDescent="0.25">
      <c r="C1004" s="51" t="s">
        <v>101</v>
      </c>
      <c r="D1004" s="129" t="s">
        <v>102</v>
      </c>
      <c r="E1004" s="52" t="s">
        <v>103</v>
      </c>
      <c r="F1004" s="53">
        <v>1</v>
      </c>
      <c r="G1004" s="52">
        <v>820</v>
      </c>
      <c r="H1004" s="52">
        <v>1</v>
      </c>
      <c r="I1004" s="126">
        <f t="shared" si="57"/>
        <v>820</v>
      </c>
    </row>
    <row r="1005" spans="1:9" outlineLevel="2" x14ac:dyDescent="0.25">
      <c r="C1005" s="51" t="s">
        <v>320</v>
      </c>
      <c r="D1005" s="129" t="s">
        <v>321</v>
      </c>
      <c r="E1005" s="52" t="s">
        <v>106</v>
      </c>
      <c r="F1005" s="53">
        <f>+CUADRILLAS!G32</f>
        <v>90700</v>
      </c>
      <c r="G1005" s="52">
        <v>1</v>
      </c>
      <c r="H1005" s="52">
        <v>8</v>
      </c>
      <c r="I1005" s="126">
        <f t="shared" si="57"/>
        <v>11337.5</v>
      </c>
    </row>
    <row r="1006" spans="1:9" outlineLevel="2" x14ac:dyDescent="0.25">
      <c r="C1006" s="51" t="s">
        <v>118</v>
      </c>
      <c r="D1006" s="129" t="s">
        <v>119</v>
      </c>
      <c r="E1006" s="52" t="s">
        <v>103</v>
      </c>
      <c r="F1006" s="53">
        <f>+F988</f>
        <v>5100</v>
      </c>
      <c r="G1006" s="52">
        <v>0.42</v>
      </c>
      <c r="H1006" s="52">
        <v>1</v>
      </c>
      <c r="I1006" s="126">
        <f t="shared" si="57"/>
        <v>2142</v>
      </c>
    </row>
    <row r="1007" spans="1:9" outlineLevel="2" x14ac:dyDescent="0.25">
      <c r="C1007" s="51" t="s">
        <v>113</v>
      </c>
      <c r="D1007" s="129" t="s">
        <v>114</v>
      </c>
      <c r="E1007" s="52" t="s">
        <v>103</v>
      </c>
      <c r="F1007" s="53">
        <f>+F994</f>
        <v>410</v>
      </c>
      <c r="G1007" s="52">
        <v>3</v>
      </c>
      <c r="H1007" s="52">
        <v>1</v>
      </c>
      <c r="I1007" s="126">
        <f t="shared" si="57"/>
        <v>1230</v>
      </c>
    </row>
    <row r="1008" spans="1:9" outlineLevel="2" x14ac:dyDescent="0.25">
      <c r="C1008" s="51" t="s">
        <v>115</v>
      </c>
      <c r="D1008" s="129" t="s">
        <v>116</v>
      </c>
      <c r="E1008" s="52" t="s">
        <v>117</v>
      </c>
      <c r="F1008" s="53">
        <f>+F989</f>
        <v>1740</v>
      </c>
      <c r="G1008" s="52">
        <v>0.1</v>
      </c>
      <c r="H1008" s="52">
        <v>1</v>
      </c>
      <c r="I1008" s="126">
        <f t="shared" si="57"/>
        <v>174</v>
      </c>
    </row>
    <row r="1009" spans="1:9" outlineLevel="2" x14ac:dyDescent="0.25">
      <c r="C1009" s="51" t="s">
        <v>126</v>
      </c>
      <c r="D1009" s="129" t="s">
        <v>127</v>
      </c>
      <c r="E1009" s="52" t="s">
        <v>22</v>
      </c>
      <c r="F1009" s="53">
        <f>+F990</f>
        <v>3010</v>
      </c>
      <c r="G1009" s="52">
        <v>3</v>
      </c>
      <c r="H1009" s="52">
        <v>12</v>
      </c>
      <c r="I1009" s="126">
        <f t="shared" si="57"/>
        <v>752.5</v>
      </c>
    </row>
    <row r="1010" spans="1:9" outlineLevel="1" x14ac:dyDescent="0.25">
      <c r="I1010" s="135">
        <f>SUM($I$996:$I$1009)</f>
        <v>69799.778758169938</v>
      </c>
    </row>
    <row r="1011" spans="1:9" outlineLevel="1" x14ac:dyDescent="0.25">
      <c r="A1011" s="50" t="s">
        <v>663</v>
      </c>
      <c r="B1011" s="50" t="s">
        <v>664</v>
      </c>
    </row>
    <row r="1012" spans="1:9" outlineLevel="2" x14ac:dyDescent="0.25">
      <c r="C1012" s="51" t="s">
        <v>122</v>
      </c>
      <c r="D1012" s="129" t="s">
        <v>123</v>
      </c>
      <c r="E1012" s="52" t="s">
        <v>25</v>
      </c>
      <c r="F1012" s="53">
        <f>+F997</f>
        <v>2400</v>
      </c>
      <c r="G1012" s="52">
        <v>0.15</v>
      </c>
      <c r="H1012" s="52">
        <v>1</v>
      </c>
      <c r="I1012" s="126">
        <f>+F1012*G1012/H1012</f>
        <v>360</v>
      </c>
    </row>
    <row r="1013" spans="1:9" outlineLevel="2" x14ac:dyDescent="0.25">
      <c r="C1013" s="51" t="s">
        <v>320</v>
      </c>
      <c r="D1013" s="129" t="s">
        <v>321</v>
      </c>
      <c r="E1013" s="52" t="s">
        <v>106</v>
      </c>
      <c r="F1013" s="53">
        <f>+F1005</f>
        <v>90700</v>
      </c>
      <c r="G1013" s="52">
        <v>1</v>
      </c>
      <c r="H1013" s="52">
        <v>8</v>
      </c>
      <c r="I1013" s="126">
        <f t="shared" ref="I1013:I1024" si="58">+F1013*G1013/H1013</f>
        <v>11337.5</v>
      </c>
    </row>
    <row r="1014" spans="1:9" outlineLevel="2" x14ac:dyDescent="0.25">
      <c r="C1014" s="51" t="s">
        <v>101</v>
      </c>
      <c r="D1014" s="129" t="s">
        <v>102</v>
      </c>
      <c r="E1014" s="52" t="s">
        <v>103</v>
      </c>
      <c r="F1014" s="53">
        <v>1</v>
      </c>
      <c r="G1014" s="52">
        <v>820</v>
      </c>
      <c r="H1014" s="52">
        <v>1</v>
      </c>
      <c r="I1014" s="126">
        <f t="shared" si="58"/>
        <v>820</v>
      </c>
    </row>
    <row r="1015" spans="1:9" outlineLevel="2" x14ac:dyDescent="0.25">
      <c r="C1015" s="51" t="s">
        <v>196</v>
      </c>
      <c r="D1015" s="129" t="s">
        <v>197</v>
      </c>
      <c r="E1015" s="52" t="s">
        <v>106</v>
      </c>
      <c r="F1015" s="53">
        <f>+F1003</f>
        <v>8500</v>
      </c>
      <c r="G1015" s="52">
        <v>1</v>
      </c>
      <c r="H1015" s="52">
        <v>8</v>
      </c>
      <c r="I1015" s="126">
        <f t="shared" si="58"/>
        <v>1062.5</v>
      </c>
    </row>
    <row r="1016" spans="1:9" outlineLevel="2" x14ac:dyDescent="0.25">
      <c r="C1016" s="51" t="s">
        <v>408</v>
      </c>
      <c r="D1016" s="129" t="s">
        <v>409</v>
      </c>
      <c r="E1016" s="52" t="s">
        <v>106</v>
      </c>
      <c r="F1016" s="53">
        <f>+F1002</f>
        <v>7500</v>
      </c>
      <c r="G1016" s="52">
        <v>1</v>
      </c>
      <c r="H1016" s="52">
        <v>8</v>
      </c>
      <c r="I1016" s="126">
        <f t="shared" si="58"/>
        <v>937.5</v>
      </c>
    </row>
    <row r="1017" spans="1:9" outlineLevel="2" x14ac:dyDescent="0.25">
      <c r="C1017" s="51" t="s">
        <v>198</v>
      </c>
      <c r="D1017" s="129" t="s">
        <v>199</v>
      </c>
      <c r="E1017" s="52" t="s">
        <v>12</v>
      </c>
      <c r="F1017" s="53">
        <f>+F1001</f>
        <v>296717</v>
      </c>
      <c r="G1017" s="52">
        <v>0.16</v>
      </c>
      <c r="H1017" s="52">
        <v>1</v>
      </c>
      <c r="I1017" s="126">
        <f t="shared" si="58"/>
        <v>47474.720000000001</v>
      </c>
    </row>
    <row r="1018" spans="1:9" outlineLevel="2" x14ac:dyDescent="0.25">
      <c r="C1018" s="51" t="s">
        <v>128</v>
      </c>
      <c r="D1018" s="129" t="s">
        <v>129</v>
      </c>
      <c r="E1018" s="52" t="s">
        <v>25</v>
      </c>
      <c r="F1018" s="53">
        <f>+F1012</f>
        <v>2400</v>
      </c>
      <c r="G1018" s="52">
        <v>1.25</v>
      </c>
      <c r="H1018" s="52">
        <v>1</v>
      </c>
      <c r="I1018" s="126">
        <f t="shared" si="58"/>
        <v>3000</v>
      </c>
    </row>
    <row r="1019" spans="1:9" outlineLevel="2" x14ac:dyDescent="0.25">
      <c r="C1019" s="51" t="s">
        <v>118</v>
      </c>
      <c r="D1019" s="129" t="s">
        <v>119</v>
      </c>
      <c r="E1019" s="52" t="s">
        <v>103</v>
      </c>
      <c r="F1019" s="53">
        <f>+F1006</f>
        <v>5100</v>
      </c>
      <c r="G1019" s="52">
        <v>0.42</v>
      </c>
      <c r="H1019" s="52">
        <v>1</v>
      </c>
      <c r="I1019" s="126">
        <f t="shared" si="58"/>
        <v>2142</v>
      </c>
    </row>
    <row r="1020" spans="1:9" outlineLevel="2" x14ac:dyDescent="0.25">
      <c r="C1020" s="51" t="s">
        <v>113</v>
      </c>
      <c r="D1020" s="129" t="s">
        <v>114</v>
      </c>
      <c r="E1020" s="52" t="s">
        <v>103</v>
      </c>
      <c r="F1020" s="53">
        <f>+F1007</f>
        <v>410</v>
      </c>
      <c r="G1020" s="52">
        <v>3</v>
      </c>
      <c r="H1020" s="52">
        <v>1</v>
      </c>
      <c r="I1020" s="126">
        <f t="shared" si="58"/>
        <v>1230</v>
      </c>
    </row>
    <row r="1021" spans="1:9" outlineLevel="2" x14ac:dyDescent="0.25">
      <c r="C1021" s="51" t="s">
        <v>115</v>
      </c>
      <c r="D1021" s="129" t="s">
        <v>116</v>
      </c>
      <c r="E1021" s="52" t="s">
        <v>117</v>
      </c>
      <c r="F1021" s="53">
        <f>+F1008</f>
        <v>1740</v>
      </c>
      <c r="G1021" s="52">
        <v>0.1</v>
      </c>
      <c r="H1021" s="52">
        <v>1</v>
      </c>
      <c r="I1021" s="126">
        <f t="shared" si="58"/>
        <v>174</v>
      </c>
    </row>
    <row r="1022" spans="1:9" outlineLevel="2" x14ac:dyDescent="0.25">
      <c r="C1022" s="51" t="s">
        <v>126</v>
      </c>
      <c r="D1022" s="129" t="s">
        <v>127</v>
      </c>
      <c r="E1022" s="52" t="s">
        <v>22</v>
      </c>
      <c r="F1022" s="53">
        <f>+F1009</f>
        <v>3010</v>
      </c>
      <c r="G1022" s="52">
        <v>3</v>
      </c>
      <c r="H1022" s="52">
        <v>12</v>
      </c>
      <c r="I1022" s="126">
        <f t="shared" si="58"/>
        <v>752.5</v>
      </c>
    </row>
    <row r="1023" spans="1:9" outlineLevel="2" x14ac:dyDescent="0.25">
      <c r="C1023" s="51" t="s">
        <v>426</v>
      </c>
      <c r="D1023" s="129" t="s">
        <v>427</v>
      </c>
      <c r="E1023" s="52" t="s">
        <v>22</v>
      </c>
      <c r="F1023" s="53">
        <f>+F1000</f>
        <v>5792.9490196078423</v>
      </c>
      <c r="G1023" s="52">
        <v>5</v>
      </c>
      <c r="H1023" s="52">
        <v>12</v>
      </c>
      <c r="I1023" s="126">
        <f t="shared" si="58"/>
        <v>2413.7287581699343</v>
      </c>
    </row>
    <row r="1024" spans="1:9" outlineLevel="2" x14ac:dyDescent="0.25">
      <c r="C1024" s="51" t="s">
        <v>318</v>
      </c>
      <c r="D1024" s="129" t="s">
        <v>319</v>
      </c>
      <c r="E1024" s="52" t="s">
        <v>106</v>
      </c>
      <c r="F1024" s="53">
        <f>+F998</f>
        <v>8500</v>
      </c>
      <c r="G1024" s="52">
        <v>1</v>
      </c>
      <c r="H1024" s="52">
        <v>8</v>
      </c>
      <c r="I1024" s="126">
        <f t="shared" si="58"/>
        <v>1062.5</v>
      </c>
    </row>
    <row r="1025" spans="1:9" outlineLevel="1" x14ac:dyDescent="0.25">
      <c r="I1025" s="135">
        <f>SUM($I$1011:$I$1024)</f>
        <v>72766.948758169936</v>
      </c>
    </row>
    <row r="1026" spans="1:9" outlineLevel="1" x14ac:dyDescent="0.25">
      <c r="A1026" s="50" t="s">
        <v>665</v>
      </c>
      <c r="B1026" s="50" t="s">
        <v>666</v>
      </c>
    </row>
    <row r="1027" spans="1:9" outlineLevel="2" x14ac:dyDescent="0.25">
      <c r="C1027" s="51" t="s">
        <v>426</v>
      </c>
      <c r="D1027" s="129" t="s">
        <v>427</v>
      </c>
      <c r="E1027" s="52" t="s">
        <v>22</v>
      </c>
      <c r="F1027" s="53">
        <f>+F1023</f>
        <v>5792.9490196078423</v>
      </c>
      <c r="G1027" s="52">
        <v>5</v>
      </c>
      <c r="H1027" s="52">
        <v>12</v>
      </c>
      <c r="I1027" s="126">
        <f>+F1027*G1027/H1027</f>
        <v>2413.7287581699343</v>
      </c>
    </row>
    <row r="1028" spans="1:9" outlineLevel="2" x14ac:dyDescent="0.25">
      <c r="C1028" s="51" t="s">
        <v>320</v>
      </c>
      <c r="D1028" s="129" t="s">
        <v>321</v>
      </c>
      <c r="E1028" s="52" t="s">
        <v>106</v>
      </c>
      <c r="F1028" s="53">
        <f>+F1013</f>
        <v>90700</v>
      </c>
      <c r="G1028" s="52">
        <v>1</v>
      </c>
      <c r="H1028" s="52">
        <v>8</v>
      </c>
      <c r="I1028" s="126">
        <f t="shared" ref="I1028:I1039" si="59">+F1028*G1028/H1028</f>
        <v>11337.5</v>
      </c>
    </row>
    <row r="1029" spans="1:9" outlineLevel="2" x14ac:dyDescent="0.25">
      <c r="C1029" s="51" t="s">
        <v>101</v>
      </c>
      <c r="D1029" s="129" t="s">
        <v>102</v>
      </c>
      <c r="E1029" s="52" t="s">
        <v>103</v>
      </c>
      <c r="F1029" s="53">
        <v>1</v>
      </c>
      <c r="G1029" s="52">
        <v>870</v>
      </c>
      <c r="H1029" s="52">
        <v>1</v>
      </c>
      <c r="I1029" s="126">
        <f t="shared" si="59"/>
        <v>870</v>
      </c>
    </row>
    <row r="1030" spans="1:9" outlineLevel="2" x14ac:dyDescent="0.25">
      <c r="C1030" s="51" t="s">
        <v>196</v>
      </c>
      <c r="D1030" s="129" t="s">
        <v>197</v>
      </c>
      <c r="E1030" s="52" t="s">
        <v>106</v>
      </c>
      <c r="F1030" s="53">
        <f>+F1015</f>
        <v>8500</v>
      </c>
      <c r="G1030" s="52">
        <v>1</v>
      </c>
      <c r="H1030" s="52">
        <v>8</v>
      </c>
      <c r="I1030" s="126">
        <f t="shared" si="59"/>
        <v>1062.5</v>
      </c>
    </row>
    <row r="1031" spans="1:9" outlineLevel="2" x14ac:dyDescent="0.25">
      <c r="C1031" s="51" t="s">
        <v>115</v>
      </c>
      <c r="D1031" s="129" t="s">
        <v>116</v>
      </c>
      <c r="E1031" s="52" t="s">
        <v>117</v>
      </c>
      <c r="F1031" s="53">
        <f>+F1021</f>
        <v>1740</v>
      </c>
      <c r="G1031" s="52">
        <v>0.1</v>
      </c>
      <c r="H1031" s="52">
        <v>1</v>
      </c>
      <c r="I1031" s="126">
        <f t="shared" si="59"/>
        <v>174</v>
      </c>
    </row>
    <row r="1032" spans="1:9" outlineLevel="2" x14ac:dyDescent="0.25">
      <c r="C1032" s="51" t="s">
        <v>113</v>
      </c>
      <c r="D1032" s="129" t="s">
        <v>114</v>
      </c>
      <c r="E1032" s="52" t="s">
        <v>103</v>
      </c>
      <c r="F1032" s="53">
        <f>+F1020</f>
        <v>410</v>
      </c>
      <c r="G1032" s="52">
        <v>3</v>
      </c>
      <c r="H1032" s="52">
        <v>1</v>
      </c>
      <c r="I1032" s="126">
        <f t="shared" si="59"/>
        <v>1230</v>
      </c>
    </row>
    <row r="1033" spans="1:9" outlineLevel="2" x14ac:dyDescent="0.25">
      <c r="C1033" s="51" t="s">
        <v>128</v>
      </c>
      <c r="D1033" s="129" t="s">
        <v>129</v>
      </c>
      <c r="E1033" s="52" t="s">
        <v>25</v>
      </c>
      <c r="F1033" s="53">
        <f>+F1018</f>
        <v>2400</v>
      </c>
      <c r="G1033" s="52">
        <v>1.25</v>
      </c>
      <c r="H1033" s="52">
        <v>1</v>
      </c>
      <c r="I1033" s="126">
        <f t="shared" si="59"/>
        <v>3000</v>
      </c>
    </row>
    <row r="1034" spans="1:9" outlineLevel="2" x14ac:dyDescent="0.25">
      <c r="C1034" s="51" t="s">
        <v>408</v>
      </c>
      <c r="D1034" s="129" t="s">
        <v>409</v>
      </c>
      <c r="E1034" s="52" t="s">
        <v>106</v>
      </c>
      <c r="F1034" s="53">
        <f>+F1016</f>
        <v>7500</v>
      </c>
      <c r="G1034" s="52">
        <v>1</v>
      </c>
      <c r="H1034" s="52">
        <v>8</v>
      </c>
      <c r="I1034" s="126">
        <f t="shared" si="59"/>
        <v>937.5</v>
      </c>
    </row>
    <row r="1035" spans="1:9" outlineLevel="2" x14ac:dyDescent="0.25">
      <c r="C1035" s="51" t="s">
        <v>318</v>
      </c>
      <c r="D1035" s="129" t="s">
        <v>319</v>
      </c>
      <c r="E1035" s="52" t="s">
        <v>106</v>
      </c>
      <c r="F1035" s="53">
        <f>+F1024</f>
        <v>8500</v>
      </c>
      <c r="G1035" s="52">
        <v>1</v>
      </c>
      <c r="H1035" s="52">
        <v>8</v>
      </c>
      <c r="I1035" s="126">
        <f t="shared" si="59"/>
        <v>1062.5</v>
      </c>
    </row>
    <row r="1036" spans="1:9" outlineLevel="2" x14ac:dyDescent="0.25">
      <c r="C1036" s="51" t="s">
        <v>198</v>
      </c>
      <c r="D1036" s="129" t="s">
        <v>199</v>
      </c>
      <c r="E1036" s="52" t="s">
        <v>12</v>
      </c>
      <c r="F1036" s="53">
        <f>+F1017</f>
        <v>296717</v>
      </c>
      <c r="G1036" s="52">
        <v>0.17</v>
      </c>
      <c r="H1036" s="52">
        <v>1</v>
      </c>
      <c r="I1036" s="126">
        <f t="shared" si="59"/>
        <v>50441.890000000007</v>
      </c>
    </row>
    <row r="1037" spans="1:9" outlineLevel="2" x14ac:dyDescent="0.25">
      <c r="C1037" s="51" t="s">
        <v>118</v>
      </c>
      <c r="D1037" s="129" t="s">
        <v>119</v>
      </c>
      <c r="E1037" s="52" t="s">
        <v>103</v>
      </c>
      <c r="F1037" s="53">
        <f>+F1019</f>
        <v>5100</v>
      </c>
      <c r="G1037" s="52">
        <v>0.42</v>
      </c>
      <c r="H1037" s="52">
        <v>1</v>
      </c>
      <c r="I1037" s="126">
        <f t="shared" si="59"/>
        <v>2142</v>
      </c>
    </row>
    <row r="1038" spans="1:9" outlineLevel="2" x14ac:dyDescent="0.25">
      <c r="C1038" s="51" t="s">
        <v>126</v>
      </c>
      <c r="D1038" s="129" t="s">
        <v>127</v>
      </c>
      <c r="E1038" s="52" t="s">
        <v>22</v>
      </c>
      <c r="F1038" s="53">
        <f>+F1022</f>
        <v>3010</v>
      </c>
      <c r="G1038" s="52">
        <v>3</v>
      </c>
      <c r="H1038" s="52">
        <v>12</v>
      </c>
      <c r="I1038" s="126">
        <f t="shared" si="59"/>
        <v>752.5</v>
      </c>
    </row>
    <row r="1039" spans="1:9" outlineLevel="2" x14ac:dyDescent="0.25">
      <c r="C1039" s="51" t="s">
        <v>122</v>
      </c>
      <c r="D1039" s="129" t="s">
        <v>123</v>
      </c>
      <c r="E1039" s="52" t="s">
        <v>25</v>
      </c>
      <c r="F1039" s="53">
        <f>+F1012</f>
        <v>2400</v>
      </c>
      <c r="G1039" s="52">
        <v>0.15</v>
      </c>
      <c r="H1039" s="52">
        <v>1</v>
      </c>
      <c r="I1039" s="126">
        <f t="shared" si="59"/>
        <v>360</v>
      </c>
    </row>
    <row r="1040" spans="1:9" outlineLevel="1" x14ac:dyDescent="0.25">
      <c r="I1040" s="135">
        <f>SUM($I$1026:$I$1039)</f>
        <v>75784.118758169934</v>
      </c>
    </row>
    <row r="1041" spans="1:9" outlineLevel="1" x14ac:dyDescent="0.25">
      <c r="A1041" s="50" t="s">
        <v>667</v>
      </c>
      <c r="B1041" s="50" t="s">
        <v>668</v>
      </c>
    </row>
    <row r="1042" spans="1:9" outlineLevel="2" x14ac:dyDescent="0.25">
      <c r="C1042" s="51" t="s">
        <v>196</v>
      </c>
      <c r="D1042" s="129" t="s">
        <v>197</v>
      </c>
      <c r="E1042" s="52" t="s">
        <v>106</v>
      </c>
      <c r="F1042" s="53">
        <f>+F1030</f>
        <v>8500</v>
      </c>
      <c r="G1042" s="52">
        <v>1</v>
      </c>
      <c r="H1042" s="52">
        <v>7.5</v>
      </c>
      <c r="I1042" s="126">
        <f>+F1042*G1042/H1042</f>
        <v>1133.3333333333333</v>
      </c>
    </row>
    <row r="1043" spans="1:9" outlineLevel="2" x14ac:dyDescent="0.25">
      <c r="C1043" s="51" t="s">
        <v>115</v>
      </c>
      <c r="D1043" s="129" t="s">
        <v>116</v>
      </c>
      <c r="E1043" s="52" t="s">
        <v>117</v>
      </c>
      <c r="F1043" s="53">
        <f>+F1021</f>
        <v>1740</v>
      </c>
      <c r="G1043" s="52">
        <v>0.1</v>
      </c>
      <c r="H1043" s="52">
        <v>1</v>
      </c>
      <c r="I1043" s="126">
        <f t="shared" ref="I1043:I1054" si="60">+F1043*G1043/H1043</f>
        <v>174</v>
      </c>
    </row>
    <row r="1044" spans="1:9" outlineLevel="2" x14ac:dyDescent="0.25">
      <c r="C1044" s="51" t="s">
        <v>126</v>
      </c>
      <c r="D1044" s="129" t="s">
        <v>127</v>
      </c>
      <c r="E1044" s="52" t="s">
        <v>22</v>
      </c>
      <c r="F1044" s="53">
        <f>+F1038</f>
        <v>3010</v>
      </c>
      <c r="G1044" s="52">
        <v>3</v>
      </c>
      <c r="H1044" s="52">
        <v>12</v>
      </c>
      <c r="I1044" s="126">
        <f t="shared" si="60"/>
        <v>752.5</v>
      </c>
    </row>
    <row r="1045" spans="1:9" outlineLevel="2" x14ac:dyDescent="0.25">
      <c r="C1045" s="51" t="s">
        <v>426</v>
      </c>
      <c r="D1045" s="129" t="s">
        <v>427</v>
      </c>
      <c r="E1045" s="52" t="s">
        <v>22</v>
      </c>
      <c r="F1045" s="53">
        <f>+F1027</f>
        <v>5792.9490196078423</v>
      </c>
      <c r="G1045" s="52">
        <v>5</v>
      </c>
      <c r="H1045" s="52">
        <v>12</v>
      </c>
      <c r="I1045" s="126">
        <f t="shared" si="60"/>
        <v>2413.7287581699343</v>
      </c>
    </row>
    <row r="1046" spans="1:9" outlineLevel="2" x14ac:dyDescent="0.25">
      <c r="C1046" s="51" t="s">
        <v>113</v>
      </c>
      <c r="D1046" s="129" t="s">
        <v>114</v>
      </c>
      <c r="E1046" s="52" t="s">
        <v>103</v>
      </c>
      <c r="F1046" s="53">
        <f>+F1032</f>
        <v>410</v>
      </c>
      <c r="G1046" s="52">
        <v>3</v>
      </c>
      <c r="H1046" s="52">
        <v>1</v>
      </c>
      <c r="I1046" s="126">
        <f t="shared" si="60"/>
        <v>1230</v>
      </c>
    </row>
    <row r="1047" spans="1:9" outlineLevel="2" x14ac:dyDescent="0.25">
      <c r="C1047" s="51" t="s">
        <v>118</v>
      </c>
      <c r="D1047" s="129" t="s">
        <v>119</v>
      </c>
      <c r="E1047" s="52" t="s">
        <v>103</v>
      </c>
      <c r="F1047" s="53">
        <f>+F1019</f>
        <v>5100</v>
      </c>
      <c r="G1047" s="52">
        <v>0.42</v>
      </c>
      <c r="H1047" s="52">
        <v>1</v>
      </c>
      <c r="I1047" s="126">
        <f t="shared" si="60"/>
        <v>2142</v>
      </c>
    </row>
    <row r="1048" spans="1:9" outlineLevel="2" x14ac:dyDescent="0.25">
      <c r="C1048" s="51" t="s">
        <v>128</v>
      </c>
      <c r="D1048" s="129" t="s">
        <v>129</v>
      </c>
      <c r="E1048" s="52" t="s">
        <v>25</v>
      </c>
      <c r="F1048" s="53">
        <f>+F1033</f>
        <v>2400</v>
      </c>
      <c r="G1048" s="52">
        <v>1.25</v>
      </c>
      <c r="H1048" s="52">
        <v>1</v>
      </c>
      <c r="I1048" s="126">
        <f t="shared" si="60"/>
        <v>3000</v>
      </c>
    </row>
    <row r="1049" spans="1:9" outlineLevel="2" x14ac:dyDescent="0.25">
      <c r="C1049" s="51" t="s">
        <v>101</v>
      </c>
      <c r="D1049" s="129" t="s">
        <v>102</v>
      </c>
      <c r="E1049" s="52" t="s">
        <v>103</v>
      </c>
      <c r="F1049" s="53">
        <v>1</v>
      </c>
      <c r="G1049" s="52">
        <v>870</v>
      </c>
      <c r="H1049" s="52">
        <v>1</v>
      </c>
      <c r="I1049" s="126">
        <f t="shared" si="60"/>
        <v>870</v>
      </c>
    </row>
    <row r="1050" spans="1:9" outlineLevel="2" x14ac:dyDescent="0.25">
      <c r="C1050" s="51" t="s">
        <v>122</v>
      </c>
      <c r="D1050" s="129" t="s">
        <v>123</v>
      </c>
      <c r="E1050" s="52" t="s">
        <v>25</v>
      </c>
      <c r="F1050" s="53">
        <f>+F1033</f>
        <v>2400</v>
      </c>
      <c r="G1050" s="52">
        <v>0.15</v>
      </c>
      <c r="H1050" s="52">
        <v>1</v>
      </c>
      <c r="I1050" s="126">
        <f t="shared" si="60"/>
        <v>360</v>
      </c>
    </row>
    <row r="1051" spans="1:9" outlineLevel="2" x14ac:dyDescent="0.25">
      <c r="C1051" s="51" t="s">
        <v>198</v>
      </c>
      <c r="D1051" s="129" t="s">
        <v>199</v>
      </c>
      <c r="E1051" s="52" t="s">
        <v>12</v>
      </c>
      <c r="F1051" s="53">
        <f>+F1036</f>
        <v>296717</v>
      </c>
      <c r="G1051" s="52">
        <v>0.18</v>
      </c>
      <c r="H1051" s="52">
        <v>1</v>
      </c>
      <c r="I1051" s="126">
        <f t="shared" si="60"/>
        <v>53409.06</v>
      </c>
    </row>
    <row r="1052" spans="1:9" outlineLevel="2" x14ac:dyDescent="0.25">
      <c r="C1052" s="51" t="s">
        <v>318</v>
      </c>
      <c r="D1052" s="129" t="s">
        <v>319</v>
      </c>
      <c r="E1052" s="52" t="s">
        <v>106</v>
      </c>
      <c r="F1052" s="53">
        <f>+F1035</f>
        <v>8500</v>
      </c>
      <c r="G1052" s="52">
        <v>1</v>
      </c>
      <c r="H1052" s="52">
        <v>7.5</v>
      </c>
      <c r="I1052" s="126">
        <f t="shared" si="60"/>
        <v>1133.3333333333333</v>
      </c>
    </row>
    <row r="1053" spans="1:9" outlineLevel="2" x14ac:dyDescent="0.25">
      <c r="C1053" s="51" t="s">
        <v>408</v>
      </c>
      <c r="D1053" s="129" t="s">
        <v>409</v>
      </c>
      <c r="E1053" s="52" t="s">
        <v>106</v>
      </c>
      <c r="F1053" s="53">
        <f>+F1034</f>
        <v>7500</v>
      </c>
      <c r="G1053" s="52">
        <v>1</v>
      </c>
      <c r="H1053" s="52">
        <v>7.5</v>
      </c>
      <c r="I1053" s="126">
        <f t="shared" si="60"/>
        <v>1000</v>
      </c>
    </row>
    <row r="1054" spans="1:9" outlineLevel="2" x14ac:dyDescent="0.25">
      <c r="C1054" s="51" t="s">
        <v>320</v>
      </c>
      <c r="D1054" s="129" t="s">
        <v>321</v>
      </c>
      <c r="E1054" s="52" t="s">
        <v>106</v>
      </c>
      <c r="F1054" s="53">
        <f>+F1028</f>
        <v>90700</v>
      </c>
      <c r="G1054" s="52">
        <v>1</v>
      </c>
      <c r="H1054" s="52">
        <v>7.5</v>
      </c>
      <c r="I1054" s="126">
        <f t="shared" si="60"/>
        <v>12093.333333333334</v>
      </c>
    </row>
    <row r="1055" spans="1:9" outlineLevel="1" x14ac:dyDescent="0.25">
      <c r="I1055" s="135">
        <f>SUM($I$1041:$I$1054)</f>
        <v>79711.288758169918</v>
      </c>
    </row>
    <row r="1056" spans="1:9" outlineLevel="1" x14ac:dyDescent="0.25">
      <c r="A1056" s="50" t="s">
        <v>669</v>
      </c>
      <c r="B1056" s="50" t="s">
        <v>670</v>
      </c>
    </row>
    <row r="1057" spans="1:9" outlineLevel="2" x14ac:dyDescent="0.25">
      <c r="C1057" s="51" t="s">
        <v>196</v>
      </c>
      <c r="D1057" s="129" t="s">
        <v>197</v>
      </c>
      <c r="E1057" s="52" t="s">
        <v>106</v>
      </c>
      <c r="F1057" s="53">
        <f>+F1042</f>
        <v>8500</v>
      </c>
      <c r="G1057" s="52">
        <v>1</v>
      </c>
      <c r="H1057" s="52">
        <v>7.5</v>
      </c>
      <c r="I1057" s="126">
        <f>+F1057*G1057/H1057</f>
        <v>1133.3333333333333</v>
      </c>
    </row>
    <row r="1058" spans="1:9" outlineLevel="2" x14ac:dyDescent="0.25">
      <c r="C1058" s="51" t="s">
        <v>318</v>
      </c>
      <c r="D1058" s="129" t="s">
        <v>319</v>
      </c>
      <c r="E1058" s="52" t="s">
        <v>106</v>
      </c>
      <c r="F1058" s="53">
        <f>+F1052</f>
        <v>8500</v>
      </c>
      <c r="G1058" s="52">
        <v>1</v>
      </c>
      <c r="H1058" s="52">
        <v>7.5</v>
      </c>
      <c r="I1058" s="126">
        <f t="shared" ref="I1058:I1069" si="61">+F1058*G1058/H1058</f>
        <v>1133.3333333333333</v>
      </c>
    </row>
    <row r="1059" spans="1:9" outlineLevel="2" x14ac:dyDescent="0.25">
      <c r="C1059" s="51" t="s">
        <v>101</v>
      </c>
      <c r="D1059" s="129" t="s">
        <v>102</v>
      </c>
      <c r="E1059" s="52" t="s">
        <v>103</v>
      </c>
      <c r="F1059" s="53">
        <v>1</v>
      </c>
      <c r="G1059" s="52">
        <v>870</v>
      </c>
      <c r="H1059" s="52">
        <v>1</v>
      </c>
      <c r="I1059" s="126">
        <f t="shared" si="61"/>
        <v>870</v>
      </c>
    </row>
    <row r="1060" spans="1:9" outlineLevel="2" x14ac:dyDescent="0.25">
      <c r="C1060" s="51" t="s">
        <v>408</v>
      </c>
      <c r="D1060" s="129" t="s">
        <v>409</v>
      </c>
      <c r="E1060" s="52" t="s">
        <v>106</v>
      </c>
      <c r="F1060" s="53">
        <f>+F1053</f>
        <v>7500</v>
      </c>
      <c r="G1060" s="52">
        <v>1</v>
      </c>
      <c r="H1060" s="52">
        <v>7.5</v>
      </c>
      <c r="I1060" s="126">
        <f t="shared" si="61"/>
        <v>1000</v>
      </c>
    </row>
    <row r="1061" spans="1:9" outlineLevel="2" x14ac:dyDescent="0.25">
      <c r="C1061" s="51" t="s">
        <v>198</v>
      </c>
      <c r="D1061" s="129" t="s">
        <v>199</v>
      </c>
      <c r="E1061" s="52" t="s">
        <v>12</v>
      </c>
      <c r="F1061" s="53">
        <f>+F1051</f>
        <v>296717</v>
      </c>
      <c r="G1061" s="52">
        <v>0.2</v>
      </c>
      <c r="H1061" s="52">
        <v>1</v>
      </c>
      <c r="I1061" s="126">
        <f t="shared" si="61"/>
        <v>59343.4</v>
      </c>
    </row>
    <row r="1062" spans="1:9" outlineLevel="2" x14ac:dyDescent="0.25">
      <c r="C1062" s="51" t="s">
        <v>122</v>
      </c>
      <c r="D1062" s="129" t="s">
        <v>123</v>
      </c>
      <c r="E1062" s="52" t="s">
        <v>25</v>
      </c>
      <c r="F1062" s="53">
        <f>+F1048</f>
        <v>2400</v>
      </c>
      <c r="G1062" s="52">
        <v>0.15</v>
      </c>
      <c r="H1062" s="52">
        <v>1</v>
      </c>
      <c r="I1062" s="126">
        <f t="shared" si="61"/>
        <v>360</v>
      </c>
    </row>
    <row r="1063" spans="1:9" outlineLevel="2" x14ac:dyDescent="0.25">
      <c r="C1063" s="51" t="s">
        <v>128</v>
      </c>
      <c r="D1063" s="129" t="s">
        <v>129</v>
      </c>
      <c r="E1063" s="52" t="s">
        <v>25</v>
      </c>
      <c r="F1063" s="53">
        <f>+F1048</f>
        <v>2400</v>
      </c>
      <c r="G1063" s="52">
        <v>1.25</v>
      </c>
      <c r="H1063" s="52">
        <v>1</v>
      </c>
      <c r="I1063" s="126">
        <f t="shared" si="61"/>
        <v>3000</v>
      </c>
    </row>
    <row r="1064" spans="1:9" outlineLevel="2" x14ac:dyDescent="0.25">
      <c r="C1064" s="51" t="s">
        <v>118</v>
      </c>
      <c r="D1064" s="129" t="s">
        <v>119</v>
      </c>
      <c r="E1064" s="52" t="s">
        <v>103</v>
      </c>
      <c r="F1064" s="53">
        <f>+F1047</f>
        <v>5100</v>
      </c>
      <c r="G1064" s="52">
        <v>0.42</v>
      </c>
      <c r="H1064" s="52">
        <v>1</v>
      </c>
      <c r="I1064" s="126">
        <f t="shared" si="61"/>
        <v>2142</v>
      </c>
    </row>
    <row r="1065" spans="1:9" outlineLevel="2" x14ac:dyDescent="0.25">
      <c r="C1065" s="51" t="s">
        <v>113</v>
      </c>
      <c r="D1065" s="129" t="s">
        <v>114</v>
      </c>
      <c r="E1065" s="52" t="s">
        <v>103</v>
      </c>
      <c r="F1065" s="53">
        <f>+F1046</f>
        <v>410</v>
      </c>
      <c r="G1065" s="52">
        <v>3</v>
      </c>
      <c r="H1065" s="52">
        <v>1</v>
      </c>
      <c r="I1065" s="126">
        <f t="shared" si="61"/>
        <v>1230</v>
      </c>
    </row>
    <row r="1066" spans="1:9" outlineLevel="2" x14ac:dyDescent="0.25">
      <c r="C1066" s="51" t="s">
        <v>115</v>
      </c>
      <c r="D1066" s="129" t="s">
        <v>116</v>
      </c>
      <c r="E1066" s="52" t="s">
        <v>117</v>
      </c>
      <c r="F1066" s="53">
        <f>+F1043</f>
        <v>1740</v>
      </c>
      <c r="G1066" s="52">
        <v>0.1</v>
      </c>
      <c r="H1066" s="52">
        <v>1</v>
      </c>
      <c r="I1066" s="126">
        <f t="shared" si="61"/>
        <v>174</v>
      </c>
    </row>
    <row r="1067" spans="1:9" outlineLevel="2" x14ac:dyDescent="0.25">
      <c r="C1067" s="51" t="s">
        <v>126</v>
      </c>
      <c r="D1067" s="129" t="s">
        <v>127</v>
      </c>
      <c r="E1067" s="52" t="s">
        <v>22</v>
      </c>
      <c r="F1067" s="53">
        <f>+F1044</f>
        <v>3010</v>
      </c>
      <c r="G1067" s="52">
        <v>3</v>
      </c>
      <c r="H1067" s="52">
        <v>12</v>
      </c>
      <c r="I1067" s="126">
        <f t="shared" si="61"/>
        <v>752.5</v>
      </c>
    </row>
    <row r="1068" spans="1:9" outlineLevel="2" x14ac:dyDescent="0.25">
      <c r="C1068" s="51" t="s">
        <v>426</v>
      </c>
      <c r="D1068" s="129" t="s">
        <v>427</v>
      </c>
      <c r="E1068" s="52" t="s">
        <v>22</v>
      </c>
      <c r="F1068" s="53">
        <f>+F1045</f>
        <v>5792.9490196078423</v>
      </c>
      <c r="G1068" s="52">
        <v>5</v>
      </c>
      <c r="H1068" s="52">
        <v>12</v>
      </c>
      <c r="I1068" s="126">
        <f t="shared" si="61"/>
        <v>2413.7287581699343</v>
      </c>
    </row>
    <row r="1069" spans="1:9" outlineLevel="2" x14ac:dyDescent="0.25">
      <c r="C1069" s="51" t="s">
        <v>320</v>
      </c>
      <c r="D1069" s="129" t="s">
        <v>321</v>
      </c>
      <c r="E1069" s="52" t="s">
        <v>106</v>
      </c>
      <c r="F1069" s="53">
        <f>+F1054</f>
        <v>90700</v>
      </c>
      <c r="G1069" s="52">
        <v>1</v>
      </c>
      <c r="H1069" s="52">
        <v>7.5</v>
      </c>
      <c r="I1069" s="126">
        <f t="shared" si="61"/>
        <v>12093.333333333334</v>
      </c>
    </row>
    <row r="1070" spans="1:9" outlineLevel="1" x14ac:dyDescent="0.25">
      <c r="I1070" s="135">
        <f>SUM($I$1056:$I$1069)</f>
        <v>85645.628758169929</v>
      </c>
    </row>
    <row r="1071" spans="1:9" outlineLevel="1" x14ac:dyDescent="0.25">
      <c r="A1071" s="50" t="s">
        <v>671</v>
      </c>
      <c r="B1071" s="50" t="s">
        <v>672</v>
      </c>
    </row>
    <row r="1072" spans="1:9" outlineLevel="2" x14ac:dyDescent="0.25">
      <c r="C1072" s="51" t="s">
        <v>318</v>
      </c>
      <c r="D1072" s="129" t="s">
        <v>319</v>
      </c>
      <c r="E1072" s="52" t="s">
        <v>106</v>
      </c>
      <c r="F1072" s="53">
        <f>+F1058</f>
        <v>8500</v>
      </c>
      <c r="G1072" s="52">
        <v>1</v>
      </c>
      <c r="H1072" s="52">
        <v>8</v>
      </c>
      <c r="I1072" s="126">
        <f>+F1072*G1072/H1072</f>
        <v>1062.5</v>
      </c>
    </row>
    <row r="1073" spans="1:9" outlineLevel="2" x14ac:dyDescent="0.25">
      <c r="C1073" s="51" t="s">
        <v>408</v>
      </c>
      <c r="D1073" s="129" t="s">
        <v>409</v>
      </c>
      <c r="E1073" s="52" t="s">
        <v>106</v>
      </c>
      <c r="F1073" s="53">
        <f>+F1060</f>
        <v>7500</v>
      </c>
      <c r="G1073" s="52">
        <v>1</v>
      </c>
      <c r="H1073" s="52">
        <v>8</v>
      </c>
      <c r="I1073" s="126">
        <f t="shared" ref="I1073:I1084" si="62">+F1073*G1073/H1073</f>
        <v>937.5</v>
      </c>
    </row>
    <row r="1074" spans="1:9" ht="24" outlineLevel="2" x14ac:dyDescent="0.25">
      <c r="C1074" s="51" t="s">
        <v>395</v>
      </c>
      <c r="D1074" s="129" t="s">
        <v>396</v>
      </c>
      <c r="E1074" s="52" t="s">
        <v>12</v>
      </c>
      <c r="F1074" s="53">
        <f>+CONCRETOS!I6</f>
        <v>312889.5</v>
      </c>
      <c r="G1074" s="52">
        <v>0.16</v>
      </c>
      <c r="H1074" s="52">
        <v>1</v>
      </c>
      <c r="I1074" s="126">
        <f t="shared" si="62"/>
        <v>50062.32</v>
      </c>
    </row>
    <row r="1075" spans="1:9" outlineLevel="2" x14ac:dyDescent="0.25">
      <c r="C1075" s="51" t="s">
        <v>122</v>
      </c>
      <c r="D1075" s="129" t="s">
        <v>123</v>
      </c>
      <c r="E1075" s="52" t="s">
        <v>25</v>
      </c>
      <c r="F1075" s="53">
        <f>+F1063</f>
        <v>2400</v>
      </c>
      <c r="G1075" s="52">
        <v>0.15</v>
      </c>
      <c r="H1075" s="52">
        <v>1</v>
      </c>
      <c r="I1075" s="126">
        <f t="shared" si="62"/>
        <v>360</v>
      </c>
    </row>
    <row r="1076" spans="1:9" outlineLevel="2" x14ac:dyDescent="0.25">
      <c r="C1076" s="51" t="s">
        <v>128</v>
      </c>
      <c r="D1076" s="129" t="s">
        <v>129</v>
      </c>
      <c r="E1076" s="52" t="s">
        <v>25</v>
      </c>
      <c r="F1076" s="53">
        <f>+F1062</f>
        <v>2400</v>
      </c>
      <c r="G1076" s="52">
        <v>1.25</v>
      </c>
      <c r="H1076" s="52">
        <v>1</v>
      </c>
      <c r="I1076" s="126">
        <f t="shared" si="62"/>
        <v>3000</v>
      </c>
    </row>
    <row r="1077" spans="1:9" outlineLevel="2" x14ac:dyDescent="0.25">
      <c r="C1077" s="51" t="s">
        <v>118</v>
      </c>
      <c r="D1077" s="129" t="s">
        <v>119</v>
      </c>
      <c r="E1077" s="52" t="s">
        <v>103</v>
      </c>
      <c r="F1077" s="53">
        <f>+F1064</f>
        <v>5100</v>
      </c>
      <c r="G1077" s="52">
        <v>0.42</v>
      </c>
      <c r="H1077" s="52">
        <v>1</v>
      </c>
      <c r="I1077" s="126">
        <f t="shared" si="62"/>
        <v>2142</v>
      </c>
    </row>
    <row r="1078" spans="1:9" outlineLevel="2" x14ac:dyDescent="0.25">
      <c r="C1078" s="51" t="s">
        <v>196</v>
      </c>
      <c r="D1078" s="129" t="s">
        <v>197</v>
      </c>
      <c r="E1078" s="52" t="s">
        <v>106</v>
      </c>
      <c r="F1078" s="53">
        <f>+F1057</f>
        <v>8500</v>
      </c>
      <c r="G1078" s="52">
        <v>1</v>
      </c>
      <c r="H1078" s="52">
        <v>8</v>
      </c>
      <c r="I1078" s="126">
        <f t="shared" si="62"/>
        <v>1062.5</v>
      </c>
    </row>
    <row r="1079" spans="1:9" outlineLevel="2" x14ac:dyDescent="0.25">
      <c r="C1079" s="51" t="s">
        <v>101</v>
      </c>
      <c r="D1079" s="129" t="s">
        <v>102</v>
      </c>
      <c r="E1079" s="52" t="s">
        <v>103</v>
      </c>
      <c r="F1079" s="53">
        <v>1</v>
      </c>
      <c r="G1079" s="52">
        <v>820</v>
      </c>
      <c r="H1079" s="52">
        <v>1</v>
      </c>
      <c r="I1079" s="126">
        <f t="shared" si="62"/>
        <v>820</v>
      </c>
    </row>
    <row r="1080" spans="1:9" outlineLevel="2" x14ac:dyDescent="0.25">
      <c r="C1080" s="51" t="s">
        <v>320</v>
      </c>
      <c r="D1080" s="129" t="s">
        <v>321</v>
      </c>
      <c r="E1080" s="52" t="s">
        <v>106</v>
      </c>
      <c r="F1080" s="53">
        <f>+F1069</f>
        <v>90700</v>
      </c>
      <c r="G1080" s="52">
        <v>1</v>
      </c>
      <c r="H1080" s="52">
        <v>8</v>
      </c>
      <c r="I1080" s="126">
        <f t="shared" si="62"/>
        <v>11337.5</v>
      </c>
    </row>
    <row r="1081" spans="1:9" outlineLevel="2" x14ac:dyDescent="0.25">
      <c r="C1081" s="51" t="s">
        <v>113</v>
      </c>
      <c r="D1081" s="129" t="s">
        <v>114</v>
      </c>
      <c r="E1081" s="52" t="s">
        <v>103</v>
      </c>
      <c r="F1081" s="53">
        <f>+F1065</f>
        <v>410</v>
      </c>
      <c r="G1081" s="52">
        <v>3</v>
      </c>
      <c r="H1081" s="52">
        <v>1</v>
      </c>
      <c r="I1081" s="126">
        <f t="shared" si="62"/>
        <v>1230</v>
      </c>
    </row>
    <row r="1082" spans="1:9" outlineLevel="2" x14ac:dyDescent="0.25">
      <c r="C1082" s="51" t="s">
        <v>115</v>
      </c>
      <c r="D1082" s="129" t="s">
        <v>116</v>
      </c>
      <c r="E1082" s="52" t="s">
        <v>117</v>
      </c>
      <c r="F1082" s="53">
        <f>+F1066</f>
        <v>1740</v>
      </c>
      <c r="G1082" s="52">
        <v>0.1</v>
      </c>
      <c r="H1082" s="52">
        <v>1</v>
      </c>
      <c r="I1082" s="126">
        <f t="shared" si="62"/>
        <v>174</v>
      </c>
    </row>
    <row r="1083" spans="1:9" outlineLevel="2" x14ac:dyDescent="0.25">
      <c r="C1083" s="51" t="s">
        <v>126</v>
      </c>
      <c r="D1083" s="129" t="s">
        <v>127</v>
      </c>
      <c r="E1083" s="52" t="s">
        <v>22</v>
      </c>
      <c r="F1083" s="53">
        <f>+F1067</f>
        <v>3010</v>
      </c>
      <c r="G1083" s="52">
        <v>3</v>
      </c>
      <c r="H1083" s="52">
        <v>12</v>
      </c>
      <c r="I1083" s="126">
        <f t="shared" si="62"/>
        <v>752.5</v>
      </c>
    </row>
    <row r="1084" spans="1:9" outlineLevel="2" x14ac:dyDescent="0.25">
      <c r="C1084" s="51" t="s">
        <v>426</v>
      </c>
      <c r="D1084" s="129" t="s">
        <v>427</v>
      </c>
      <c r="E1084" s="52" t="s">
        <v>22</v>
      </c>
      <c r="F1084" s="53">
        <f>+F1068</f>
        <v>5792.9490196078423</v>
      </c>
      <c r="G1084" s="52">
        <v>5</v>
      </c>
      <c r="H1084" s="52">
        <v>12</v>
      </c>
      <c r="I1084" s="126">
        <f t="shared" si="62"/>
        <v>2413.7287581699343</v>
      </c>
    </row>
    <row r="1085" spans="1:9" outlineLevel="1" x14ac:dyDescent="0.25">
      <c r="I1085" s="135">
        <f>SUM($I$1071:$I$1084)</f>
        <v>75354.548758169942</v>
      </c>
    </row>
    <row r="1086" spans="1:9" outlineLevel="1" x14ac:dyDescent="0.25">
      <c r="A1086" s="50" t="s">
        <v>673</v>
      </c>
      <c r="B1086" s="50" t="s">
        <v>674</v>
      </c>
    </row>
    <row r="1087" spans="1:9" outlineLevel="2" x14ac:dyDescent="0.25">
      <c r="C1087" s="51" t="s">
        <v>220</v>
      </c>
      <c r="D1087" s="129" t="s">
        <v>221</v>
      </c>
      <c r="E1087" s="52" t="s">
        <v>222</v>
      </c>
      <c r="F1087" s="53">
        <f>+MATERIALES!C29</f>
        <v>42420</v>
      </c>
      <c r="G1087" s="52">
        <v>1</v>
      </c>
      <c r="H1087" s="52">
        <v>20</v>
      </c>
      <c r="I1087" s="126">
        <f>+F1087*G1087/H1087</f>
        <v>2121</v>
      </c>
    </row>
    <row r="1088" spans="1:9" outlineLevel="2" x14ac:dyDescent="0.25">
      <c r="C1088" s="51" t="s">
        <v>101</v>
      </c>
      <c r="D1088" s="129" t="s">
        <v>102</v>
      </c>
      <c r="E1088" s="52" t="s">
        <v>103</v>
      </c>
      <c r="F1088" s="53">
        <v>1</v>
      </c>
      <c r="G1088" s="52">
        <v>150</v>
      </c>
      <c r="H1088" s="52">
        <v>1</v>
      </c>
      <c r="I1088" s="126">
        <f>+F1088*G1088/H1088</f>
        <v>150</v>
      </c>
    </row>
    <row r="1089" spans="1:9" outlineLevel="2" x14ac:dyDescent="0.25">
      <c r="C1089" s="51" t="s">
        <v>104</v>
      </c>
      <c r="D1089" s="129" t="s">
        <v>105</v>
      </c>
      <c r="E1089" s="52" t="s">
        <v>106</v>
      </c>
      <c r="F1089" s="53">
        <f>+CUADRILLAS!G5</f>
        <v>12000</v>
      </c>
      <c r="G1089" s="52">
        <v>1</v>
      </c>
      <c r="H1089" s="52">
        <v>2.5</v>
      </c>
      <c r="I1089" s="126">
        <f>+F1089*G1089/H1089</f>
        <v>4800</v>
      </c>
    </row>
    <row r="1090" spans="1:9" outlineLevel="2" x14ac:dyDescent="0.25">
      <c r="C1090" s="51" t="s">
        <v>285</v>
      </c>
      <c r="D1090" s="129" t="s">
        <v>286</v>
      </c>
      <c r="E1090" s="52" t="s">
        <v>222</v>
      </c>
      <c r="F1090" s="53">
        <f>+MATERIALES!C49</f>
        <v>15150</v>
      </c>
      <c r="G1090" s="52">
        <v>1</v>
      </c>
      <c r="H1090" s="52">
        <v>30</v>
      </c>
      <c r="I1090" s="126">
        <f>+F1090*G1090/H1090</f>
        <v>505</v>
      </c>
    </row>
    <row r="1091" spans="1:9" outlineLevel="1" x14ac:dyDescent="0.25">
      <c r="I1091" s="135">
        <f>SUM($I$1086:$I$1090)</f>
        <v>7576</v>
      </c>
    </row>
    <row r="1092" spans="1:9" outlineLevel="1" x14ac:dyDescent="0.25">
      <c r="A1092" s="50" t="s">
        <v>673</v>
      </c>
      <c r="B1092" s="50" t="s">
        <v>1183</v>
      </c>
    </row>
    <row r="1093" spans="1:9" outlineLevel="2" x14ac:dyDescent="0.25">
      <c r="C1093" s="51" t="s">
        <v>220</v>
      </c>
      <c r="D1093" s="129" t="s">
        <v>1184</v>
      </c>
      <c r="E1093" s="52" t="s">
        <v>222</v>
      </c>
      <c r="F1093" s="53">
        <f>+MATERIALES!C32</f>
        <v>40800</v>
      </c>
      <c r="G1093" s="52">
        <v>1</v>
      </c>
      <c r="H1093" s="52">
        <v>20</v>
      </c>
      <c r="I1093" s="126">
        <f>+F1093*G1093/H1093</f>
        <v>2040</v>
      </c>
    </row>
    <row r="1094" spans="1:9" outlineLevel="2" x14ac:dyDescent="0.25">
      <c r="C1094" s="51" t="s">
        <v>101</v>
      </c>
      <c r="D1094" s="129" t="s">
        <v>102</v>
      </c>
      <c r="E1094" s="52" t="s">
        <v>103</v>
      </c>
      <c r="F1094" s="53">
        <v>1</v>
      </c>
      <c r="G1094" s="52">
        <v>150</v>
      </c>
      <c r="H1094" s="52">
        <v>1</v>
      </c>
      <c r="I1094" s="126">
        <f>+F1094*G1094/H1094</f>
        <v>150</v>
      </c>
    </row>
    <row r="1095" spans="1:9" outlineLevel="2" x14ac:dyDescent="0.25">
      <c r="C1095" s="51" t="s">
        <v>104</v>
      </c>
      <c r="D1095" s="129" t="s">
        <v>105</v>
      </c>
      <c r="E1095" s="52" t="s">
        <v>106</v>
      </c>
      <c r="F1095" s="53">
        <f>+F1089</f>
        <v>12000</v>
      </c>
      <c r="G1095" s="52">
        <v>1</v>
      </c>
      <c r="H1095" s="52">
        <v>2.8</v>
      </c>
      <c r="I1095" s="126">
        <f>+F1095*G1095/H1095</f>
        <v>4285.7142857142862</v>
      </c>
    </row>
    <row r="1096" spans="1:9" outlineLevel="1" x14ac:dyDescent="0.25">
      <c r="I1096" s="135">
        <f>SUM(I1093:I1095)</f>
        <v>6475.7142857142862</v>
      </c>
    </row>
    <row r="1097" spans="1:9" outlineLevel="1" x14ac:dyDescent="0.25">
      <c r="A1097" s="50" t="s">
        <v>675</v>
      </c>
      <c r="B1097" s="50" t="s">
        <v>676</v>
      </c>
    </row>
    <row r="1098" spans="1:9" outlineLevel="2" x14ac:dyDescent="0.25">
      <c r="C1098" s="51" t="s">
        <v>198</v>
      </c>
      <c r="D1098" s="129" t="s">
        <v>199</v>
      </c>
      <c r="E1098" s="52" t="s">
        <v>12</v>
      </c>
      <c r="F1098" s="53">
        <f>+F1061</f>
        <v>296717</v>
      </c>
      <c r="G1098" s="52">
        <v>0.1</v>
      </c>
      <c r="H1098" s="52">
        <v>1</v>
      </c>
      <c r="I1098" s="126">
        <f t="shared" ref="I1098:I1106" si="63">+F1098*G1098/H1098</f>
        <v>29671.7</v>
      </c>
    </row>
    <row r="1099" spans="1:9" outlineLevel="2" x14ac:dyDescent="0.25">
      <c r="C1099" s="51" t="s">
        <v>101</v>
      </c>
      <c r="D1099" s="129" t="s">
        <v>102</v>
      </c>
      <c r="E1099" s="52" t="s">
        <v>103</v>
      </c>
      <c r="F1099" s="53">
        <v>1</v>
      </c>
      <c r="G1099" s="52">
        <v>400</v>
      </c>
      <c r="H1099" s="52">
        <v>1</v>
      </c>
      <c r="I1099" s="126">
        <f t="shared" si="63"/>
        <v>400</v>
      </c>
    </row>
    <row r="1100" spans="1:9" outlineLevel="2" x14ac:dyDescent="0.25">
      <c r="C1100" s="51" t="s">
        <v>410</v>
      </c>
      <c r="D1100" s="129" t="s">
        <v>411</v>
      </c>
      <c r="E1100" s="52" t="s">
        <v>25</v>
      </c>
      <c r="F1100" s="53">
        <f>+MATERIALES!C17</f>
        <v>9850</v>
      </c>
      <c r="G1100" s="52">
        <v>1.05</v>
      </c>
      <c r="H1100" s="52">
        <v>1</v>
      </c>
      <c r="I1100" s="126">
        <f t="shared" si="63"/>
        <v>10342.5</v>
      </c>
    </row>
    <row r="1101" spans="1:9" outlineLevel="2" x14ac:dyDescent="0.25">
      <c r="C1101" s="51" t="s">
        <v>196</v>
      </c>
      <c r="D1101" s="129" t="s">
        <v>197</v>
      </c>
      <c r="E1101" s="52" t="s">
        <v>106</v>
      </c>
      <c r="F1101" s="53">
        <f>+F1078</f>
        <v>8500</v>
      </c>
      <c r="G1101" s="52">
        <v>1</v>
      </c>
      <c r="H1101" s="52">
        <v>8</v>
      </c>
      <c r="I1101" s="126">
        <f t="shared" si="63"/>
        <v>1062.5</v>
      </c>
    </row>
    <row r="1102" spans="1:9" outlineLevel="2" x14ac:dyDescent="0.25">
      <c r="C1102" s="51" t="s">
        <v>154</v>
      </c>
      <c r="D1102" s="129" t="s">
        <v>155</v>
      </c>
      <c r="E1102" s="52" t="s">
        <v>106</v>
      </c>
      <c r="F1102" s="53">
        <f>+CUADRILLAS!G26</f>
        <v>54900</v>
      </c>
      <c r="G1102" s="52">
        <v>1</v>
      </c>
      <c r="H1102" s="52">
        <v>8</v>
      </c>
      <c r="I1102" s="126">
        <f t="shared" si="63"/>
        <v>6862.5</v>
      </c>
    </row>
    <row r="1103" spans="1:9" outlineLevel="2" x14ac:dyDescent="0.25">
      <c r="C1103" s="51" t="s">
        <v>118</v>
      </c>
      <c r="D1103" s="129" t="s">
        <v>119</v>
      </c>
      <c r="E1103" s="52" t="s">
        <v>103</v>
      </c>
      <c r="F1103" s="53">
        <f>+F1077</f>
        <v>5100</v>
      </c>
      <c r="G1103" s="52">
        <v>1</v>
      </c>
      <c r="H1103" s="52">
        <v>4</v>
      </c>
      <c r="I1103" s="126">
        <f t="shared" si="63"/>
        <v>1275</v>
      </c>
    </row>
    <row r="1104" spans="1:9" outlineLevel="2" x14ac:dyDescent="0.25">
      <c r="C1104" s="51" t="s">
        <v>113</v>
      </c>
      <c r="D1104" s="129" t="s">
        <v>114</v>
      </c>
      <c r="E1104" s="52" t="s">
        <v>103</v>
      </c>
      <c r="F1104" s="53">
        <f>+F1081</f>
        <v>410</v>
      </c>
      <c r="G1104" s="52">
        <v>3</v>
      </c>
      <c r="H1104" s="52">
        <v>1</v>
      </c>
      <c r="I1104" s="126">
        <f t="shared" si="63"/>
        <v>1230</v>
      </c>
    </row>
    <row r="1105" spans="1:11" outlineLevel="2" x14ac:dyDescent="0.25">
      <c r="C1105" s="51" t="s">
        <v>115</v>
      </c>
      <c r="D1105" s="129" t="s">
        <v>116</v>
      </c>
      <c r="E1105" s="52" t="s">
        <v>117</v>
      </c>
      <c r="F1105" s="53">
        <f>+F1082</f>
        <v>1740</v>
      </c>
      <c r="G1105" s="52">
        <v>0.1</v>
      </c>
      <c r="H1105" s="52">
        <v>1</v>
      </c>
      <c r="I1105" s="126">
        <f t="shared" si="63"/>
        <v>174</v>
      </c>
    </row>
    <row r="1106" spans="1:11" outlineLevel="2" x14ac:dyDescent="0.25">
      <c r="C1106" s="51" t="s">
        <v>210</v>
      </c>
      <c r="D1106" s="129" t="s">
        <v>211</v>
      </c>
      <c r="E1106" s="52" t="s">
        <v>10</v>
      </c>
      <c r="F1106" s="53">
        <f>+MATERIALES!C26</f>
        <v>5200</v>
      </c>
      <c r="G1106" s="52">
        <v>1.05</v>
      </c>
      <c r="H1106" s="52">
        <v>1</v>
      </c>
      <c r="I1106" s="126">
        <f t="shared" si="63"/>
        <v>5460</v>
      </c>
    </row>
    <row r="1107" spans="1:11" outlineLevel="1" x14ac:dyDescent="0.25">
      <c r="I1107" s="135">
        <f>SUM($I$1097:$I$1106)</f>
        <v>56478.2</v>
      </c>
    </row>
    <row r="1108" spans="1:11" outlineLevel="1" x14ac:dyDescent="0.25">
      <c r="A1108" s="50" t="s">
        <v>677</v>
      </c>
      <c r="B1108" s="50" t="s">
        <v>678</v>
      </c>
    </row>
    <row r="1109" spans="1:11" outlineLevel="2" x14ac:dyDescent="0.25">
      <c r="C1109" s="51" t="s">
        <v>196</v>
      </c>
      <c r="D1109" s="129" t="s">
        <v>197</v>
      </c>
      <c r="E1109" s="52" t="s">
        <v>106</v>
      </c>
      <c r="F1109" s="53">
        <f>+F1101</f>
        <v>8500</v>
      </c>
      <c r="G1109" s="52">
        <v>1</v>
      </c>
      <c r="H1109" s="52">
        <v>10</v>
      </c>
      <c r="I1109" s="126">
        <f t="shared" ref="I1109:I1115" si="64">+F1109*G1109/H1109</f>
        <v>850</v>
      </c>
    </row>
    <row r="1110" spans="1:11" outlineLevel="2" x14ac:dyDescent="0.25">
      <c r="C1110" s="51" t="s">
        <v>101</v>
      </c>
      <c r="D1110" s="129" t="s">
        <v>102</v>
      </c>
      <c r="E1110" s="52" t="s">
        <v>103</v>
      </c>
      <c r="F1110" s="53">
        <v>1</v>
      </c>
      <c r="G1110" s="52">
        <v>199</v>
      </c>
      <c r="H1110" s="52">
        <v>1</v>
      </c>
      <c r="I1110" s="126">
        <f t="shared" si="64"/>
        <v>199</v>
      </c>
    </row>
    <row r="1111" spans="1:11" outlineLevel="2" x14ac:dyDescent="0.25">
      <c r="C1111" s="51" t="s">
        <v>210</v>
      </c>
      <c r="D1111" s="129" t="s">
        <v>211</v>
      </c>
      <c r="E1111" s="52" t="s">
        <v>10</v>
      </c>
      <c r="F1111" s="53">
        <f>+F1106</f>
        <v>5200</v>
      </c>
      <c r="G1111" s="52">
        <v>1</v>
      </c>
      <c r="H1111" s="52">
        <v>1</v>
      </c>
      <c r="I1111" s="126">
        <f t="shared" si="64"/>
        <v>5200</v>
      </c>
    </row>
    <row r="1112" spans="1:11" outlineLevel="2" x14ac:dyDescent="0.25">
      <c r="C1112" s="51" t="s">
        <v>191</v>
      </c>
      <c r="D1112" s="129" t="s">
        <v>192</v>
      </c>
      <c r="E1112" s="52" t="s">
        <v>193</v>
      </c>
      <c r="F1112" s="53">
        <f>+MATERIALES!C13</f>
        <v>11200</v>
      </c>
      <c r="G1112" s="52">
        <v>1</v>
      </c>
      <c r="H1112" s="52">
        <v>4</v>
      </c>
      <c r="I1112" s="126">
        <f t="shared" si="64"/>
        <v>2800</v>
      </c>
    </row>
    <row r="1113" spans="1:11" outlineLevel="2" x14ac:dyDescent="0.25">
      <c r="C1113" s="51" t="s">
        <v>320</v>
      </c>
      <c r="D1113" s="129" t="s">
        <v>321</v>
      </c>
      <c r="E1113" s="52" t="s">
        <v>106</v>
      </c>
      <c r="F1113" s="53">
        <f>+CUADRILLAS!G32</f>
        <v>90700</v>
      </c>
      <c r="G1113" s="52">
        <v>1</v>
      </c>
      <c r="H1113" s="52">
        <v>10</v>
      </c>
      <c r="I1113" s="126">
        <f t="shared" si="64"/>
        <v>9070</v>
      </c>
    </row>
    <row r="1114" spans="1:11" outlineLevel="2" x14ac:dyDescent="0.25">
      <c r="C1114" s="51" t="s">
        <v>318</v>
      </c>
      <c r="D1114" s="129" t="s">
        <v>319</v>
      </c>
      <c r="E1114" s="52" t="s">
        <v>106</v>
      </c>
      <c r="F1114" s="53">
        <f>+F1072</f>
        <v>8500</v>
      </c>
      <c r="G1114" s="52">
        <v>1</v>
      </c>
      <c r="H1114" s="52">
        <v>10</v>
      </c>
      <c r="I1114" s="126">
        <f t="shared" si="64"/>
        <v>850</v>
      </c>
    </row>
    <row r="1115" spans="1:11" outlineLevel="2" x14ac:dyDescent="0.25">
      <c r="C1115" s="51" t="s">
        <v>198</v>
      </c>
      <c r="D1115" s="129" t="s">
        <v>199</v>
      </c>
      <c r="E1115" s="52" t="s">
        <v>12</v>
      </c>
      <c r="F1115" s="53">
        <f>+F1098</f>
        <v>296717</v>
      </c>
      <c r="G1115" s="52">
        <v>0.1</v>
      </c>
      <c r="H1115" s="52">
        <v>1</v>
      </c>
      <c r="I1115" s="126">
        <f t="shared" si="64"/>
        <v>29671.7</v>
      </c>
    </row>
    <row r="1116" spans="1:11" outlineLevel="1" x14ac:dyDescent="0.25">
      <c r="I1116" s="135">
        <f>SUM($I$1108:$I$1115)</f>
        <v>48640.7</v>
      </c>
    </row>
    <row r="1117" spans="1:11" outlineLevel="1" x14ac:dyDescent="0.25">
      <c r="A1117" s="50" t="s">
        <v>679</v>
      </c>
      <c r="B1117" s="50" t="s">
        <v>680</v>
      </c>
    </row>
    <row r="1118" spans="1:11" outlineLevel="2" x14ac:dyDescent="0.25">
      <c r="C1118" s="51" t="s">
        <v>198</v>
      </c>
      <c r="D1118" s="129" t="s">
        <v>199</v>
      </c>
      <c r="E1118" s="52" t="s">
        <v>12</v>
      </c>
      <c r="F1118" s="53">
        <f>+F1115</f>
        <v>296717</v>
      </c>
      <c r="G1118" s="52">
        <v>7.0000000000000007E-2</v>
      </c>
      <c r="H1118" s="52">
        <v>1</v>
      </c>
      <c r="I1118" s="126">
        <f t="shared" ref="I1118:I1123" si="65">+F1118*G1118/H1118</f>
        <v>20770.190000000002</v>
      </c>
      <c r="K1118" t="s">
        <v>681</v>
      </c>
    </row>
    <row r="1119" spans="1:11" outlineLevel="2" x14ac:dyDescent="0.25">
      <c r="C1119" s="51" t="s">
        <v>196</v>
      </c>
      <c r="D1119" s="129" t="s">
        <v>197</v>
      </c>
      <c r="E1119" s="52" t="s">
        <v>106</v>
      </c>
      <c r="F1119" s="53">
        <f>+F1109</f>
        <v>8500</v>
      </c>
      <c r="G1119" s="52">
        <v>1</v>
      </c>
      <c r="H1119" s="52">
        <v>10</v>
      </c>
      <c r="I1119" s="126">
        <f t="shared" si="65"/>
        <v>850</v>
      </c>
    </row>
    <row r="1120" spans="1:11" outlineLevel="2" x14ac:dyDescent="0.25">
      <c r="C1120" s="51" t="s">
        <v>191</v>
      </c>
      <c r="D1120" s="129" t="s">
        <v>192</v>
      </c>
      <c r="E1120" s="52" t="s">
        <v>193</v>
      </c>
      <c r="F1120" s="53">
        <f>+F1112</f>
        <v>11200</v>
      </c>
      <c r="G1120" s="52">
        <v>1</v>
      </c>
      <c r="H1120" s="52">
        <v>4</v>
      </c>
      <c r="I1120" s="126">
        <f t="shared" si="65"/>
        <v>2800</v>
      </c>
    </row>
    <row r="1121" spans="1:9" outlineLevel="2" x14ac:dyDescent="0.25">
      <c r="C1121" s="51" t="s">
        <v>101</v>
      </c>
      <c r="D1121" s="129" t="s">
        <v>102</v>
      </c>
      <c r="E1121" s="52" t="s">
        <v>103</v>
      </c>
      <c r="F1121" s="53">
        <v>1</v>
      </c>
      <c r="G1121" s="52">
        <v>1189</v>
      </c>
      <c r="H1121" s="52">
        <v>1</v>
      </c>
      <c r="I1121" s="126">
        <f t="shared" si="65"/>
        <v>1189</v>
      </c>
    </row>
    <row r="1122" spans="1:9" outlineLevel="2" x14ac:dyDescent="0.25">
      <c r="C1122" s="51" t="s">
        <v>318</v>
      </c>
      <c r="D1122" s="129" t="s">
        <v>319</v>
      </c>
      <c r="E1122" s="52" t="s">
        <v>106</v>
      </c>
      <c r="F1122" s="53">
        <f>+F1114</f>
        <v>8500</v>
      </c>
      <c r="G1122" s="52">
        <v>1</v>
      </c>
      <c r="H1122" s="52">
        <v>10</v>
      </c>
      <c r="I1122" s="126">
        <f t="shared" si="65"/>
        <v>850</v>
      </c>
    </row>
    <row r="1123" spans="1:9" outlineLevel="2" x14ac:dyDescent="0.25">
      <c r="C1123" s="51" t="s">
        <v>320</v>
      </c>
      <c r="D1123" s="129" t="s">
        <v>321</v>
      </c>
      <c r="E1123" s="52" t="s">
        <v>106</v>
      </c>
      <c r="F1123" s="53">
        <f>+F1113</f>
        <v>90700</v>
      </c>
      <c r="G1123" s="52">
        <v>1</v>
      </c>
      <c r="H1123" s="52">
        <v>10</v>
      </c>
      <c r="I1123" s="126">
        <f t="shared" si="65"/>
        <v>9070</v>
      </c>
    </row>
    <row r="1124" spans="1:9" outlineLevel="1" x14ac:dyDescent="0.25">
      <c r="I1124" s="135">
        <f>SUM(I1118:I1123)</f>
        <v>35529.19</v>
      </c>
    </row>
    <row r="1125" spans="1:9" outlineLevel="1" x14ac:dyDescent="0.25">
      <c r="A1125" s="50" t="s">
        <v>682</v>
      </c>
      <c r="B1125" s="50" t="s">
        <v>683</v>
      </c>
    </row>
    <row r="1126" spans="1:9" outlineLevel="2" x14ac:dyDescent="0.25">
      <c r="C1126" s="51" t="s">
        <v>198</v>
      </c>
      <c r="D1126" s="129" t="s">
        <v>199</v>
      </c>
      <c r="E1126" s="52" t="s">
        <v>12</v>
      </c>
      <c r="F1126" s="53">
        <f>+F1118</f>
        <v>296717</v>
      </c>
      <c r="G1126" s="52">
        <v>0.08</v>
      </c>
      <c r="H1126" s="52">
        <v>1</v>
      </c>
      <c r="I1126" s="126">
        <f t="shared" ref="I1126:I1132" si="66">+F1126*G1126/H1126</f>
        <v>23737.360000000001</v>
      </c>
    </row>
    <row r="1127" spans="1:9" outlineLevel="2" x14ac:dyDescent="0.25">
      <c r="C1127" s="51" t="s">
        <v>318</v>
      </c>
      <c r="D1127" s="129" t="s">
        <v>319</v>
      </c>
      <c r="E1127" s="52" t="s">
        <v>106</v>
      </c>
      <c r="F1127" s="53">
        <f>+F1122</f>
        <v>8500</v>
      </c>
      <c r="G1127" s="52">
        <v>1</v>
      </c>
      <c r="H1127" s="52">
        <v>10</v>
      </c>
      <c r="I1127" s="126">
        <f t="shared" si="66"/>
        <v>850</v>
      </c>
    </row>
    <row r="1128" spans="1:9" outlineLevel="2" x14ac:dyDescent="0.25">
      <c r="C1128" s="51" t="s">
        <v>191</v>
      </c>
      <c r="D1128" s="129" t="s">
        <v>192</v>
      </c>
      <c r="E1128" s="52" t="s">
        <v>193</v>
      </c>
      <c r="F1128" s="53">
        <f>+F1120</f>
        <v>11200</v>
      </c>
      <c r="G1128" s="52">
        <v>1</v>
      </c>
      <c r="H1128" s="52">
        <v>4</v>
      </c>
      <c r="I1128" s="126">
        <f t="shared" si="66"/>
        <v>2800</v>
      </c>
    </row>
    <row r="1129" spans="1:9" outlineLevel="2" x14ac:dyDescent="0.25">
      <c r="C1129" s="51" t="s">
        <v>101</v>
      </c>
      <c r="D1129" s="129" t="s">
        <v>102</v>
      </c>
      <c r="E1129" s="52" t="s">
        <v>103</v>
      </c>
      <c r="F1129" s="53">
        <v>1</v>
      </c>
      <c r="G1129" s="52">
        <v>1189</v>
      </c>
      <c r="H1129" s="52">
        <v>1</v>
      </c>
      <c r="I1129" s="126">
        <f t="shared" si="66"/>
        <v>1189</v>
      </c>
    </row>
    <row r="1130" spans="1:9" outlineLevel="2" x14ac:dyDescent="0.25">
      <c r="C1130" s="51" t="s">
        <v>196</v>
      </c>
      <c r="D1130" s="129" t="s">
        <v>197</v>
      </c>
      <c r="E1130" s="52" t="s">
        <v>106</v>
      </c>
      <c r="F1130" s="53">
        <f>+F1119</f>
        <v>8500</v>
      </c>
      <c r="G1130" s="52">
        <v>1</v>
      </c>
      <c r="H1130" s="52">
        <v>10</v>
      </c>
      <c r="I1130" s="126">
        <f t="shared" si="66"/>
        <v>850</v>
      </c>
    </row>
    <row r="1131" spans="1:9" outlineLevel="2" x14ac:dyDescent="0.25">
      <c r="C1131" s="51" t="s">
        <v>210</v>
      </c>
      <c r="D1131" s="129" t="s">
        <v>211</v>
      </c>
      <c r="E1131" s="52" t="s">
        <v>10</v>
      </c>
      <c r="F1131" s="53">
        <f>+F1111</f>
        <v>5200</v>
      </c>
      <c r="G1131" s="52">
        <v>1</v>
      </c>
      <c r="H1131" s="52">
        <v>1</v>
      </c>
      <c r="I1131" s="126">
        <f t="shared" si="66"/>
        <v>5200</v>
      </c>
    </row>
    <row r="1132" spans="1:9" outlineLevel="2" x14ac:dyDescent="0.25">
      <c r="C1132" s="51" t="s">
        <v>320</v>
      </c>
      <c r="D1132" s="129" t="s">
        <v>321</v>
      </c>
      <c r="E1132" s="52" t="s">
        <v>106</v>
      </c>
      <c r="F1132" s="53">
        <f>+F1113</f>
        <v>90700</v>
      </c>
      <c r="G1132" s="52">
        <v>1</v>
      </c>
      <c r="H1132" s="52">
        <v>10</v>
      </c>
      <c r="I1132" s="126">
        <f t="shared" si="66"/>
        <v>9070</v>
      </c>
    </row>
    <row r="1133" spans="1:9" outlineLevel="1" x14ac:dyDescent="0.25">
      <c r="I1133" s="135">
        <f>SUM($I$1125:$I$1132)</f>
        <v>43696.36</v>
      </c>
    </row>
    <row r="1134" spans="1:9" outlineLevel="1" x14ac:dyDescent="0.25">
      <c r="A1134" s="50" t="s">
        <v>684</v>
      </c>
      <c r="B1134" s="50" t="s">
        <v>685</v>
      </c>
    </row>
    <row r="1135" spans="1:9" outlineLevel="2" x14ac:dyDescent="0.25">
      <c r="C1135" s="51" t="s">
        <v>191</v>
      </c>
      <c r="D1135" s="129" t="s">
        <v>192</v>
      </c>
      <c r="E1135" s="52" t="s">
        <v>193</v>
      </c>
      <c r="F1135" s="53">
        <f>+F1128</f>
        <v>11200</v>
      </c>
      <c r="G1135" s="52">
        <v>2</v>
      </c>
      <c r="H1135" s="52">
        <v>1</v>
      </c>
      <c r="I1135" s="126">
        <f t="shared" ref="I1135:I1140" si="67">+F1135*G1135/H1135</f>
        <v>22400</v>
      </c>
    </row>
    <row r="1136" spans="1:9" outlineLevel="2" x14ac:dyDescent="0.25">
      <c r="C1136" s="51" t="s">
        <v>196</v>
      </c>
      <c r="D1136" s="129" t="s">
        <v>197</v>
      </c>
      <c r="E1136" s="52" t="s">
        <v>106</v>
      </c>
      <c r="F1136" s="53">
        <f>+F1130</f>
        <v>8500</v>
      </c>
      <c r="G1136" s="52">
        <v>1</v>
      </c>
      <c r="H1136" s="52">
        <v>8</v>
      </c>
      <c r="I1136" s="126">
        <f t="shared" si="67"/>
        <v>1062.5</v>
      </c>
    </row>
    <row r="1137" spans="1:9" outlineLevel="2" x14ac:dyDescent="0.25">
      <c r="C1137" s="51" t="s">
        <v>198</v>
      </c>
      <c r="D1137" s="129" t="s">
        <v>199</v>
      </c>
      <c r="E1137" s="52" t="s">
        <v>12</v>
      </c>
      <c r="F1137" s="53">
        <f>+F1126</f>
        <v>296717</v>
      </c>
      <c r="G1137" s="52">
        <v>0.25</v>
      </c>
      <c r="H1137" s="52">
        <v>1</v>
      </c>
      <c r="I1137" s="126">
        <f t="shared" si="67"/>
        <v>74179.25</v>
      </c>
    </row>
    <row r="1138" spans="1:9" outlineLevel="2" x14ac:dyDescent="0.25">
      <c r="C1138" s="51" t="s">
        <v>320</v>
      </c>
      <c r="D1138" s="129" t="s">
        <v>321</v>
      </c>
      <c r="E1138" s="52" t="s">
        <v>106</v>
      </c>
      <c r="F1138" s="53">
        <f>+F1132</f>
        <v>90700</v>
      </c>
      <c r="G1138" s="52">
        <v>1</v>
      </c>
      <c r="H1138" s="52">
        <v>2.5</v>
      </c>
      <c r="I1138" s="126">
        <f t="shared" si="67"/>
        <v>36280</v>
      </c>
    </row>
    <row r="1139" spans="1:9" outlineLevel="2" x14ac:dyDescent="0.25">
      <c r="C1139" s="51" t="s">
        <v>101</v>
      </c>
      <c r="D1139" s="129" t="s">
        <v>102</v>
      </c>
      <c r="E1139" s="52" t="s">
        <v>103</v>
      </c>
      <c r="F1139" s="53">
        <v>1</v>
      </c>
      <c r="G1139" s="52">
        <v>2000</v>
      </c>
      <c r="H1139" s="52">
        <v>1</v>
      </c>
      <c r="I1139" s="126">
        <f t="shared" si="67"/>
        <v>2000</v>
      </c>
    </row>
    <row r="1140" spans="1:9" outlineLevel="2" x14ac:dyDescent="0.25">
      <c r="C1140" s="51" t="s">
        <v>318</v>
      </c>
      <c r="D1140" s="129" t="s">
        <v>319</v>
      </c>
      <c r="E1140" s="52" t="s">
        <v>106</v>
      </c>
      <c r="F1140" s="53">
        <f>+F1127</f>
        <v>8500</v>
      </c>
      <c r="G1140" s="52">
        <v>1</v>
      </c>
      <c r="H1140" s="52">
        <v>8</v>
      </c>
      <c r="I1140" s="126">
        <f t="shared" si="67"/>
        <v>1062.5</v>
      </c>
    </row>
    <row r="1141" spans="1:9" outlineLevel="1" x14ac:dyDescent="0.25">
      <c r="I1141" s="135">
        <f>SUM($I$1134:$I$1140)</f>
        <v>136984.25</v>
      </c>
    </row>
    <row r="1142" spans="1:9" outlineLevel="1" x14ac:dyDescent="0.25">
      <c r="A1142" s="50" t="s">
        <v>686</v>
      </c>
      <c r="B1142" s="50" t="s">
        <v>687</v>
      </c>
    </row>
    <row r="1143" spans="1:9" outlineLevel="2" x14ac:dyDescent="0.25">
      <c r="C1143" s="51" t="s">
        <v>426</v>
      </c>
      <c r="D1143" s="129" t="s">
        <v>427</v>
      </c>
      <c r="E1143" s="52" t="s">
        <v>22</v>
      </c>
      <c r="F1143" s="53">
        <f>+F1084</f>
        <v>5792.9490196078423</v>
      </c>
      <c r="G1143" s="52">
        <v>0.5</v>
      </c>
      <c r="H1143" s="52">
        <v>1</v>
      </c>
      <c r="I1143" s="126">
        <f t="shared" ref="I1143:I1153" si="68">+F1143*G1143/H1143</f>
        <v>2896.4745098039211</v>
      </c>
    </row>
    <row r="1144" spans="1:9" outlineLevel="2" x14ac:dyDescent="0.25">
      <c r="C1144" s="51" t="s">
        <v>118</v>
      </c>
      <c r="D1144" s="129" t="s">
        <v>119</v>
      </c>
      <c r="E1144" s="52" t="s">
        <v>103</v>
      </c>
      <c r="F1144" s="53">
        <f>+F1103</f>
        <v>5100</v>
      </c>
      <c r="G1144" s="52">
        <v>1</v>
      </c>
      <c r="H1144" s="52">
        <v>1</v>
      </c>
      <c r="I1144" s="126">
        <f t="shared" si="68"/>
        <v>5100</v>
      </c>
    </row>
    <row r="1145" spans="1:9" outlineLevel="2" x14ac:dyDescent="0.25">
      <c r="C1145" s="51" t="s">
        <v>115</v>
      </c>
      <c r="D1145" s="129" t="s">
        <v>116</v>
      </c>
      <c r="E1145" s="52" t="s">
        <v>117</v>
      </c>
      <c r="F1145" s="53">
        <f>+F1105</f>
        <v>1740</v>
      </c>
      <c r="G1145" s="52">
        <v>0.2</v>
      </c>
      <c r="H1145" s="52">
        <v>1</v>
      </c>
      <c r="I1145" s="126">
        <f t="shared" si="68"/>
        <v>348</v>
      </c>
    </row>
    <row r="1146" spans="1:9" outlineLevel="2" x14ac:dyDescent="0.25">
      <c r="C1146" s="51" t="s">
        <v>113</v>
      </c>
      <c r="D1146" s="129" t="s">
        <v>114</v>
      </c>
      <c r="E1146" s="52" t="s">
        <v>103</v>
      </c>
      <c r="F1146" s="53">
        <f>+F1104</f>
        <v>410</v>
      </c>
      <c r="G1146" s="52">
        <v>6</v>
      </c>
      <c r="H1146" s="52">
        <v>1</v>
      </c>
      <c r="I1146" s="126">
        <f t="shared" si="68"/>
        <v>2460</v>
      </c>
    </row>
    <row r="1147" spans="1:9" outlineLevel="2" x14ac:dyDescent="0.25">
      <c r="C1147" s="51" t="s">
        <v>320</v>
      </c>
      <c r="D1147" s="129" t="s">
        <v>321</v>
      </c>
      <c r="E1147" s="52" t="s">
        <v>106</v>
      </c>
      <c r="F1147" s="53">
        <f>+F1138</f>
        <v>90700</v>
      </c>
      <c r="G1147" s="52">
        <v>1</v>
      </c>
      <c r="H1147" s="52">
        <v>8</v>
      </c>
      <c r="I1147" s="126">
        <f t="shared" si="68"/>
        <v>11337.5</v>
      </c>
    </row>
    <row r="1148" spans="1:9" outlineLevel="2" x14ac:dyDescent="0.25">
      <c r="C1148" s="51" t="s">
        <v>128</v>
      </c>
      <c r="D1148" s="129" t="s">
        <v>129</v>
      </c>
      <c r="E1148" s="52" t="s">
        <v>25</v>
      </c>
      <c r="F1148" s="53">
        <f>+F1076</f>
        <v>2400</v>
      </c>
      <c r="G1148" s="52">
        <v>2.1</v>
      </c>
      <c r="H1148" s="52">
        <v>1</v>
      </c>
      <c r="I1148" s="126">
        <f t="shared" si="68"/>
        <v>5040</v>
      </c>
    </row>
    <row r="1149" spans="1:9" outlineLevel="2" x14ac:dyDescent="0.25">
      <c r="C1149" s="51" t="s">
        <v>318</v>
      </c>
      <c r="D1149" s="129" t="s">
        <v>319</v>
      </c>
      <c r="E1149" s="52" t="s">
        <v>106</v>
      </c>
      <c r="F1149" s="53">
        <f>+F1140</f>
        <v>8500</v>
      </c>
      <c r="G1149" s="52">
        <v>1</v>
      </c>
      <c r="H1149" s="52">
        <v>8</v>
      </c>
      <c r="I1149" s="126">
        <f t="shared" si="68"/>
        <v>1062.5</v>
      </c>
    </row>
    <row r="1150" spans="1:9" outlineLevel="2" x14ac:dyDescent="0.25">
      <c r="C1150" s="51" t="s">
        <v>126</v>
      </c>
      <c r="D1150" s="129" t="s">
        <v>127</v>
      </c>
      <c r="E1150" s="52" t="s">
        <v>22</v>
      </c>
      <c r="F1150" s="53">
        <f>+F1083</f>
        <v>3010</v>
      </c>
      <c r="G1150" s="52">
        <v>0.5</v>
      </c>
      <c r="H1150" s="52">
        <v>1</v>
      </c>
      <c r="I1150" s="126">
        <f t="shared" si="68"/>
        <v>1505</v>
      </c>
    </row>
    <row r="1151" spans="1:9" outlineLevel="2" x14ac:dyDescent="0.25">
      <c r="C1151" s="51" t="s">
        <v>101</v>
      </c>
      <c r="D1151" s="129" t="s">
        <v>102</v>
      </c>
      <c r="E1151" s="52" t="s">
        <v>103</v>
      </c>
      <c r="F1151" s="53">
        <v>1</v>
      </c>
      <c r="G1151" s="52">
        <v>890</v>
      </c>
      <c r="H1151" s="52">
        <v>1</v>
      </c>
      <c r="I1151" s="126">
        <f t="shared" si="68"/>
        <v>890</v>
      </c>
    </row>
    <row r="1152" spans="1:9" outlineLevel="2" x14ac:dyDescent="0.25">
      <c r="C1152" s="51" t="s">
        <v>198</v>
      </c>
      <c r="D1152" s="129" t="s">
        <v>199</v>
      </c>
      <c r="E1152" s="52" t="s">
        <v>12</v>
      </c>
      <c r="F1152" s="53">
        <f>+F1137</f>
        <v>296717</v>
      </c>
      <c r="G1152" s="52">
        <v>0.15</v>
      </c>
      <c r="H1152" s="52">
        <v>1</v>
      </c>
      <c r="I1152" s="126">
        <f t="shared" si="68"/>
        <v>44507.549999999996</v>
      </c>
    </row>
    <row r="1153" spans="1:9" outlineLevel="2" x14ac:dyDescent="0.25">
      <c r="C1153" s="51" t="s">
        <v>196</v>
      </c>
      <c r="D1153" s="129" t="s">
        <v>197</v>
      </c>
      <c r="E1153" s="52" t="s">
        <v>106</v>
      </c>
      <c r="F1153" s="53">
        <f>+F1136</f>
        <v>8500</v>
      </c>
      <c r="G1153" s="52">
        <v>1</v>
      </c>
      <c r="H1153" s="52">
        <v>8</v>
      </c>
      <c r="I1153" s="126">
        <f t="shared" si="68"/>
        <v>1062.5</v>
      </c>
    </row>
    <row r="1154" spans="1:9" outlineLevel="1" x14ac:dyDescent="0.25">
      <c r="I1154" s="135">
        <f>SUM($I$1142:$I$1153)</f>
        <v>76209.524509803916</v>
      </c>
    </row>
    <row r="1155" spans="1:9" outlineLevel="1" x14ac:dyDescent="0.25">
      <c r="A1155" s="50" t="s">
        <v>688</v>
      </c>
      <c r="B1155" s="50" t="s">
        <v>689</v>
      </c>
    </row>
    <row r="1156" spans="1:9" outlineLevel="2" x14ac:dyDescent="0.25">
      <c r="C1156" s="51" t="s">
        <v>690</v>
      </c>
      <c r="D1156" s="129" t="s">
        <v>691</v>
      </c>
      <c r="E1156" s="52" t="s">
        <v>76</v>
      </c>
      <c r="F1156" s="53">
        <f>+MATERIALES!C80</f>
        <v>69290</v>
      </c>
      <c r="G1156" s="52">
        <v>1</v>
      </c>
      <c r="H1156" s="52">
        <v>1</v>
      </c>
      <c r="I1156" s="126">
        <f t="shared" ref="I1156:I1161" si="69">+F1156*G1156/H1156</f>
        <v>69290</v>
      </c>
    </row>
    <row r="1157" spans="1:9" outlineLevel="2" x14ac:dyDescent="0.25">
      <c r="C1157" s="51" t="s">
        <v>138</v>
      </c>
      <c r="D1157" s="129" t="s">
        <v>139</v>
      </c>
      <c r="E1157" s="52" t="s">
        <v>106</v>
      </c>
      <c r="F1157" s="53">
        <f>+CUADRILLAS!G21</f>
        <v>19500</v>
      </c>
      <c r="G1157" s="52">
        <v>1.6</v>
      </c>
      <c r="H1157" s="52">
        <v>1</v>
      </c>
      <c r="I1157" s="126">
        <f t="shared" si="69"/>
        <v>31200</v>
      </c>
    </row>
    <row r="1158" spans="1:9" outlineLevel="2" x14ac:dyDescent="0.25">
      <c r="C1158" s="51" t="s">
        <v>101</v>
      </c>
      <c r="D1158" s="129" t="s">
        <v>102</v>
      </c>
      <c r="E1158" s="52" t="s">
        <v>103</v>
      </c>
      <c r="F1158" s="53">
        <v>1</v>
      </c>
      <c r="G1158" s="52">
        <v>1460</v>
      </c>
      <c r="H1158" s="52">
        <v>1</v>
      </c>
      <c r="I1158" s="126">
        <f t="shared" si="69"/>
        <v>1460</v>
      </c>
    </row>
    <row r="1159" spans="1:9" outlineLevel="2" x14ac:dyDescent="0.25">
      <c r="C1159" s="51" t="s">
        <v>220</v>
      </c>
      <c r="D1159" s="129" t="s">
        <v>221</v>
      </c>
      <c r="E1159" s="52" t="s">
        <v>222</v>
      </c>
      <c r="F1159" s="53">
        <f>+MATERIALES!C29</f>
        <v>42420</v>
      </c>
      <c r="G1159" s="52">
        <v>1</v>
      </c>
      <c r="H1159" s="52">
        <v>5</v>
      </c>
      <c r="I1159" s="126">
        <f t="shared" si="69"/>
        <v>8484</v>
      </c>
    </row>
    <row r="1160" spans="1:9" outlineLevel="2" x14ac:dyDescent="0.25">
      <c r="C1160" s="51" t="s">
        <v>224</v>
      </c>
      <c r="D1160" s="129" t="s">
        <v>225</v>
      </c>
      <c r="E1160" s="52" t="s">
        <v>222</v>
      </c>
      <c r="F1160" s="53">
        <f>+MATERIALES!C31</f>
        <v>28280</v>
      </c>
      <c r="G1160" s="52">
        <v>1</v>
      </c>
      <c r="H1160" s="52">
        <v>5</v>
      </c>
      <c r="I1160" s="126">
        <f t="shared" si="69"/>
        <v>5656</v>
      </c>
    </row>
    <row r="1161" spans="1:9" outlineLevel="2" x14ac:dyDescent="0.25">
      <c r="C1161" s="51" t="s">
        <v>692</v>
      </c>
      <c r="D1161" s="129" t="s">
        <v>693</v>
      </c>
      <c r="E1161" s="52" t="s">
        <v>76</v>
      </c>
      <c r="F1161" s="53">
        <f>+MATERIALES!C81</f>
        <v>583440</v>
      </c>
      <c r="G1161" s="52">
        <v>1</v>
      </c>
      <c r="H1161" s="52">
        <v>1</v>
      </c>
      <c r="I1161" s="126">
        <f t="shared" si="69"/>
        <v>583440</v>
      </c>
    </row>
    <row r="1162" spans="1:9" outlineLevel="1" x14ac:dyDescent="0.25">
      <c r="I1162" s="135">
        <f>SUM($I$1155:$I$1161)</f>
        <v>699530</v>
      </c>
    </row>
    <row r="1163" spans="1:9" outlineLevel="1" x14ac:dyDescent="0.25">
      <c r="I1163" s="124"/>
    </row>
    <row r="1164" spans="1:9" outlineLevel="1" x14ac:dyDescent="0.25">
      <c r="A1164" s="50" t="s">
        <v>688</v>
      </c>
      <c r="B1164" s="50" t="s">
        <v>694</v>
      </c>
    </row>
    <row r="1165" spans="1:9" outlineLevel="1" x14ac:dyDescent="0.25">
      <c r="C1165" s="51" t="s">
        <v>690</v>
      </c>
      <c r="D1165" s="129" t="s">
        <v>691</v>
      </c>
      <c r="E1165" s="52" t="s">
        <v>76</v>
      </c>
      <c r="F1165" s="53">
        <f>+F1156</f>
        <v>69290</v>
      </c>
      <c r="G1165" s="52">
        <v>1</v>
      </c>
      <c r="H1165" s="52">
        <v>1</v>
      </c>
      <c r="I1165" s="126">
        <f t="shared" ref="I1165:I1170" si="70">+F1165*G1165/H1165</f>
        <v>69290</v>
      </c>
    </row>
    <row r="1166" spans="1:9" outlineLevel="1" x14ac:dyDescent="0.25">
      <c r="C1166" s="51" t="s">
        <v>138</v>
      </c>
      <c r="D1166" s="129" t="s">
        <v>139</v>
      </c>
      <c r="E1166" s="52" t="s">
        <v>106</v>
      </c>
      <c r="F1166" s="53">
        <f>+F1157</f>
        <v>19500</v>
      </c>
      <c r="G1166" s="52">
        <v>1.6</v>
      </c>
      <c r="H1166" s="52">
        <v>1</v>
      </c>
      <c r="I1166" s="126">
        <f t="shared" si="70"/>
        <v>31200</v>
      </c>
    </row>
    <row r="1167" spans="1:9" outlineLevel="1" x14ac:dyDescent="0.25">
      <c r="C1167" s="51" t="s">
        <v>101</v>
      </c>
      <c r="D1167" s="129" t="s">
        <v>102</v>
      </c>
      <c r="E1167" s="52" t="s">
        <v>103</v>
      </c>
      <c r="F1167" s="53">
        <v>1</v>
      </c>
      <c r="G1167" s="52">
        <v>1460</v>
      </c>
      <c r="H1167" s="52">
        <v>1</v>
      </c>
      <c r="I1167" s="126">
        <f t="shared" si="70"/>
        <v>1460</v>
      </c>
    </row>
    <row r="1168" spans="1:9" outlineLevel="1" x14ac:dyDescent="0.25">
      <c r="C1168" s="51" t="s">
        <v>220</v>
      </c>
      <c r="D1168" s="129" t="s">
        <v>221</v>
      </c>
      <c r="E1168" s="52" t="s">
        <v>222</v>
      </c>
      <c r="F1168" s="53">
        <f>+F1159</f>
        <v>42420</v>
      </c>
      <c r="G1168" s="52">
        <v>1</v>
      </c>
      <c r="H1168" s="52">
        <v>5</v>
      </c>
      <c r="I1168" s="126">
        <f t="shared" si="70"/>
        <v>8484</v>
      </c>
    </row>
    <row r="1169" spans="1:9" outlineLevel="1" x14ac:dyDescent="0.25">
      <c r="C1169" s="51" t="s">
        <v>224</v>
      </c>
      <c r="D1169" s="129" t="s">
        <v>225</v>
      </c>
      <c r="E1169" s="52" t="s">
        <v>222</v>
      </c>
      <c r="F1169" s="53">
        <f>+F1160</f>
        <v>28280</v>
      </c>
      <c r="G1169" s="52">
        <v>1</v>
      </c>
      <c r="H1169" s="52">
        <v>5</v>
      </c>
      <c r="I1169" s="126">
        <f t="shared" si="70"/>
        <v>5656</v>
      </c>
    </row>
    <row r="1170" spans="1:9" outlineLevel="1" x14ac:dyDescent="0.25">
      <c r="C1170" s="51" t="s">
        <v>692</v>
      </c>
      <c r="D1170" s="134" t="s">
        <v>695</v>
      </c>
      <c r="E1170" s="52" t="s">
        <v>76</v>
      </c>
      <c r="F1170" s="53">
        <v>280000</v>
      </c>
      <c r="G1170" s="52">
        <v>1</v>
      </c>
      <c r="H1170" s="52">
        <v>1</v>
      </c>
      <c r="I1170" s="126">
        <f t="shared" si="70"/>
        <v>280000</v>
      </c>
    </row>
    <row r="1171" spans="1:9" outlineLevel="1" x14ac:dyDescent="0.25">
      <c r="I1171" s="135">
        <f>SUM(I1165:I1170)</f>
        <v>396090</v>
      </c>
    </row>
    <row r="1172" spans="1:9" outlineLevel="1" x14ac:dyDescent="0.25">
      <c r="I1172" s="124"/>
    </row>
    <row r="1173" spans="1:9" outlineLevel="1" x14ac:dyDescent="0.25">
      <c r="A1173" s="50" t="s">
        <v>696</v>
      </c>
      <c r="B1173" s="50" t="s">
        <v>697</v>
      </c>
    </row>
    <row r="1174" spans="1:9" outlineLevel="2" x14ac:dyDescent="0.25">
      <c r="C1174" s="51" t="s">
        <v>698</v>
      </c>
      <c r="D1174" s="129" t="s">
        <v>699</v>
      </c>
      <c r="E1174" s="52" t="s">
        <v>76</v>
      </c>
      <c r="F1174" s="53">
        <f>+MATERIALES!C83</f>
        <v>328850</v>
      </c>
      <c r="G1174" s="52">
        <v>1</v>
      </c>
      <c r="H1174" s="52">
        <v>1</v>
      </c>
      <c r="I1174" s="126">
        <f>+F1174*G1174/H1174</f>
        <v>328850</v>
      </c>
    </row>
    <row r="1175" spans="1:9" outlineLevel="2" x14ac:dyDescent="0.25">
      <c r="C1175" s="51" t="s">
        <v>690</v>
      </c>
      <c r="D1175" s="129" t="s">
        <v>691</v>
      </c>
      <c r="E1175" s="52" t="s">
        <v>76</v>
      </c>
      <c r="F1175" s="53">
        <f>+F1165</f>
        <v>69290</v>
      </c>
      <c r="G1175" s="52">
        <v>1</v>
      </c>
      <c r="H1175" s="52">
        <v>1</v>
      </c>
      <c r="I1175" s="126">
        <f>+F1175*G1175/H1175</f>
        <v>69290</v>
      </c>
    </row>
    <row r="1176" spans="1:9" outlineLevel="2" x14ac:dyDescent="0.25">
      <c r="C1176" s="51" t="s">
        <v>138</v>
      </c>
      <c r="D1176" s="129" t="s">
        <v>139</v>
      </c>
      <c r="E1176" s="52" t="s">
        <v>106</v>
      </c>
      <c r="F1176" s="53">
        <f>+F1166</f>
        <v>19500</v>
      </c>
      <c r="G1176" s="52">
        <v>1</v>
      </c>
      <c r="H1176" s="52">
        <v>2</v>
      </c>
      <c r="I1176" s="126">
        <f>+F1176*G1176/H1176</f>
        <v>9750</v>
      </c>
    </row>
    <row r="1177" spans="1:9" outlineLevel="2" x14ac:dyDescent="0.25">
      <c r="C1177" s="51" t="s">
        <v>101</v>
      </c>
      <c r="D1177" s="129" t="s">
        <v>102</v>
      </c>
      <c r="E1177" s="52" t="s">
        <v>103</v>
      </c>
      <c r="F1177" s="53">
        <v>1</v>
      </c>
      <c r="G1177" s="52">
        <v>1350</v>
      </c>
      <c r="H1177" s="52">
        <v>1</v>
      </c>
      <c r="I1177" s="126">
        <f>+F1177*G1177/H1177</f>
        <v>1350</v>
      </c>
    </row>
    <row r="1178" spans="1:9" outlineLevel="1" x14ac:dyDescent="0.25">
      <c r="I1178" s="135">
        <f>SUM($I$1173:$I$1177)</f>
        <v>409240</v>
      </c>
    </row>
    <row r="1179" spans="1:9" outlineLevel="1" x14ac:dyDescent="0.25">
      <c r="A1179" s="50" t="s">
        <v>700</v>
      </c>
      <c r="B1179" s="50" t="s">
        <v>701</v>
      </c>
    </row>
    <row r="1180" spans="1:9" outlineLevel="2" x14ac:dyDescent="0.25">
      <c r="C1180" s="51" t="s">
        <v>118</v>
      </c>
      <c r="D1180" s="129" t="s">
        <v>119</v>
      </c>
      <c r="E1180" s="52" t="s">
        <v>103</v>
      </c>
      <c r="F1180" s="53">
        <f>+F1144</f>
        <v>5100</v>
      </c>
      <c r="G1180" s="52">
        <v>4</v>
      </c>
      <c r="H1180" s="52">
        <v>1</v>
      </c>
      <c r="I1180" s="126">
        <f t="shared" ref="I1180:I1186" si="71">+F1180*G1180/H1180</f>
        <v>20400</v>
      </c>
    </row>
    <row r="1181" spans="1:9" outlineLevel="2" x14ac:dyDescent="0.25">
      <c r="C1181" s="51" t="s">
        <v>513</v>
      </c>
      <c r="D1181" s="129" t="s">
        <v>514</v>
      </c>
      <c r="E1181" s="52" t="s">
        <v>76</v>
      </c>
      <c r="F1181" s="53">
        <f>+MATERIALES!C24</f>
        <v>3220</v>
      </c>
      <c r="G1181" s="52">
        <v>3</v>
      </c>
      <c r="H1181" s="52">
        <v>1</v>
      </c>
      <c r="I1181" s="126">
        <f t="shared" si="71"/>
        <v>9660</v>
      </c>
    </row>
    <row r="1182" spans="1:9" outlineLevel="2" x14ac:dyDescent="0.25">
      <c r="C1182" s="51" t="s">
        <v>511</v>
      </c>
      <c r="D1182" s="129" t="s">
        <v>512</v>
      </c>
      <c r="E1182" s="52" t="s">
        <v>76</v>
      </c>
      <c r="F1182" s="53">
        <f>+MATERIALES!C23</f>
        <v>9590</v>
      </c>
      <c r="G1182" s="52">
        <v>1</v>
      </c>
      <c r="H1182" s="52">
        <v>1</v>
      </c>
      <c r="I1182" s="126">
        <f t="shared" si="71"/>
        <v>9590</v>
      </c>
    </row>
    <row r="1183" spans="1:9" outlineLevel="2" x14ac:dyDescent="0.25">
      <c r="C1183" s="51" t="s">
        <v>702</v>
      </c>
      <c r="D1183" s="129" t="s">
        <v>703</v>
      </c>
      <c r="E1183" s="52" t="s">
        <v>76</v>
      </c>
      <c r="F1183" s="53">
        <f>+MATERIALES!C84</f>
        <v>2450</v>
      </c>
      <c r="G1183" s="52">
        <v>3</v>
      </c>
      <c r="H1183" s="52">
        <v>1</v>
      </c>
      <c r="I1183" s="126">
        <f t="shared" si="71"/>
        <v>7350</v>
      </c>
    </row>
    <row r="1184" spans="1:9" outlineLevel="2" x14ac:dyDescent="0.25">
      <c r="C1184" s="51" t="s">
        <v>115</v>
      </c>
      <c r="D1184" s="129" t="s">
        <v>116</v>
      </c>
      <c r="E1184" s="52" t="s">
        <v>117</v>
      </c>
      <c r="F1184" s="53">
        <f>+F1145</f>
        <v>1740</v>
      </c>
      <c r="G1184" s="52">
        <v>0.4</v>
      </c>
      <c r="H1184" s="52">
        <v>1</v>
      </c>
      <c r="I1184" s="126">
        <f t="shared" si="71"/>
        <v>696</v>
      </c>
    </row>
    <row r="1185" spans="1:9" outlineLevel="2" x14ac:dyDescent="0.25">
      <c r="C1185" s="51" t="s">
        <v>101</v>
      </c>
      <c r="D1185" s="129" t="s">
        <v>102</v>
      </c>
      <c r="E1185" s="52" t="s">
        <v>103</v>
      </c>
      <c r="F1185" s="53">
        <v>1</v>
      </c>
      <c r="G1185" s="52">
        <v>600</v>
      </c>
      <c r="H1185" s="52">
        <v>1</v>
      </c>
      <c r="I1185" s="126">
        <f t="shared" si="71"/>
        <v>600</v>
      </c>
    </row>
    <row r="1186" spans="1:9" outlineLevel="2" x14ac:dyDescent="0.25">
      <c r="C1186" s="51" t="s">
        <v>348</v>
      </c>
      <c r="D1186" s="129" t="s">
        <v>349</v>
      </c>
      <c r="E1186" s="52" t="s">
        <v>106</v>
      </c>
      <c r="F1186" s="53">
        <f>+CUADRILLAS!G38</f>
        <v>43500</v>
      </c>
      <c r="G1186" s="52">
        <v>0.4</v>
      </c>
      <c r="H1186" s="52">
        <v>1</v>
      </c>
      <c r="I1186" s="126">
        <f t="shared" si="71"/>
        <v>17400</v>
      </c>
    </row>
    <row r="1187" spans="1:9" outlineLevel="1" x14ac:dyDescent="0.25">
      <c r="I1187" s="135">
        <f>SUM($I$1179:$I$1186)</f>
        <v>65696</v>
      </c>
    </row>
    <row r="1188" spans="1:9" outlineLevel="1" x14ac:dyDescent="0.25">
      <c r="A1188" s="50" t="s">
        <v>704</v>
      </c>
      <c r="B1188" s="50" t="s">
        <v>705</v>
      </c>
    </row>
    <row r="1189" spans="1:9" outlineLevel="2" x14ac:dyDescent="0.25">
      <c r="C1189" s="51" t="s">
        <v>245</v>
      </c>
      <c r="D1189" s="129" t="s">
        <v>246</v>
      </c>
      <c r="E1189" s="52" t="s">
        <v>25</v>
      </c>
      <c r="F1189" s="53">
        <f>+MATERIALES!C40</f>
        <v>7500</v>
      </c>
      <c r="G1189" s="52">
        <v>0.5</v>
      </c>
      <c r="H1189" s="52">
        <v>1</v>
      </c>
      <c r="I1189" s="126">
        <f t="shared" ref="I1189:I1195" si="72">+F1189*G1189/H1189</f>
        <v>3750</v>
      </c>
    </row>
    <row r="1190" spans="1:9" outlineLevel="2" x14ac:dyDescent="0.25">
      <c r="C1190" s="51" t="s">
        <v>101</v>
      </c>
      <c r="D1190" s="129" t="s">
        <v>102</v>
      </c>
      <c r="E1190" s="52" t="s">
        <v>103</v>
      </c>
      <c r="F1190" s="53">
        <v>1</v>
      </c>
      <c r="G1190" s="52">
        <v>2000</v>
      </c>
      <c r="H1190" s="52">
        <v>1</v>
      </c>
      <c r="I1190" s="126">
        <f t="shared" si="72"/>
        <v>2000</v>
      </c>
    </row>
    <row r="1191" spans="1:9" outlineLevel="2" x14ac:dyDescent="0.25">
      <c r="C1191" s="51" t="s">
        <v>138</v>
      </c>
      <c r="D1191" s="129" t="s">
        <v>139</v>
      </c>
      <c r="E1191" s="52" t="s">
        <v>106</v>
      </c>
      <c r="F1191" s="53">
        <f>+F1166</f>
        <v>19500</v>
      </c>
      <c r="G1191" s="52">
        <v>2.5</v>
      </c>
      <c r="H1191" s="52">
        <v>1</v>
      </c>
      <c r="I1191" s="126">
        <f t="shared" si="72"/>
        <v>48750</v>
      </c>
    </row>
    <row r="1192" spans="1:9" outlineLevel="2" x14ac:dyDescent="0.25">
      <c r="C1192" s="51" t="s">
        <v>220</v>
      </c>
      <c r="D1192" s="129" t="s">
        <v>221</v>
      </c>
      <c r="E1192" s="52" t="s">
        <v>222</v>
      </c>
      <c r="F1192" s="53">
        <f>+F1168</f>
        <v>42420</v>
      </c>
      <c r="G1192" s="52">
        <v>0.5</v>
      </c>
      <c r="H1192" s="52">
        <v>1</v>
      </c>
      <c r="I1192" s="126">
        <f t="shared" si="72"/>
        <v>21210</v>
      </c>
    </row>
    <row r="1193" spans="1:9" outlineLevel="2" x14ac:dyDescent="0.25">
      <c r="C1193" s="51" t="s">
        <v>224</v>
      </c>
      <c r="D1193" s="129" t="s">
        <v>225</v>
      </c>
      <c r="E1193" s="52" t="s">
        <v>222</v>
      </c>
      <c r="F1193" s="53">
        <f>+F1169</f>
        <v>28280</v>
      </c>
      <c r="G1193" s="52">
        <v>0.5</v>
      </c>
      <c r="H1193" s="52">
        <v>1</v>
      </c>
      <c r="I1193" s="126">
        <f t="shared" si="72"/>
        <v>14140</v>
      </c>
    </row>
    <row r="1194" spans="1:9" outlineLevel="2" x14ac:dyDescent="0.25">
      <c r="C1194" s="51" t="s">
        <v>354</v>
      </c>
      <c r="D1194" s="129" t="s">
        <v>355</v>
      </c>
      <c r="E1194" s="52" t="s">
        <v>22</v>
      </c>
      <c r="F1194" s="53">
        <f>+MATERIALES!C56</f>
        <v>6250</v>
      </c>
      <c r="G1194" s="52">
        <v>9.6</v>
      </c>
      <c r="H1194" s="52">
        <v>1</v>
      </c>
      <c r="I1194" s="126">
        <f t="shared" si="72"/>
        <v>60000</v>
      </c>
    </row>
    <row r="1195" spans="1:9" outlineLevel="2" x14ac:dyDescent="0.25">
      <c r="C1195" s="51" t="s">
        <v>253</v>
      </c>
      <c r="D1195" s="129" t="s">
        <v>254</v>
      </c>
      <c r="E1195" s="52" t="s">
        <v>10</v>
      </c>
      <c r="F1195" s="53">
        <f>+MATERIALES!C41</f>
        <v>10710</v>
      </c>
      <c r="G1195" s="52">
        <v>2.2000000000000002</v>
      </c>
      <c r="H1195" s="52">
        <v>1</v>
      </c>
      <c r="I1195" s="126">
        <f t="shared" si="72"/>
        <v>23562.000000000004</v>
      </c>
    </row>
    <row r="1196" spans="1:9" outlineLevel="1" x14ac:dyDescent="0.25">
      <c r="I1196" s="135">
        <f>SUM($I$1188:$I$1195)</f>
        <v>173412</v>
      </c>
    </row>
    <row r="1197" spans="1:9" outlineLevel="1" x14ac:dyDescent="0.25">
      <c r="A1197" s="50" t="s">
        <v>696</v>
      </c>
      <c r="B1197" s="50" t="s">
        <v>706</v>
      </c>
    </row>
    <row r="1198" spans="1:9" outlineLevel="2" x14ac:dyDescent="0.25">
      <c r="C1198" s="51" t="s">
        <v>138</v>
      </c>
      <c r="D1198" s="129" t="s">
        <v>139</v>
      </c>
      <c r="E1198" s="52" t="s">
        <v>106</v>
      </c>
      <c r="F1198" s="53">
        <f>+F1191</f>
        <v>19500</v>
      </c>
      <c r="G1198" s="52">
        <v>1.5</v>
      </c>
      <c r="H1198" s="52">
        <v>1</v>
      </c>
      <c r="I1198" s="126">
        <f t="shared" ref="I1198:I1204" si="73">+F1198*G1198/H1198</f>
        <v>29250</v>
      </c>
    </row>
    <row r="1199" spans="1:9" outlineLevel="2" x14ac:dyDescent="0.25">
      <c r="C1199" s="51" t="s">
        <v>511</v>
      </c>
      <c r="D1199" s="129" t="s">
        <v>512</v>
      </c>
      <c r="E1199" s="52" t="s">
        <v>76</v>
      </c>
      <c r="F1199" s="53">
        <f>+F1182</f>
        <v>9590</v>
      </c>
      <c r="G1199" s="52">
        <v>3</v>
      </c>
      <c r="H1199" s="52">
        <v>1</v>
      </c>
      <c r="I1199" s="126">
        <f t="shared" si="73"/>
        <v>28770</v>
      </c>
    </row>
    <row r="1200" spans="1:9" outlineLevel="2" x14ac:dyDescent="0.25">
      <c r="C1200" s="51" t="s">
        <v>513</v>
      </c>
      <c r="D1200" s="129" t="s">
        <v>514</v>
      </c>
      <c r="E1200" s="52" t="s">
        <v>76</v>
      </c>
      <c r="F1200" s="53">
        <f>+F1181</f>
        <v>3220</v>
      </c>
      <c r="G1200" s="52">
        <v>1</v>
      </c>
      <c r="H1200" s="52">
        <v>1</v>
      </c>
      <c r="I1200" s="126">
        <f t="shared" si="73"/>
        <v>3220</v>
      </c>
    </row>
    <row r="1201" spans="1:9" outlineLevel="2" x14ac:dyDescent="0.25">
      <c r="C1201" s="51" t="s">
        <v>118</v>
      </c>
      <c r="D1201" s="129" t="s">
        <v>119</v>
      </c>
      <c r="E1201" s="52" t="s">
        <v>103</v>
      </c>
      <c r="F1201" s="53">
        <f>+F1180</f>
        <v>5100</v>
      </c>
      <c r="G1201" s="52">
        <v>6</v>
      </c>
      <c r="H1201" s="52">
        <v>1</v>
      </c>
      <c r="I1201" s="126">
        <f t="shared" si="73"/>
        <v>30600</v>
      </c>
    </row>
    <row r="1202" spans="1:9" outlineLevel="2" x14ac:dyDescent="0.25">
      <c r="C1202" s="51" t="s">
        <v>702</v>
      </c>
      <c r="D1202" s="129" t="s">
        <v>703</v>
      </c>
      <c r="E1202" s="52" t="s">
        <v>76</v>
      </c>
      <c r="F1202" s="53">
        <f>+F1183</f>
        <v>2450</v>
      </c>
      <c r="G1202" s="52">
        <v>2</v>
      </c>
      <c r="H1202" s="52">
        <v>1</v>
      </c>
      <c r="I1202" s="126">
        <f t="shared" si="73"/>
        <v>4900</v>
      </c>
    </row>
    <row r="1203" spans="1:9" outlineLevel="2" x14ac:dyDescent="0.25">
      <c r="C1203" s="51" t="s">
        <v>101</v>
      </c>
      <c r="D1203" s="129" t="s">
        <v>102</v>
      </c>
      <c r="E1203" s="52" t="s">
        <v>103</v>
      </c>
      <c r="F1203" s="53">
        <v>1</v>
      </c>
      <c r="G1203" s="52">
        <v>1350</v>
      </c>
      <c r="H1203" s="52">
        <v>1</v>
      </c>
      <c r="I1203" s="126">
        <f t="shared" si="73"/>
        <v>1350</v>
      </c>
    </row>
    <row r="1204" spans="1:9" outlineLevel="2" x14ac:dyDescent="0.25">
      <c r="C1204" s="51" t="s">
        <v>115</v>
      </c>
      <c r="D1204" s="129" t="s">
        <v>116</v>
      </c>
      <c r="E1204" s="52" t="s">
        <v>117</v>
      </c>
      <c r="F1204" s="53">
        <f>+F1184</f>
        <v>1740</v>
      </c>
      <c r="G1204" s="52">
        <v>0.6</v>
      </c>
      <c r="H1204" s="52">
        <v>1</v>
      </c>
      <c r="I1204" s="126">
        <f t="shared" si="73"/>
        <v>1044</v>
      </c>
    </row>
    <row r="1205" spans="1:9" outlineLevel="1" x14ac:dyDescent="0.25">
      <c r="I1205" s="135">
        <f>SUM($I$1197:$I$1204)</f>
        <v>99134</v>
      </c>
    </row>
    <row r="1206" spans="1:9" outlineLevel="1" x14ac:dyDescent="0.25">
      <c r="A1206" s="50" t="s">
        <v>707</v>
      </c>
      <c r="B1206" s="50" t="s">
        <v>708</v>
      </c>
    </row>
    <row r="1207" spans="1:9" outlineLevel="2" x14ac:dyDescent="0.25">
      <c r="C1207" s="51" t="s">
        <v>263</v>
      </c>
      <c r="D1207" s="129" t="s">
        <v>264</v>
      </c>
      <c r="E1207" s="52" t="s">
        <v>103</v>
      </c>
      <c r="F1207" s="53">
        <f>+MATERIALES!C85</f>
        <v>2200</v>
      </c>
      <c r="G1207" s="52">
        <v>1</v>
      </c>
      <c r="H1207" s="52">
        <v>5</v>
      </c>
      <c r="I1207" s="126">
        <f t="shared" ref="I1207:I1212" si="74">+F1207*G1207/H1207</f>
        <v>440</v>
      </c>
    </row>
    <row r="1208" spans="1:9" outlineLevel="2" x14ac:dyDescent="0.25">
      <c r="C1208" s="51" t="s">
        <v>603</v>
      </c>
      <c r="D1208" s="129" t="s">
        <v>604</v>
      </c>
      <c r="E1208" s="52" t="s">
        <v>76</v>
      </c>
      <c r="F1208" s="53">
        <f>+MATERIALES!C86</f>
        <v>500</v>
      </c>
      <c r="G1208" s="52">
        <v>1</v>
      </c>
      <c r="H1208" s="52">
        <v>1</v>
      </c>
      <c r="I1208" s="126">
        <f>+F1208*G1208/H1208</f>
        <v>500</v>
      </c>
    </row>
    <row r="1209" spans="1:9" outlineLevel="2" x14ac:dyDescent="0.25">
      <c r="C1209" s="51" t="s">
        <v>605</v>
      </c>
      <c r="D1209" s="129" t="s">
        <v>606</v>
      </c>
      <c r="E1209" s="52" t="s">
        <v>22</v>
      </c>
      <c r="F1209" s="53">
        <f>+MATERIALES!C64</f>
        <v>1000</v>
      </c>
      <c r="G1209" s="52">
        <v>3</v>
      </c>
      <c r="H1209" s="52">
        <v>1</v>
      </c>
      <c r="I1209" s="126">
        <f>+F1209*G1209/H1209</f>
        <v>3000</v>
      </c>
    </row>
    <row r="1210" spans="1:9" outlineLevel="2" x14ac:dyDescent="0.25">
      <c r="C1210" s="51" t="s">
        <v>257</v>
      </c>
      <c r="D1210" s="129" t="s">
        <v>258</v>
      </c>
      <c r="E1210" s="52" t="s">
        <v>103</v>
      </c>
      <c r="F1210" s="53">
        <f>+MATERIALES!C91</f>
        <v>2250</v>
      </c>
      <c r="G1210" s="52">
        <v>1</v>
      </c>
      <c r="H1210" s="52">
        <v>5</v>
      </c>
      <c r="I1210" s="126">
        <f>+F1210*G1210/H1210</f>
        <v>450</v>
      </c>
    </row>
    <row r="1211" spans="1:9" outlineLevel="2" x14ac:dyDescent="0.25">
      <c r="C1211" s="51" t="s">
        <v>101</v>
      </c>
      <c r="D1211" s="129" t="s">
        <v>102</v>
      </c>
      <c r="E1211" s="52" t="s">
        <v>103</v>
      </c>
      <c r="F1211" s="53">
        <v>1</v>
      </c>
      <c r="G1211" s="52">
        <v>464</v>
      </c>
      <c r="H1211" s="52">
        <v>1</v>
      </c>
      <c r="I1211" s="126">
        <f t="shared" si="74"/>
        <v>464</v>
      </c>
    </row>
    <row r="1212" spans="1:9" outlineLevel="2" x14ac:dyDescent="0.25">
      <c r="C1212" s="51" t="s">
        <v>138</v>
      </c>
      <c r="D1212" s="129" t="s">
        <v>139</v>
      </c>
      <c r="E1212" s="52" t="s">
        <v>106</v>
      </c>
      <c r="F1212" s="53">
        <f>+F1198</f>
        <v>19500</v>
      </c>
      <c r="G1212" s="52">
        <v>1</v>
      </c>
      <c r="H1212" s="52">
        <v>3</v>
      </c>
      <c r="I1212" s="126">
        <f t="shared" si="74"/>
        <v>6500</v>
      </c>
    </row>
    <row r="1213" spans="1:9" outlineLevel="1" x14ac:dyDescent="0.25">
      <c r="I1213" s="135">
        <f>SUM($I$1206:$I$1212)</f>
        <v>11354</v>
      </c>
    </row>
    <row r="1214" spans="1:9" outlineLevel="1" x14ac:dyDescent="0.25">
      <c r="A1214" s="50" t="s">
        <v>709</v>
      </c>
      <c r="B1214" s="50" t="s">
        <v>710</v>
      </c>
    </row>
    <row r="1215" spans="1:9" outlineLevel="2" x14ac:dyDescent="0.25">
      <c r="C1215" s="51" t="s">
        <v>263</v>
      </c>
      <c r="D1215" s="129" t="s">
        <v>264</v>
      </c>
      <c r="E1215" s="52" t="s">
        <v>103</v>
      </c>
      <c r="F1215" s="53">
        <f>+F1207</f>
        <v>2200</v>
      </c>
      <c r="G1215" s="52">
        <v>1</v>
      </c>
      <c r="H1215" s="52">
        <v>3</v>
      </c>
      <c r="I1215" s="126">
        <f t="shared" ref="I1215:I1220" si="75">+F1215*G1215/H1215</f>
        <v>733.33333333333337</v>
      </c>
    </row>
    <row r="1216" spans="1:9" outlineLevel="2" x14ac:dyDescent="0.25">
      <c r="C1216" s="51" t="s">
        <v>711</v>
      </c>
      <c r="D1216" s="129" t="s">
        <v>712</v>
      </c>
      <c r="E1216" s="52" t="s">
        <v>76</v>
      </c>
      <c r="F1216" s="53">
        <f>+MATERIALES!C87</f>
        <v>3200</v>
      </c>
      <c r="G1216" s="52">
        <v>1</v>
      </c>
      <c r="H1216" s="52">
        <v>1</v>
      </c>
      <c r="I1216" s="126">
        <f t="shared" si="75"/>
        <v>3200</v>
      </c>
    </row>
    <row r="1217" spans="1:9" outlineLevel="2" x14ac:dyDescent="0.25">
      <c r="C1217" s="51" t="s">
        <v>713</v>
      </c>
      <c r="D1217" s="129" t="s">
        <v>714</v>
      </c>
      <c r="E1217" s="52" t="s">
        <v>22</v>
      </c>
      <c r="F1217" s="53">
        <f>+MATERIALES!C89</f>
        <v>4500</v>
      </c>
      <c r="G1217" s="52">
        <v>1.8</v>
      </c>
      <c r="H1217" s="52">
        <v>1</v>
      </c>
      <c r="I1217" s="126">
        <f t="shared" si="75"/>
        <v>8100</v>
      </c>
    </row>
    <row r="1218" spans="1:9" outlineLevel="2" x14ac:dyDescent="0.25">
      <c r="C1218" s="51" t="s">
        <v>257</v>
      </c>
      <c r="D1218" s="129" t="s">
        <v>258</v>
      </c>
      <c r="E1218" s="52" t="s">
        <v>103</v>
      </c>
      <c r="F1218" s="53">
        <f>+F1210</f>
        <v>2250</v>
      </c>
      <c r="G1218" s="52">
        <v>1</v>
      </c>
      <c r="H1218" s="52">
        <v>3</v>
      </c>
      <c r="I1218" s="126">
        <f t="shared" si="75"/>
        <v>750</v>
      </c>
    </row>
    <row r="1219" spans="1:9" outlineLevel="2" x14ac:dyDescent="0.25">
      <c r="C1219" s="51" t="s">
        <v>138</v>
      </c>
      <c r="D1219" s="129" t="s">
        <v>139</v>
      </c>
      <c r="E1219" s="52" t="s">
        <v>106</v>
      </c>
      <c r="F1219" s="53">
        <f>+F1212</f>
        <v>19500</v>
      </c>
      <c r="G1219" s="52">
        <v>1</v>
      </c>
      <c r="H1219" s="52">
        <v>2</v>
      </c>
      <c r="I1219" s="126">
        <f t="shared" si="75"/>
        <v>9750</v>
      </c>
    </row>
    <row r="1220" spans="1:9" outlineLevel="2" x14ac:dyDescent="0.25">
      <c r="C1220" s="51" t="s">
        <v>101</v>
      </c>
      <c r="D1220" s="129" t="s">
        <v>102</v>
      </c>
      <c r="E1220" s="52" t="s">
        <v>103</v>
      </c>
      <c r="F1220" s="53">
        <v>1</v>
      </c>
      <c r="G1220" s="52">
        <v>1800</v>
      </c>
      <c r="H1220" s="52">
        <v>1</v>
      </c>
      <c r="I1220" s="126">
        <f t="shared" si="75"/>
        <v>1800</v>
      </c>
    </row>
    <row r="1221" spans="1:9" outlineLevel="1" x14ac:dyDescent="0.25">
      <c r="I1221" s="135">
        <f>SUM($I$1214:$I$1220)</f>
        <v>24333.333333333336</v>
      </c>
    </row>
    <row r="1222" spans="1:9" outlineLevel="1" x14ac:dyDescent="0.25">
      <c r="A1222" s="50" t="s">
        <v>715</v>
      </c>
      <c r="B1222" s="50" t="s">
        <v>716</v>
      </c>
    </row>
    <row r="1223" spans="1:9" outlineLevel="2" x14ac:dyDescent="0.25">
      <c r="C1223" s="51" t="s">
        <v>717</v>
      </c>
      <c r="D1223" s="129" t="s">
        <v>718</v>
      </c>
      <c r="E1223" s="52" t="s">
        <v>103</v>
      </c>
      <c r="F1223" s="53">
        <f>+MATERIALES!C93</f>
        <v>5550</v>
      </c>
      <c r="G1223" s="52">
        <v>1</v>
      </c>
      <c r="H1223" s="52">
        <v>1</v>
      </c>
      <c r="I1223" s="126">
        <f t="shared" ref="I1223:I1228" si="76">+F1223*G1223/H1223</f>
        <v>5550</v>
      </c>
    </row>
    <row r="1224" spans="1:9" outlineLevel="2" x14ac:dyDescent="0.25">
      <c r="C1224" s="51" t="s">
        <v>257</v>
      </c>
      <c r="D1224" s="129" t="s">
        <v>258</v>
      </c>
      <c r="E1224" s="52" t="s">
        <v>103</v>
      </c>
      <c r="F1224" s="53">
        <f>+MATERIALES!C91</f>
        <v>2250</v>
      </c>
      <c r="G1224" s="52">
        <v>1</v>
      </c>
      <c r="H1224" s="52">
        <v>2</v>
      </c>
      <c r="I1224" s="126">
        <f t="shared" si="76"/>
        <v>1125</v>
      </c>
    </row>
    <row r="1225" spans="1:9" outlineLevel="2" x14ac:dyDescent="0.25">
      <c r="C1225" s="51" t="s">
        <v>263</v>
      </c>
      <c r="D1225" s="129" t="s">
        <v>264</v>
      </c>
      <c r="E1225" s="52" t="s">
        <v>103</v>
      </c>
      <c r="F1225" s="53">
        <f>+MATERIALES!C85</f>
        <v>2200</v>
      </c>
      <c r="G1225" s="52">
        <v>1</v>
      </c>
      <c r="H1225" s="52">
        <v>2</v>
      </c>
      <c r="I1225" s="126">
        <f t="shared" si="76"/>
        <v>1100</v>
      </c>
    </row>
    <row r="1226" spans="1:9" outlineLevel="2" x14ac:dyDescent="0.25">
      <c r="C1226" s="51" t="s">
        <v>101</v>
      </c>
      <c r="D1226" s="129" t="s">
        <v>102</v>
      </c>
      <c r="E1226" s="52" t="s">
        <v>103</v>
      </c>
      <c r="F1226" s="53">
        <v>1</v>
      </c>
      <c r="G1226" s="52">
        <v>2552</v>
      </c>
      <c r="H1226" s="52">
        <v>1</v>
      </c>
      <c r="I1226" s="126">
        <f t="shared" si="76"/>
        <v>2552</v>
      </c>
    </row>
    <row r="1227" spans="1:9" outlineLevel="2" x14ac:dyDescent="0.25">
      <c r="C1227" s="51" t="s">
        <v>719</v>
      </c>
      <c r="D1227" s="129" t="s">
        <v>720</v>
      </c>
      <c r="E1227" s="52" t="s">
        <v>22</v>
      </c>
      <c r="F1227" s="53">
        <f>+MATERIALES!C92</f>
        <v>9000</v>
      </c>
      <c r="G1227" s="52">
        <v>1.8</v>
      </c>
      <c r="H1227" s="52">
        <v>1</v>
      </c>
      <c r="I1227" s="126">
        <f t="shared" si="76"/>
        <v>16200</v>
      </c>
    </row>
    <row r="1228" spans="1:9" outlineLevel="2" x14ac:dyDescent="0.25">
      <c r="C1228" s="51" t="s">
        <v>138</v>
      </c>
      <c r="D1228" s="129" t="s">
        <v>139</v>
      </c>
      <c r="E1228" s="52" t="s">
        <v>106</v>
      </c>
      <c r="F1228" s="53">
        <f>+F1219</f>
        <v>19500</v>
      </c>
      <c r="G1228" s="52">
        <v>1</v>
      </c>
      <c r="H1228" s="52">
        <v>1.5</v>
      </c>
      <c r="I1228" s="126">
        <f t="shared" si="76"/>
        <v>13000</v>
      </c>
    </row>
    <row r="1229" spans="1:9" outlineLevel="1" x14ac:dyDescent="0.25">
      <c r="I1229" s="135">
        <f>SUM($I$1222:$I$1228)</f>
        <v>39527</v>
      </c>
    </row>
    <row r="1230" spans="1:9" outlineLevel="1" x14ac:dyDescent="0.25">
      <c r="A1230" s="50" t="s">
        <v>721</v>
      </c>
      <c r="B1230" s="50" t="s">
        <v>722</v>
      </c>
    </row>
    <row r="1231" spans="1:9" outlineLevel="2" x14ac:dyDescent="0.25">
      <c r="C1231" s="51" t="s">
        <v>118</v>
      </c>
      <c r="D1231" s="129" t="s">
        <v>119</v>
      </c>
      <c r="E1231" s="52" t="s">
        <v>103</v>
      </c>
      <c r="F1231" s="53">
        <f>+F1201</f>
        <v>5100</v>
      </c>
      <c r="G1231" s="52">
        <v>0.7</v>
      </c>
      <c r="H1231" s="52">
        <v>1</v>
      </c>
      <c r="I1231" s="126">
        <f t="shared" ref="I1231:I1242" si="77">+F1231*G1231/H1231</f>
        <v>3570</v>
      </c>
    </row>
    <row r="1232" spans="1:9" outlineLevel="2" x14ac:dyDescent="0.25">
      <c r="C1232" s="51" t="s">
        <v>204</v>
      </c>
      <c r="D1232" s="129" t="s">
        <v>205</v>
      </c>
      <c r="E1232" s="52" t="s">
        <v>103</v>
      </c>
      <c r="F1232" s="53">
        <f>+MATERIALES!C18</f>
        <v>360</v>
      </c>
      <c r="G1232" s="52">
        <v>158</v>
      </c>
      <c r="H1232" s="52">
        <v>1</v>
      </c>
      <c r="I1232" s="126">
        <f t="shared" si="77"/>
        <v>56880</v>
      </c>
    </row>
    <row r="1233" spans="1:9" outlineLevel="2" x14ac:dyDescent="0.25">
      <c r="C1233" s="51" t="s">
        <v>202</v>
      </c>
      <c r="D1233" s="129" t="s">
        <v>203</v>
      </c>
      <c r="E1233" s="52" t="s">
        <v>12</v>
      </c>
      <c r="F1233" s="53">
        <f>+CONCRETOS!I63</f>
        <v>285810</v>
      </c>
      <c r="G1233" s="52">
        <v>0.12</v>
      </c>
      <c r="H1233" s="52">
        <v>1</v>
      </c>
      <c r="I1233" s="126">
        <f t="shared" si="77"/>
        <v>34297.199999999997</v>
      </c>
    </row>
    <row r="1234" spans="1:9" outlineLevel="2" x14ac:dyDescent="0.25">
      <c r="C1234" s="51" t="s">
        <v>332</v>
      </c>
      <c r="D1234" s="129" t="s">
        <v>333</v>
      </c>
      <c r="E1234" s="52" t="s">
        <v>12</v>
      </c>
      <c r="F1234" s="53">
        <f>+CONCRETOS!I58</f>
        <v>353260</v>
      </c>
      <c r="G1234" s="52">
        <v>4.65E-2</v>
      </c>
      <c r="H1234" s="52">
        <v>1</v>
      </c>
      <c r="I1234" s="126">
        <f t="shared" si="77"/>
        <v>16426.59</v>
      </c>
    </row>
    <row r="1235" spans="1:9" outlineLevel="2" x14ac:dyDescent="0.25">
      <c r="C1235" s="51" t="s">
        <v>198</v>
      </c>
      <c r="D1235" s="129" t="s">
        <v>199</v>
      </c>
      <c r="E1235" s="52" t="s">
        <v>12</v>
      </c>
      <c r="F1235" s="53">
        <f>+CONCRETOS!I21</f>
        <v>296717</v>
      </c>
      <c r="G1235" s="52">
        <v>0.17</v>
      </c>
      <c r="H1235" s="52">
        <v>1</v>
      </c>
      <c r="I1235" s="126">
        <f t="shared" si="77"/>
        <v>50441.890000000007</v>
      </c>
    </row>
    <row r="1236" spans="1:9" outlineLevel="2" x14ac:dyDescent="0.25">
      <c r="C1236" s="51" t="s">
        <v>505</v>
      </c>
      <c r="D1236" s="129" t="s">
        <v>506</v>
      </c>
      <c r="E1236" s="52" t="s">
        <v>25</v>
      </c>
      <c r="F1236" s="53">
        <f>+MATERIALES!C94</f>
        <v>2550</v>
      </c>
      <c r="G1236" s="52">
        <v>2.665</v>
      </c>
      <c r="H1236" s="52">
        <v>1</v>
      </c>
      <c r="I1236" s="126">
        <f t="shared" si="77"/>
        <v>6795.75</v>
      </c>
    </row>
    <row r="1237" spans="1:9" outlineLevel="2" x14ac:dyDescent="0.25">
      <c r="C1237" s="51" t="s">
        <v>138</v>
      </c>
      <c r="D1237" s="129" t="s">
        <v>139</v>
      </c>
      <c r="E1237" s="52" t="s">
        <v>106</v>
      </c>
      <c r="F1237" s="53">
        <f>+F1228</f>
        <v>19500</v>
      </c>
      <c r="G1237" s="52">
        <v>6</v>
      </c>
      <c r="H1237" s="52">
        <v>1</v>
      </c>
      <c r="I1237" s="126">
        <f t="shared" si="77"/>
        <v>117000</v>
      </c>
    </row>
    <row r="1238" spans="1:9" outlineLevel="2" x14ac:dyDescent="0.25">
      <c r="C1238" s="51" t="s">
        <v>122</v>
      </c>
      <c r="D1238" s="129" t="s">
        <v>123</v>
      </c>
      <c r="E1238" s="52" t="s">
        <v>25</v>
      </c>
      <c r="F1238" s="53">
        <f>+MATERIALES!C14</f>
        <v>2400</v>
      </c>
      <c r="G1238" s="52">
        <v>24.7</v>
      </c>
      <c r="H1238" s="52">
        <v>1</v>
      </c>
      <c r="I1238" s="126">
        <f t="shared" si="77"/>
        <v>59280</v>
      </c>
    </row>
    <row r="1239" spans="1:9" outlineLevel="2" x14ac:dyDescent="0.25">
      <c r="C1239" s="51" t="s">
        <v>185</v>
      </c>
      <c r="D1239" s="129" t="s">
        <v>186</v>
      </c>
      <c r="E1239" s="52" t="s">
        <v>103</v>
      </c>
      <c r="F1239" s="53">
        <f>+MATERIALES!C10</f>
        <v>6330</v>
      </c>
      <c r="G1239" s="52">
        <v>1.75</v>
      </c>
      <c r="H1239" s="52">
        <v>1</v>
      </c>
      <c r="I1239" s="126">
        <f t="shared" si="77"/>
        <v>11077.5</v>
      </c>
    </row>
    <row r="1240" spans="1:9" outlineLevel="2" x14ac:dyDescent="0.25">
      <c r="C1240" s="51" t="s">
        <v>187</v>
      </c>
      <c r="D1240" s="129" t="s">
        <v>188</v>
      </c>
      <c r="E1240" s="52" t="s">
        <v>103</v>
      </c>
      <c r="F1240" s="53">
        <f>+MATERIALES!C11</f>
        <v>3730</v>
      </c>
      <c r="G1240" s="52">
        <v>0.7</v>
      </c>
      <c r="H1240" s="52">
        <v>1</v>
      </c>
      <c r="I1240" s="126">
        <f t="shared" si="77"/>
        <v>2611</v>
      </c>
    </row>
    <row r="1241" spans="1:9" outlineLevel="2" x14ac:dyDescent="0.25">
      <c r="C1241" s="51" t="s">
        <v>115</v>
      </c>
      <c r="D1241" s="129" t="s">
        <v>116</v>
      </c>
      <c r="E1241" s="52" t="s">
        <v>117</v>
      </c>
      <c r="F1241" s="53">
        <f>+F1204</f>
        <v>1740</v>
      </c>
      <c r="G1241" s="52">
        <v>0.5</v>
      </c>
      <c r="H1241" s="52">
        <v>1</v>
      </c>
      <c r="I1241" s="126">
        <f t="shared" si="77"/>
        <v>870</v>
      </c>
    </row>
    <row r="1242" spans="1:9" outlineLevel="2" x14ac:dyDescent="0.25">
      <c r="C1242" s="51" t="s">
        <v>101</v>
      </c>
      <c r="D1242" s="129" t="s">
        <v>102</v>
      </c>
      <c r="E1242" s="52" t="s">
        <v>103</v>
      </c>
      <c r="F1242" s="53">
        <v>1</v>
      </c>
      <c r="G1242" s="52">
        <v>8500</v>
      </c>
      <c r="H1242" s="52">
        <v>1</v>
      </c>
      <c r="I1242" s="126">
        <f t="shared" si="77"/>
        <v>8500</v>
      </c>
    </row>
    <row r="1243" spans="1:9" outlineLevel="1" x14ac:dyDescent="0.25">
      <c r="I1243" s="136">
        <f>SUM($I$1230:$I$1242)</f>
        <v>367749.93</v>
      </c>
    </row>
    <row r="1244" spans="1:9" outlineLevel="1" x14ac:dyDescent="0.25">
      <c r="A1244" s="50" t="s">
        <v>723</v>
      </c>
      <c r="B1244" s="50" t="s">
        <v>724</v>
      </c>
    </row>
    <row r="1245" spans="1:9" outlineLevel="2" x14ac:dyDescent="0.25">
      <c r="C1245" s="51" t="s">
        <v>725</v>
      </c>
      <c r="D1245" s="129" t="s">
        <v>726</v>
      </c>
      <c r="E1245" s="52" t="s">
        <v>103</v>
      </c>
      <c r="F1245" s="53">
        <f>+MATERIALES!C95</f>
        <v>190950</v>
      </c>
      <c r="G1245" s="52">
        <v>1</v>
      </c>
      <c r="H1245" s="52">
        <v>1</v>
      </c>
      <c r="I1245" s="126">
        <f t="shared" ref="I1245:I1252" si="78">+F1245*G1245/H1245</f>
        <v>190950</v>
      </c>
    </row>
    <row r="1246" spans="1:9" ht="24" outlineLevel="2" x14ac:dyDescent="0.25">
      <c r="C1246" s="51" t="s">
        <v>727</v>
      </c>
      <c r="D1246" s="129" t="s">
        <v>728</v>
      </c>
      <c r="E1246" s="52" t="s">
        <v>103</v>
      </c>
      <c r="F1246" s="53">
        <f>+MATERIALES!C96</f>
        <v>71529.3</v>
      </c>
      <c r="G1246" s="52">
        <v>1</v>
      </c>
      <c r="H1246" s="52">
        <v>1</v>
      </c>
      <c r="I1246" s="126">
        <f t="shared" si="78"/>
        <v>71529.3</v>
      </c>
    </row>
    <row r="1247" spans="1:9" outlineLevel="2" x14ac:dyDescent="0.25">
      <c r="C1247" s="51" t="s">
        <v>332</v>
      </c>
      <c r="D1247" s="129" t="s">
        <v>333</v>
      </c>
      <c r="E1247" s="52" t="s">
        <v>12</v>
      </c>
      <c r="F1247" s="53">
        <f>+CONCRETOS!I58</f>
        <v>353260</v>
      </c>
      <c r="G1247" s="52">
        <v>0.09</v>
      </c>
      <c r="H1247" s="52">
        <v>1</v>
      </c>
      <c r="I1247" s="126">
        <f t="shared" si="78"/>
        <v>31793.399999999998</v>
      </c>
    </row>
    <row r="1248" spans="1:9" outlineLevel="2" x14ac:dyDescent="0.25">
      <c r="C1248" s="51" t="s">
        <v>204</v>
      </c>
      <c r="D1248" s="129" t="s">
        <v>205</v>
      </c>
      <c r="E1248" s="52" t="s">
        <v>103</v>
      </c>
      <c r="F1248" s="53">
        <f>+F1232</f>
        <v>360</v>
      </c>
      <c r="G1248" s="52">
        <v>200</v>
      </c>
      <c r="H1248" s="52">
        <v>1</v>
      </c>
      <c r="I1248" s="126">
        <f t="shared" si="78"/>
        <v>72000</v>
      </c>
    </row>
    <row r="1249" spans="1:9" outlineLevel="2" x14ac:dyDescent="0.25">
      <c r="C1249" s="51" t="s">
        <v>202</v>
      </c>
      <c r="D1249" s="129" t="s">
        <v>203</v>
      </c>
      <c r="E1249" s="52" t="s">
        <v>12</v>
      </c>
      <c r="F1249" s="53">
        <f>+CONCRETOS!I63</f>
        <v>285810</v>
      </c>
      <c r="G1249" s="52">
        <v>0.1</v>
      </c>
      <c r="H1249" s="52">
        <v>1</v>
      </c>
      <c r="I1249" s="126">
        <f t="shared" si="78"/>
        <v>28581</v>
      </c>
    </row>
    <row r="1250" spans="1:9" outlineLevel="2" x14ac:dyDescent="0.25">
      <c r="C1250" s="51" t="s">
        <v>198</v>
      </c>
      <c r="D1250" s="129" t="s">
        <v>199</v>
      </c>
      <c r="E1250" s="52" t="s">
        <v>12</v>
      </c>
      <c r="F1250" s="53">
        <f>+CONCRETOS!I21</f>
        <v>296717</v>
      </c>
      <c r="G1250" s="52">
        <v>0.12</v>
      </c>
      <c r="H1250" s="52">
        <v>1</v>
      </c>
      <c r="I1250" s="126">
        <f t="shared" si="78"/>
        <v>35606.04</v>
      </c>
    </row>
    <row r="1251" spans="1:9" outlineLevel="2" x14ac:dyDescent="0.25">
      <c r="C1251" s="51" t="s">
        <v>101</v>
      </c>
      <c r="D1251" s="129" t="s">
        <v>102</v>
      </c>
      <c r="E1251" s="52" t="s">
        <v>103</v>
      </c>
      <c r="F1251" s="53">
        <v>1</v>
      </c>
      <c r="G1251" s="52">
        <v>4500</v>
      </c>
      <c r="H1251" s="52">
        <v>1</v>
      </c>
      <c r="I1251" s="126">
        <f t="shared" si="78"/>
        <v>4500</v>
      </c>
    </row>
    <row r="1252" spans="1:9" outlineLevel="2" x14ac:dyDescent="0.25">
      <c r="C1252" s="51" t="s">
        <v>138</v>
      </c>
      <c r="D1252" s="129" t="s">
        <v>139</v>
      </c>
      <c r="E1252" s="52" t="s">
        <v>106</v>
      </c>
      <c r="F1252" s="53">
        <f>+F1237</f>
        <v>19500</v>
      </c>
      <c r="G1252" s="52">
        <v>3</v>
      </c>
      <c r="H1252" s="52">
        <v>1</v>
      </c>
      <c r="I1252" s="126">
        <f t="shared" si="78"/>
        <v>58500</v>
      </c>
    </row>
    <row r="1253" spans="1:9" outlineLevel="1" x14ac:dyDescent="0.25">
      <c r="I1253" s="135">
        <f>SUM($I$1244:$I$1252)</f>
        <v>493459.74</v>
      </c>
    </row>
    <row r="1254" spans="1:9" outlineLevel="1" x14ac:dyDescent="0.25">
      <c r="A1254" s="50" t="s">
        <v>729</v>
      </c>
      <c r="B1254" s="50" t="s">
        <v>730</v>
      </c>
    </row>
    <row r="1255" spans="1:9" outlineLevel="2" x14ac:dyDescent="0.25">
      <c r="C1255" s="51" t="s">
        <v>257</v>
      </c>
      <c r="D1255" s="129" t="s">
        <v>258</v>
      </c>
      <c r="E1255" s="52" t="s">
        <v>103</v>
      </c>
      <c r="F1255" s="53">
        <f>+F1224</f>
        <v>2250</v>
      </c>
      <c r="G1255" s="52">
        <v>1</v>
      </c>
      <c r="H1255" s="52">
        <v>3</v>
      </c>
      <c r="I1255" s="126">
        <f t="shared" ref="I1255:I1260" si="79">+F1255*G1255/H1255</f>
        <v>750</v>
      </c>
    </row>
    <row r="1256" spans="1:9" outlineLevel="2" x14ac:dyDescent="0.25">
      <c r="C1256" s="51" t="s">
        <v>101</v>
      </c>
      <c r="D1256" s="129" t="s">
        <v>102</v>
      </c>
      <c r="E1256" s="52" t="s">
        <v>103</v>
      </c>
      <c r="F1256" s="53">
        <v>1</v>
      </c>
      <c r="G1256" s="52">
        <v>2980</v>
      </c>
      <c r="H1256" s="52">
        <v>1</v>
      </c>
      <c r="I1256" s="126">
        <f t="shared" si="79"/>
        <v>2980</v>
      </c>
    </row>
    <row r="1257" spans="1:9" outlineLevel="2" x14ac:dyDescent="0.25">
      <c r="C1257" s="51" t="s">
        <v>263</v>
      </c>
      <c r="D1257" s="129" t="s">
        <v>264</v>
      </c>
      <c r="E1257" s="52" t="s">
        <v>103</v>
      </c>
      <c r="F1257" s="53">
        <f>+F1225</f>
        <v>2200</v>
      </c>
      <c r="G1257" s="52">
        <v>1</v>
      </c>
      <c r="H1257" s="52">
        <v>3</v>
      </c>
      <c r="I1257" s="126">
        <f t="shared" si="79"/>
        <v>733.33333333333337</v>
      </c>
    </row>
    <row r="1258" spans="1:9" outlineLevel="2" x14ac:dyDescent="0.25">
      <c r="C1258" s="51" t="s">
        <v>711</v>
      </c>
      <c r="D1258" s="129" t="s">
        <v>712</v>
      </c>
      <c r="E1258" s="52" t="s">
        <v>76</v>
      </c>
      <c r="F1258" s="53">
        <f>+F1216</f>
        <v>3200</v>
      </c>
      <c r="G1258" s="52">
        <v>1</v>
      </c>
      <c r="H1258" s="52">
        <v>6</v>
      </c>
      <c r="I1258" s="126">
        <f t="shared" si="79"/>
        <v>533.33333333333337</v>
      </c>
    </row>
    <row r="1259" spans="1:9" outlineLevel="2" x14ac:dyDescent="0.25">
      <c r="C1259" s="51" t="s">
        <v>713</v>
      </c>
      <c r="D1259" s="129" t="s">
        <v>714</v>
      </c>
      <c r="E1259" s="52" t="s">
        <v>22</v>
      </c>
      <c r="F1259" s="53">
        <f>+F1217</f>
        <v>4500</v>
      </c>
      <c r="G1259" s="52">
        <v>1</v>
      </c>
      <c r="H1259" s="52">
        <v>1</v>
      </c>
      <c r="I1259" s="126">
        <f t="shared" si="79"/>
        <v>4500</v>
      </c>
    </row>
    <row r="1260" spans="1:9" outlineLevel="2" x14ac:dyDescent="0.25">
      <c r="C1260" s="51" t="s">
        <v>138</v>
      </c>
      <c r="D1260" s="129" t="s">
        <v>139</v>
      </c>
      <c r="E1260" s="52" t="s">
        <v>106</v>
      </c>
      <c r="F1260" s="53">
        <f>+F1252</f>
        <v>19500</v>
      </c>
      <c r="G1260" s="52">
        <v>1</v>
      </c>
      <c r="H1260" s="52">
        <v>1.5</v>
      </c>
      <c r="I1260" s="126">
        <f t="shared" si="79"/>
        <v>13000</v>
      </c>
    </row>
    <row r="1261" spans="1:9" outlineLevel="1" x14ac:dyDescent="0.25">
      <c r="I1261" s="135">
        <f>SUM($I$1254:$I$1260)</f>
        <v>22496.666666666664</v>
      </c>
    </row>
    <row r="1262" spans="1:9" outlineLevel="1" x14ac:dyDescent="0.25">
      <c r="A1262" s="50" t="s">
        <v>731</v>
      </c>
      <c r="B1262" s="50" t="s">
        <v>732</v>
      </c>
    </row>
    <row r="1263" spans="1:9" outlineLevel="2" x14ac:dyDescent="0.25">
      <c r="C1263" s="51" t="s">
        <v>263</v>
      </c>
      <c r="D1263" s="129" t="s">
        <v>264</v>
      </c>
      <c r="E1263" s="52" t="s">
        <v>103</v>
      </c>
      <c r="F1263" s="53">
        <f>+F1257</f>
        <v>2200</v>
      </c>
      <c r="G1263" s="52">
        <v>1</v>
      </c>
      <c r="H1263" s="52">
        <v>2</v>
      </c>
      <c r="I1263" s="126">
        <f t="shared" ref="I1263:I1268" si="80">+F1263*G1263/H1263</f>
        <v>1100</v>
      </c>
    </row>
    <row r="1264" spans="1:9" outlineLevel="2" x14ac:dyDescent="0.25">
      <c r="C1264" s="51" t="s">
        <v>101</v>
      </c>
      <c r="D1264" s="129" t="s">
        <v>102</v>
      </c>
      <c r="E1264" s="52" t="s">
        <v>103</v>
      </c>
      <c r="F1264" s="53">
        <v>1</v>
      </c>
      <c r="G1264" s="52">
        <v>3961.1</v>
      </c>
      <c r="H1264" s="52">
        <v>1</v>
      </c>
      <c r="I1264" s="126">
        <f t="shared" si="80"/>
        <v>3961.1</v>
      </c>
    </row>
    <row r="1265" spans="1:9" outlineLevel="2" x14ac:dyDescent="0.25">
      <c r="C1265" s="51" t="s">
        <v>138</v>
      </c>
      <c r="D1265" s="129" t="s">
        <v>139</v>
      </c>
      <c r="E1265" s="52" t="s">
        <v>106</v>
      </c>
      <c r="F1265" s="53">
        <f>+F1260</f>
        <v>19500</v>
      </c>
      <c r="G1265" s="52">
        <v>1</v>
      </c>
      <c r="H1265" s="52">
        <v>1.3</v>
      </c>
      <c r="I1265" s="126">
        <f t="shared" si="80"/>
        <v>15000</v>
      </c>
    </row>
    <row r="1266" spans="1:9" outlineLevel="2" x14ac:dyDescent="0.25">
      <c r="C1266" s="51" t="s">
        <v>257</v>
      </c>
      <c r="D1266" s="129" t="s">
        <v>258</v>
      </c>
      <c r="E1266" s="52" t="s">
        <v>103</v>
      </c>
      <c r="F1266" s="53">
        <f>+F1255</f>
        <v>2250</v>
      </c>
      <c r="G1266" s="52">
        <v>1</v>
      </c>
      <c r="H1266" s="52">
        <v>2</v>
      </c>
      <c r="I1266" s="126">
        <f t="shared" si="80"/>
        <v>1125</v>
      </c>
    </row>
    <row r="1267" spans="1:9" outlineLevel="2" x14ac:dyDescent="0.25">
      <c r="C1267" s="51" t="s">
        <v>719</v>
      </c>
      <c r="D1267" s="129" t="s">
        <v>720</v>
      </c>
      <c r="E1267" s="52" t="s">
        <v>22</v>
      </c>
      <c r="F1267" s="53">
        <f>+MATERIALES!C92</f>
        <v>9000</v>
      </c>
      <c r="G1267" s="52">
        <v>1</v>
      </c>
      <c r="H1267" s="52">
        <v>1</v>
      </c>
      <c r="I1267" s="126">
        <f t="shared" si="80"/>
        <v>9000</v>
      </c>
    </row>
    <row r="1268" spans="1:9" outlineLevel="2" x14ac:dyDescent="0.25">
      <c r="C1268" s="51" t="s">
        <v>717</v>
      </c>
      <c r="D1268" s="129" t="s">
        <v>718</v>
      </c>
      <c r="E1268" s="52" t="s">
        <v>103</v>
      </c>
      <c r="F1268" s="53">
        <f>+MATERIALES!C93</f>
        <v>5550</v>
      </c>
      <c r="G1268" s="52">
        <v>1</v>
      </c>
      <c r="H1268" s="52">
        <v>6</v>
      </c>
      <c r="I1268" s="126">
        <f t="shared" si="80"/>
        <v>925</v>
      </c>
    </row>
    <row r="1269" spans="1:9" outlineLevel="1" x14ac:dyDescent="0.25">
      <c r="I1269" s="135">
        <f>SUM($I$1262:$I$1268)</f>
        <v>31111.1</v>
      </c>
    </row>
    <row r="1270" spans="1:9" outlineLevel="1" x14ac:dyDescent="0.25">
      <c r="A1270" s="50" t="s">
        <v>733</v>
      </c>
      <c r="B1270" s="50" t="s">
        <v>734</v>
      </c>
    </row>
    <row r="1271" spans="1:9" outlineLevel="2" x14ac:dyDescent="0.25">
      <c r="C1271" s="51" t="s">
        <v>735</v>
      </c>
      <c r="D1271" s="129" t="s">
        <v>736</v>
      </c>
      <c r="E1271" s="52" t="s">
        <v>22</v>
      </c>
      <c r="F1271" s="53">
        <f>+MATERIALES!C97</f>
        <v>2300</v>
      </c>
      <c r="G1271" s="52">
        <v>6</v>
      </c>
      <c r="H1271" s="52">
        <v>1</v>
      </c>
      <c r="I1271" s="126">
        <f t="shared" ref="I1271:I1277" si="81">+F1271*G1271/H1271</f>
        <v>13800</v>
      </c>
    </row>
    <row r="1272" spans="1:9" outlineLevel="2" x14ac:dyDescent="0.25">
      <c r="C1272" s="51" t="s">
        <v>287</v>
      </c>
      <c r="D1272" s="129" t="s">
        <v>288</v>
      </c>
      <c r="E1272" s="52" t="s">
        <v>222</v>
      </c>
      <c r="F1272" s="53">
        <f>+MATERIALES!C32</f>
        <v>40800</v>
      </c>
      <c r="G1272" s="52">
        <v>0.1</v>
      </c>
      <c r="H1272" s="52">
        <v>1</v>
      </c>
      <c r="I1272" s="126">
        <f t="shared" si="81"/>
        <v>4080</v>
      </c>
    </row>
    <row r="1273" spans="1:9" outlineLevel="2" x14ac:dyDescent="0.25">
      <c r="C1273" s="51" t="s">
        <v>138</v>
      </c>
      <c r="D1273" s="129" t="s">
        <v>139</v>
      </c>
      <c r="E1273" s="52" t="s">
        <v>106</v>
      </c>
      <c r="F1273" s="53">
        <f>+F1265</f>
        <v>19500</v>
      </c>
      <c r="G1273" s="52">
        <v>1</v>
      </c>
      <c r="H1273" s="52">
        <v>1.5</v>
      </c>
      <c r="I1273" s="126">
        <f t="shared" si="81"/>
        <v>13000</v>
      </c>
    </row>
    <row r="1274" spans="1:9" outlineLevel="2" x14ac:dyDescent="0.25">
      <c r="C1274" s="51" t="s">
        <v>289</v>
      </c>
      <c r="D1274" s="129" t="s">
        <v>290</v>
      </c>
      <c r="E1274" s="52" t="s">
        <v>291</v>
      </c>
      <c r="F1274" s="53">
        <v>350070</v>
      </c>
      <c r="G1274" s="52">
        <v>0.02</v>
      </c>
      <c r="H1274" s="52">
        <v>1</v>
      </c>
      <c r="I1274" s="126">
        <f t="shared" si="81"/>
        <v>7001.4000000000005</v>
      </c>
    </row>
    <row r="1275" spans="1:9" outlineLevel="2" x14ac:dyDescent="0.25">
      <c r="C1275" s="51" t="s">
        <v>285</v>
      </c>
      <c r="D1275" s="129" t="s">
        <v>286</v>
      </c>
      <c r="E1275" s="52" t="s">
        <v>222</v>
      </c>
      <c r="F1275" s="53">
        <f>+MATERIALES!C49</f>
        <v>15150</v>
      </c>
      <c r="G1275" s="52">
        <v>0.1</v>
      </c>
      <c r="H1275" s="52">
        <v>1</v>
      </c>
      <c r="I1275" s="126">
        <f t="shared" si="81"/>
        <v>1515</v>
      </c>
    </row>
    <row r="1276" spans="1:9" outlineLevel="2" x14ac:dyDescent="0.25">
      <c r="C1276" s="51" t="s">
        <v>312</v>
      </c>
      <c r="D1276" s="129" t="s">
        <v>313</v>
      </c>
      <c r="E1276" s="52" t="s">
        <v>22</v>
      </c>
      <c r="F1276" s="53">
        <v>3600</v>
      </c>
      <c r="G1276" s="52">
        <v>2</v>
      </c>
      <c r="H1276" s="52">
        <v>1</v>
      </c>
      <c r="I1276" s="126">
        <f t="shared" si="81"/>
        <v>7200</v>
      </c>
    </row>
    <row r="1277" spans="1:9" outlineLevel="2" x14ac:dyDescent="0.25">
      <c r="C1277" s="51" t="s">
        <v>224</v>
      </c>
      <c r="D1277" s="129" t="s">
        <v>225</v>
      </c>
      <c r="E1277" s="52" t="s">
        <v>222</v>
      </c>
      <c r="F1277" s="53">
        <f>+MATERIALES!C31</f>
        <v>28280</v>
      </c>
      <c r="G1277" s="52">
        <v>0.1</v>
      </c>
      <c r="H1277" s="52">
        <v>1</v>
      </c>
      <c r="I1277" s="126">
        <f t="shared" si="81"/>
        <v>2828</v>
      </c>
    </row>
    <row r="1278" spans="1:9" outlineLevel="1" x14ac:dyDescent="0.25">
      <c r="I1278" s="135">
        <f>SUM($I$1270:$I$1277)</f>
        <v>49424.4</v>
      </c>
    </row>
    <row r="1279" spans="1:9" outlineLevel="1" x14ac:dyDescent="0.25">
      <c r="A1279" s="50" t="s">
        <v>737</v>
      </c>
      <c r="B1279" s="50" t="s">
        <v>738</v>
      </c>
    </row>
    <row r="1280" spans="1:9" outlineLevel="2" x14ac:dyDescent="0.25">
      <c r="C1280" s="51" t="s">
        <v>138</v>
      </c>
      <c r="D1280" s="129" t="s">
        <v>139</v>
      </c>
      <c r="E1280" s="52" t="s">
        <v>106</v>
      </c>
      <c r="F1280" s="53">
        <f>+F1273</f>
        <v>19500</v>
      </c>
      <c r="G1280" s="52">
        <v>1</v>
      </c>
      <c r="H1280" s="52">
        <v>2</v>
      </c>
      <c r="I1280" s="126">
        <f t="shared" ref="I1280:I1285" si="82">+F1280*G1280/H1280</f>
        <v>9750</v>
      </c>
    </row>
    <row r="1281" spans="1:9" outlineLevel="2" x14ac:dyDescent="0.25">
      <c r="C1281" s="51" t="s">
        <v>196</v>
      </c>
      <c r="D1281" s="129" t="s">
        <v>197</v>
      </c>
      <c r="E1281" s="52" t="s">
        <v>106</v>
      </c>
      <c r="F1281" s="53">
        <f>+'ALQUILER EQUIPOS'!C11</f>
        <v>8500</v>
      </c>
      <c r="G1281" s="52">
        <v>1</v>
      </c>
      <c r="H1281" s="52">
        <v>3</v>
      </c>
      <c r="I1281" s="126">
        <f t="shared" si="82"/>
        <v>2833.3333333333335</v>
      </c>
    </row>
    <row r="1282" spans="1:9" outlineLevel="2" x14ac:dyDescent="0.25">
      <c r="C1282" s="51" t="s">
        <v>316</v>
      </c>
      <c r="D1282" s="129" t="s">
        <v>317</v>
      </c>
      <c r="E1282" s="52" t="s">
        <v>25</v>
      </c>
      <c r="F1282" s="53">
        <f>+MATERIALES!C14</f>
        <v>2400</v>
      </c>
      <c r="G1282" s="52">
        <v>1.68</v>
      </c>
      <c r="H1282" s="52">
        <v>1</v>
      </c>
      <c r="I1282" s="126">
        <f t="shared" si="82"/>
        <v>4032</v>
      </c>
    </row>
    <row r="1283" spans="1:9" outlineLevel="2" x14ac:dyDescent="0.25">
      <c r="C1283" s="51" t="s">
        <v>101</v>
      </c>
      <c r="D1283" s="129" t="s">
        <v>102</v>
      </c>
      <c r="E1283" s="52" t="s">
        <v>103</v>
      </c>
      <c r="F1283" s="53">
        <v>1</v>
      </c>
      <c r="G1283" s="52">
        <v>3500</v>
      </c>
      <c r="H1283" s="52">
        <v>1</v>
      </c>
      <c r="I1283" s="126">
        <f t="shared" si="82"/>
        <v>3500</v>
      </c>
    </row>
    <row r="1284" spans="1:9" outlineLevel="2" x14ac:dyDescent="0.25">
      <c r="C1284" s="51" t="s">
        <v>191</v>
      </c>
      <c r="D1284" s="129" t="s">
        <v>192</v>
      </c>
      <c r="E1284" s="52" t="s">
        <v>193</v>
      </c>
      <c r="F1284" s="53">
        <f>+MATERIALES!C13</f>
        <v>11200</v>
      </c>
      <c r="G1284" s="52">
        <v>1</v>
      </c>
      <c r="H1284" s="52">
        <v>3</v>
      </c>
      <c r="I1284" s="126">
        <f t="shared" si="82"/>
        <v>3733.3333333333335</v>
      </c>
    </row>
    <row r="1285" spans="1:9" ht="24" outlineLevel="2" x14ac:dyDescent="0.25">
      <c r="C1285" s="51" t="s">
        <v>212</v>
      </c>
      <c r="D1285" s="129" t="s">
        <v>213</v>
      </c>
      <c r="E1285" s="52" t="s">
        <v>12</v>
      </c>
      <c r="F1285" s="53">
        <f>+CONCRETOS!I27</f>
        <v>241684.9</v>
      </c>
      <c r="G1285" s="52">
        <v>2.5000000000000001E-2</v>
      </c>
      <c r="H1285" s="52">
        <v>1</v>
      </c>
      <c r="I1285" s="126">
        <f t="shared" si="82"/>
        <v>6042.1225000000004</v>
      </c>
    </row>
    <row r="1286" spans="1:9" outlineLevel="1" x14ac:dyDescent="0.25">
      <c r="I1286" s="135">
        <f>SUM($I$1279:$I$1285)</f>
        <v>29890.789166666669</v>
      </c>
    </row>
    <row r="1287" spans="1:9" outlineLevel="1" x14ac:dyDescent="0.25">
      <c r="A1287" s="50" t="s">
        <v>739</v>
      </c>
      <c r="B1287" s="50" t="s">
        <v>740</v>
      </c>
    </row>
    <row r="1288" spans="1:9" outlineLevel="2" x14ac:dyDescent="0.25">
      <c r="C1288" s="51" t="s">
        <v>138</v>
      </c>
      <c r="D1288" s="129" t="s">
        <v>139</v>
      </c>
      <c r="E1288" s="52" t="s">
        <v>106</v>
      </c>
      <c r="F1288" s="53">
        <f>+F1280</f>
        <v>19500</v>
      </c>
      <c r="G1288" s="52">
        <v>2</v>
      </c>
      <c r="H1288" s="52">
        <v>1</v>
      </c>
      <c r="I1288" s="126">
        <f>+F1288*G1288/H1288</f>
        <v>39000</v>
      </c>
    </row>
    <row r="1289" spans="1:9" outlineLevel="2" x14ac:dyDescent="0.25">
      <c r="C1289" s="51" t="s">
        <v>101</v>
      </c>
      <c r="D1289" s="129" t="s">
        <v>102</v>
      </c>
      <c r="E1289" s="52" t="s">
        <v>103</v>
      </c>
      <c r="F1289" s="53">
        <v>1</v>
      </c>
      <c r="G1289" s="52">
        <v>2500</v>
      </c>
      <c r="H1289" s="52">
        <v>1</v>
      </c>
      <c r="I1289" s="126">
        <f>+F1289*G1289/H1289</f>
        <v>2500</v>
      </c>
    </row>
    <row r="1290" spans="1:9" outlineLevel="2" x14ac:dyDescent="0.25">
      <c r="C1290" s="51" t="s">
        <v>122</v>
      </c>
      <c r="D1290" s="129" t="s">
        <v>123</v>
      </c>
      <c r="E1290" s="52" t="s">
        <v>25</v>
      </c>
      <c r="F1290" s="53">
        <f>+F1282</f>
        <v>2400</v>
      </c>
      <c r="G1290" s="52">
        <v>6</v>
      </c>
      <c r="H1290" s="52">
        <v>1</v>
      </c>
      <c r="I1290" s="126">
        <f>+F1290*G1290/H1290</f>
        <v>14400</v>
      </c>
    </row>
    <row r="1291" spans="1:9" outlineLevel="2" x14ac:dyDescent="0.25">
      <c r="C1291" s="51" t="s">
        <v>354</v>
      </c>
      <c r="D1291" s="129" t="s">
        <v>355</v>
      </c>
      <c r="E1291" s="52" t="s">
        <v>22</v>
      </c>
      <c r="F1291" s="53">
        <f>+MATERIALES!C56</f>
        <v>6250</v>
      </c>
      <c r="G1291" s="52">
        <v>1.5</v>
      </c>
      <c r="H1291" s="52">
        <v>1</v>
      </c>
      <c r="I1291" s="126">
        <f>+F1291*G1291/H1291</f>
        <v>9375</v>
      </c>
    </row>
    <row r="1292" spans="1:9" outlineLevel="2" x14ac:dyDescent="0.25">
      <c r="C1292" s="51" t="s">
        <v>245</v>
      </c>
      <c r="D1292" s="129" t="s">
        <v>246</v>
      </c>
      <c r="E1292" s="52" t="s">
        <v>25</v>
      </c>
      <c r="F1292" s="53">
        <f>+MATERIALES!C40</f>
        <v>7500</v>
      </c>
      <c r="G1292" s="52">
        <v>1</v>
      </c>
      <c r="H1292" s="52">
        <v>1</v>
      </c>
      <c r="I1292" s="126">
        <f>+F1292*G1292/H1292</f>
        <v>7500</v>
      </c>
    </row>
    <row r="1293" spans="1:9" outlineLevel="1" x14ac:dyDescent="0.25">
      <c r="I1293" s="135">
        <f>SUM($I$1287:$I$1292)</f>
        <v>72775</v>
      </c>
    </row>
    <row r="1294" spans="1:9" outlineLevel="1" x14ac:dyDescent="0.25">
      <c r="A1294" s="50" t="s">
        <v>741</v>
      </c>
      <c r="B1294" s="50" t="s">
        <v>742</v>
      </c>
    </row>
    <row r="1295" spans="1:9" outlineLevel="2" x14ac:dyDescent="0.25">
      <c r="C1295" s="51" t="s">
        <v>104</v>
      </c>
      <c r="D1295" s="129" t="s">
        <v>105</v>
      </c>
      <c r="E1295" s="52" t="s">
        <v>106</v>
      </c>
      <c r="F1295" s="53">
        <f>+CUADRILLAS!G5</f>
        <v>12000</v>
      </c>
      <c r="G1295" s="52">
        <v>1</v>
      </c>
      <c r="H1295" s="52">
        <v>2.5</v>
      </c>
      <c r="I1295" s="126">
        <f>+F1295*G1295/H1295</f>
        <v>4800</v>
      </c>
    </row>
    <row r="1296" spans="1:9" outlineLevel="2" x14ac:dyDescent="0.25">
      <c r="C1296" s="51" t="s">
        <v>743</v>
      </c>
      <c r="D1296" s="129" t="s">
        <v>744</v>
      </c>
      <c r="E1296" s="52" t="s">
        <v>12</v>
      </c>
      <c r="F1296" s="53">
        <f>+MATERIALES!C72</f>
        <v>10610</v>
      </c>
      <c r="G1296" s="52">
        <v>1.2</v>
      </c>
      <c r="H1296" s="52">
        <v>1</v>
      </c>
      <c r="I1296" s="126">
        <f>+F1296*G1296/H1296</f>
        <v>12732</v>
      </c>
    </row>
    <row r="1297" spans="1:9" outlineLevel="2" x14ac:dyDescent="0.25">
      <c r="C1297" s="51" t="s">
        <v>302</v>
      </c>
      <c r="D1297" s="129" t="s">
        <v>303</v>
      </c>
      <c r="E1297" s="52" t="s">
        <v>106</v>
      </c>
      <c r="F1297" s="53">
        <f>+'ALQUILER EQUIPOS'!C1</f>
        <v>7500</v>
      </c>
      <c r="G1297" s="52">
        <v>1</v>
      </c>
      <c r="H1297" s="52">
        <v>2.5</v>
      </c>
      <c r="I1297" s="126">
        <f>+F1297*G1297/H1297</f>
        <v>3000</v>
      </c>
    </row>
    <row r="1298" spans="1:9" outlineLevel="2" x14ac:dyDescent="0.25">
      <c r="C1298" s="51" t="s">
        <v>101</v>
      </c>
      <c r="D1298" s="129" t="s">
        <v>102</v>
      </c>
      <c r="E1298" s="52" t="s">
        <v>103</v>
      </c>
      <c r="F1298" s="53">
        <v>1</v>
      </c>
      <c r="G1298" s="52">
        <v>356</v>
      </c>
      <c r="H1298" s="52">
        <v>1</v>
      </c>
      <c r="I1298" s="126">
        <f>+F1298*G1298/H1298</f>
        <v>356</v>
      </c>
    </row>
    <row r="1299" spans="1:9" outlineLevel="1" x14ac:dyDescent="0.25">
      <c r="I1299" s="135">
        <f>SUM($I$1294:$I$1298)</f>
        <v>20888</v>
      </c>
    </row>
    <row r="1300" spans="1:9" outlineLevel="1" x14ac:dyDescent="0.25">
      <c r="A1300" s="50" t="s">
        <v>745</v>
      </c>
      <c r="B1300" s="50" t="s">
        <v>746</v>
      </c>
    </row>
    <row r="1301" spans="1:9" outlineLevel="2" x14ac:dyDescent="0.25">
      <c r="C1301" s="51" t="s">
        <v>101</v>
      </c>
      <c r="D1301" s="129" t="s">
        <v>102</v>
      </c>
      <c r="E1301" s="52" t="s">
        <v>103</v>
      </c>
      <c r="F1301" s="53">
        <v>1</v>
      </c>
      <c r="G1301" s="52">
        <v>580</v>
      </c>
      <c r="H1301" s="52">
        <v>1</v>
      </c>
      <c r="I1301" s="126">
        <f>+F1301*G1301/H1301</f>
        <v>580</v>
      </c>
    </row>
    <row r="1302" spans="1:9" outlineLevel="2" x14ac:dyDescent="0.25">
      <c r="C1302" s="51" t="s">
        <v>104</v>
      </c>
      <c r="D1302" s="129" t="s">
        <v>105</v>
      </c>
      <c r="E1302" s="52" t="s">
        <v>106</v>
      </c>
      <c r="F1302" s="53">
        <f>+F1295</f>
        <v>12000</v>
      </c>
      <c r="G1302" s="52">
        <v>1</v>
      </c>
      <c r="H1302" s="52">
        <v>1.5</v>
      </c>
      <c r="I1302" s="126">
        <f>+F1302*G1302/H1302</f>
        <v>8000</v>
      </c>
    </row>
    <row r="1303" spans="1:9" outlineLevel="2" x14ac:dyDescent="0.25">
      <c r="C1303" s="51" t="s">
        <v>302</v>
      </c>
      <c r="D1303" s="129" t="s">
        <v>303</v>
      </c>
      <c r="E1303" s="52" t="s">
        <v>106</v>
      </c>
      <c r="F1303" s="53">
        <f>+F1297</f>
        <v>7500</v>
      </c>
      <c r="G1303" s="52">
        <v>1</v>
      </c>
      <c r="H1303" s="52">
        <v>1.5</v>
      </c>
      <c r="I1303" s="126">
        <f>+F1303*G1303/H1303</f>
        <v>5000</v>
      </c>
    </row>
    <row r="1304" spans="1:9" outlineLevel="2" x14ac:dyDescent="0.25">
      <c r="C1304" s="51" t="s">
        <v>167</v>
      </c>
      <c r="D1304" s="129" t="s">
        <v>168</v>
      </c>
      <c r="E1304" s="52" t="s">
        <v>12</v>
      </c>
      <c r="F1304" s="53">
        <f>+MATERIALES!C7</f>
        <v>19000</v>
      </c>
      <c r="G1304" s="52">
        <v>1.2</v>
      </c>
      <c r="H1304" s="52">
        <v>1</v>
      </c>
      <c r="I1304" s="126">
        <f>+F1304*G1304/H1304</f>
        <v>22800</v>
      </c>
    </row>
    <row r="1305" spans="1:9" outlineLevel="1" x14ac:dyDescent="0.25">
      <c r="I1305" s="135">
        <f>SUM($I$1300:$I$1304)</f>
        <v>36380</v>
      </c>
    </row>
    <row r="1306" spans="1:9" outlineLevel="1" x14ac:dyDescent="0.25">
      <c r="A1306" s="50" t="s">
        <v>747</v>
      </c>
      <c r="B1306" s="50" t="s">
        <v>748</v>
      </c>
    </row>
    <row r="1307" spans="1:9" outlineLevel="2" x14ac:dyDescent="0.25">
      <c r="C1307" s="51" t="s">
        <v>302</v>
      </c>
      <c r="D1307" s="129" t="s">
        <v>303</v>
      </c>
      <c r="E1307" s="52" t="s">
        <v>106</v>
      </c>
      <c r="F1307" s="53">
        <f>+F1297</f>
        <v>7500</v>
      </c>
      <c r="G1307" s="52">
        <v>1</v>
      </c>
      <c r="H1307" s="52">
        <v>1.5</v>
      </c>
      <c r="I1307" s="126">
        <f>+F1307*G1307/H1307</f>
        <v>5000</v>
      </c>
    </row>
    <row r="1308" spans="1:9" outlineLevel="2" x14ac:dyDescent="0.25">
      <c r="C1308" s="51" t="s">
        <v>101</v>
      </c>
      <c r="D1308" s="129" t="s">
        <v>102</v>
      </c>
      <c r="E1308" s="52" t="s">
        <v>103</v>
      </c>
      <c r="F1308" s="53">
        <v>1</v>
      </c>
      <c r="G1308" s="52">
        <v>580</v>
      </c>
      <c r="H1308" s="52">
        <v>1</v>
      </c>
      <c r="I1308" s="126">
        <f>+F1308*G1308/H1308</f>
        <v>580</v>
      </c>
    </row>
    <row r="1309" spans="1:9" outlineLevel="2" x14ac:dyDescent="0.25">
      <c r="C1309" s="51" t="s">
        <v>104</v>
      </c>
      <c r="D1309" s="129" t="s">
        <v>105</v>
      </c>
      <c r="E1309" s="52" t="s">
        <v>106</v>
      </c>
      <c r="F1309" s="53">
        <f>+F1302</f>
        <v>12000</v>
      </c>
      <c r="G1309" s="52">
        <v>1</v>
      </c>
      <c r="H1309" s="52">
        <v>1.5</v>
      </c>
      <c r="I1309" s="126">
        <f>+F1309*G1309/H1309</f>
        <v>8000</v>
      </c>
    </row>
    <row r="1310" spans="1:9" outlineLevel="1" x14ac:dyDescent="0.25">
      <c r="I1310" s="135">
        <f>SUM($I$1306:$I$1309)</f>
        <v>13580</v>
      </c>
    </row>
    <row r="1311" spans="1:9" outlineLevel="1" x14ac:dyDescent="0.25">
      <c r="A1311" s="50" t="s">
        <v>749</v>
      </c>
      <c r="B1311" s="50" t="s">
        <v>750</v>
      </c>
    </row>
    <row r="1312" spans="1:9" outlineLevel="2" x14ac:dyDescent="0.25">
      <c r="C1312" s="51" t="s">
        <v>302</v>
      </c>
      <c r="D1312" s="129" t="s">
        <v>303</v>
      </c>
      <c r="E1312" s="52" t="s">
        <v>106</v>
      </c>
      <c r="F1312" s="53">
        <f>+F1303</f>
        <v>7500</v>
      </c>
      <c r="G1312" s="52">
        <v>1</v>
      </c>
      <c r="H1312" s="52">
        <v>1.5</v>
      </c>
      <c r="I1312" s="126">
        <f>+F1312*G1312/H1312</f>
        <v>5000</v>
      </c>
    </row>
    <row r="1313" spans="1:10" outlineLevel="2" x14ac:dyDescent="0.25">
      <c r="C1313" s="51" t="s">
        <v>104</v>
      </c>
      <c r="D1313" s="129" t="s">
        <v>105</v>
      </c>
      <c r="E1313" s="52" t="s">
        <v>106</v>
      </c>
      <c r="F1313" s="53">
        <f>+F1302</f>
        <v>12000</v>
      </c>
      <c r="G1313" s="52">
        <v>1</v>
      </c>
      <c r="H1313" s="52">
        <v>1.5</v>
      </c>
      <c r="I1313" s="126">
        <f>+F1313*G1313/H1313</f>
        <v>8000</v>
      </c>
    </row>
    <row r="1314" spans="1:10" outlineLevel="2" x14ac:dyDescent="0.25">
      <c r="C1314" s="51" t="s">
        <v>167</v>
      </c>
      <c r="D1314" s="129" t="s">
        <v>168</v>
      </c>
      <c r="E1314" s="52" t="s">
        <v>12</v>
      </c>
      <c r="F1314" s="53">
        <f>+F1304</f>
        <v>19000</v>
      </c>
      <c r="G1314" s="52">
        <v>1.2</v>
      </c>
      <c r="H1314" s="52">
        <v>1</v>
      </c>
      <c r="I1314" s="126">
        <f>+F1314*G1314/H1314</f>
        <v>22800</v>
      </c>
    </row>
    <row r="1315" spans="1:10" outlineLevel="2" x14ac:dyDescent="0.25">
      <c r="C1315" s="51" t="s">
        <v>101</v>
      </c>
      <c r="D1315" s="129" t="s">
        <v>102</v>
      </c>
      <c r="E1315" s="52" t="s">
        <v>103</v>
      </c>
      <c r="F1315" s="53">
        <v>1</v>
      </c>
      <c r="G1315" s="52">
        <v>580</v>
      </c>
      <c r="H1315" s="52">
        <v>1</v>
      </c>
      <c r="I1315" s="126">
        <f>+F1315*G1315/H1315</f>
        <v>580</v>
      </c>
    </row>
    <row r="1316" spans="1:10" outlineLevel="1" x14ac:dyDescent="0.25">
      <c r="I1316" s="135">
        <f>SUM($I$1311:$I$1315)</f>
        <v>36380</v>
      </c>
    </row>
    <row r="1317" spans="1:10" outlineLevel="1" x14ac:dyDescent="0.25">
      <c r="A1317" s="50" t="s">
        <v>751</v>
      </c>
      <c r="B1317" s="50" t="s">
        <v>752</v>
      </c>
    </row>
    <row r="1318" spans="1:10" outlineLevel="2" x14ac:dyDescent="0.25">
      <c r="C1318" s="51" t="s">
        <v>101</v>
      </c>
      <c r="D1318" s="129" t="s">
        <v>102</v>
      </c>
      <c r="E1318" s="52" t="s">
        <v>103</v>
      </c>
      <c r="F1318" s="53">
        <v>1</v>
      </c>
      <c r="G1318" s="52">
        <v>370</v>
      </c>
      <c r="H1318" s="52">
        <v>1</v>
      </c>
      <c r="I1318" s="126">
        <f>+F1318*G1318/H1318</f>
        <v>370</v>
      </c>
    </row>
    <row r="1319" spans="1:10" outlineLevel="2" x14ac:dyDescent="0.25">
      <c r="C1319" s="51" t="s">
        <v>643</v>
      </c>
      <c r="D1319" s="129" t="s">
        <v>644</v>
      </c>
      <c r="E1319" s="52" t="s">
        <v>106</v>
      </c>
      <c r="F1319" s="53">
        <f>+'ALQUILER EQUIPOS'!C15</f>
        <v>48000</v>
      </c>
      <c r="G1319" s="52">
        <v>1</v>
      </c>
      <c r="H1319" s="52">
        <v>8</v>
      </c>
      <c r="I1319" s="126">
        <f>+F1319*G1319/H1319</f>
        <v>6000</v>
      </c>
    </row>
    <row r="1320" spans="1:10" outlineLevel="2" x14ac:dyDescent="0.25">
      <c r="C1320" s="51" t="s">
        <v>753</v>
      </c>
      <c r="D1320" s="129" t="s">
        <v>754</v>
      </c>
      <c r="E1320" s="52" t="s">
        <v>12</v>
      </c>
      <c r="F1320" s="53">
        <f>+MATERIALES!C98</f>
        <v>4950</v>
      </c>
      <c r="G1320" s="52">
        <v>1.35</v>
      </c>
      <c r="H1320" s="52">
        <v>1</v>
      </c>
      <c r="I1320" s="126">
        <f>+F1320*G1320/H1320</f>
        <v>6682.5</v>
      </c>
    </row>
    <row r="1321" spans="1:10" outlineLevel="2" x14ac:dyDescent="0.25">
      <c r="C1321" s="51" t="s">
        <v>755</v>
      </c>
      <c r="D1321" s="129" t="s">
        <v>756</v>
      </c>
      <c r="E1321" s="52" t="s">
        <v>106</v>
      </c>
      <c r="F1321" s="53">
        <f>+'ALQUILER EQUIPOS'!C17</f>
        <v>80000</v>
      </c>
      <c r="G1321" s="52">
        <v>1</v>
      </c>
      <c r="H1321" s="52">
        <v>30</v>
      </c>
      <c r="I1321" s="126">
        <f>+F1321*G1321/H1321</f>
        <v>2666.6666666666665</v>
      </c>
    </row>
    <row r="1322" spans="1:10" outlineLevel="2" x14ac:dyDescent="0.25">
      <c r="C1322" s="51" t="s">
        <v>171</v>
      </c>
      <c r="D1322" s="129" t="s">
        <v>172</v>
      </c>
      <c r="E1322" s="52" t="s">
        <v>106</v>
      </c>
      <c r="F1322" s="53">
        <f>+CUADRILLAS!G10</f>
        <v>30300</v>
      </c>
      <c r="G1322" s="52">
        <v>1</v>
      </c>
      <c r="H1322" s="52">
        <v>30</v>
      </c>
      <c r="I1322" s="126">
        <f>+F1322*G1322/H1322</f>
        <v>1010</v>
      </c>
    </row>
    <row r="1323" spans="1:10" outlineLevel="1" x14ac:dyDescent="0.25">
      <c r="G1323" s="61"/>
      <c r="I1323" s="160">
        <f>SUM($I$1317:$I$1322)</f>
        <v>16729.166666666664</v>
      </c>
    </row>
    <row r="1324" spans="1:10" outlineLevel="1" x14ac:dyDescent="0.25">
      <c r="A1324" s="50" t="s">
        <v>757</v>
      </c>
      <c r="B1324" s="50" t="s">
        <v>758</v>
      </c>
    </row>
    <row r="1325" spans="1:10" outlineLevel="2" x14ac:dyDescent="0.25">
      <c r="C1325" s="51" t="s">
        <v>101</v>
      </c>
      <c r="D1325" s="129" t="s">
        <v>102</v>
      </c>
      <c r="E1325" s="52" t="s">
        <v>103</v>
      </c>
      <c r="F1325" s="53">
        <v>1</v>
      </c>
      <c r="G1325" s="52">
        <v>835</v>
      </c>
      <c r="H1325" s="52">
        <v>1</v>
      </c>
      <c r="I1325" s="126">
        <f>+F1325*G1325/H1325</f>
        <v>835</v>
      </c>
    </row>
    <row r="1326" spans="1:10" outlineLevel="2" x14ac:dyDescent="0.25">
      <c r="C1326" s="51" t="s">
        <v>138</v>
      </c>
      <c r="D1326" s="129" t="s">
        <v>139</v>
      </c>
      <c r="E1326" s="52" t="s">
        <v>106</v>
      </c>
      <c r="F1326" s="53">
        <f>+CUADRILLAS!G21</f>
        <v>19500</v>
      </c>
      <c r="G1326" s="52">
        <v>0.5</v>
      </c>
      <c r="H1326" s="52">
        <v>1</v>
      </c>
      <c r="I1326" s="126">
        <f>+F1326*G1326/H1326</f>
        <v>9750</v>
      </c>
    </row>
    <row r="1327" spans="1:10" outlineLevel="2" x14ac:dyDescent="0.25">
      <c r="C1327" s="51" t="s">
        <v>202</v>
      </c>
      <c r="D1327" s="129" t="s">
        <v>203</v>
      </c>
      <c r="E1327" s="52" t="s">
        <v>12</v>
      </c>
      <c r="F1327" s="53">
        <f>+CONCRETOS!I63</f>
        <v>285810</v>
      </c>
      <c r="G1327" s="52">
        <v>0.02</v>
      </c>
      <c r="H1327" s="52">
        <v>1</v>
      </c>
      <c r="I1327" s="126">
        <f>+F1327*G1327/H1327</f>
        <v>5716.2</v>
      </c>
      <c r="J1327">
        <f>+F1327*G1327</f>
        <v>5716.2</v>
      </c>
    </row>
    <row r="1328" spans="1:10" outlineLevel="1" x14ac:dyDescent="0.25">
      <c r="I1328" s="135">
        <f>SUM($I$1324:$I$1327)</f>
        <v>16301.2</v>
      </c>
    </row>
    <row r="1329" spans="1:9" outlineLevel="1" x14ac:dyDescent="0.25">
      <c r="A1329" s="50" t="s">
        <v>759</v>
      </c>
      <c r="B1329" s="50" t="s">
        <v>760</v>
      </c>
    </row>
    <row r="1330" spans="1:9" outlineLevel="2" x14ac:dyDescent="0.25">
      <c r="C1330" s="51" t="s">
        <v>113</v>
      </c>
      <c r="D1330" s="129" t="s">
        <v>114</v>
      </c>
      <c r="E1330" s="52" t="s">
        <v>103</v>
      </c>
      <c r="F1330" s="53">
        <f>+MATERIALES!C25</f>
        <v>410</v>
      </c>
      <c r="G1330" s="52">
        <v>0.5</v>
      </c>
      <c r="H1330" s="52">
        <v>1</v>
      </c>
      <c r="I1330" s="126">
        <f>+F1330*G1330/H1330</f>
        <v>205</v>
      </c>
    </row>
    <row r="1331" spans="1:9" outlineLevel="2" x14ac:dyDescent="0.25">
      <c r="C1331" s="51" t="s">
        <v>115</v>
      </c>
      <c r="D1331" s="129" t="s">
        <v>116</v>
      </c>
      <c r="E1331" s="52" t="s">
        <v>117</v>
      </c>
      <c r="F1331" s="53">
        <f>+F1241</f>
        <v>1740</v>
      </c>
      <c r="G1331" s="52">
        <v>0.01</v>
      </c>
      <c r="H1331" s="52">
        <v>1</v>
      </c>
      <c r="I1331" s="126">
        <f>+F1331*G1331/H1331</f>
        <v>17.400000000000002</v>
      </c>
    </row>
    <row r="1332" spans="1:9" outlineLevel="2" x14ac:dyDescent="0.25">
      <c r="C1332" s="51" t="s">
        <v>626</v>
      </c>
      <c r="D1332" s="129" t="s">
        <v>627</v>
      </c>
      <c r="E1332" s="52" t="s">
        <v>106</v>
      </c>
      <c r="F1332" s="53">
        <f>+CUADRILLAS!D49</f>
        <v>30000</v>
      </c>
      <c r="G1332" s="52">
        <v>1.4999999999999999E-2</v>
      </c>
      <c r="H1332" s="52">
        <v>1</v>
      </c>
      <c r="I1332" s="126">
        <f>+F1332*G1332/H1332</f>
        <v>450</v>
      </c>
    </row>
    <row r="1333" spans="1:9" outlineLevel="2" x14ac:dyDescent="0.25">
      <c r="C1333" s="51" t="s">
        <v>138</v>
      </c>
      <c r="D1333" s="129" t="s">
        <v>139</v>
      </c>
      <c r="E1333" s="52" t="s">
        <v>106</v>
      </c>
      <c r="F1333" s="53">
        <f>+F1326</f>
        <v>19500</v>
      </c>
      <c r="G1333" s="52">
        <v>1.4999999999999999E-2</v>
      </c>
      <c r="H1333" s="52">
        <v>1</v>
      </c>
      <c r="I1333" s="126">
        <f>+F1333*G1333/H1333</f>
        <v>292.5</v>
      </c>
    </row>
    <row r="1334" spans="1:9" outlineLevel="2" x14ac:dyDescent="0.25">
      <c r="C1334" s="51" t="s">
        <v>101</v>
      </c>
      <c r="D1334" s="129" t="s">
        <v>102</v>
      </c>
      <c r="E1334" s="52" t="s">
        <v>103</v>
      </c>
      <c r="F1334" s="53">
        <v>1</v>
      </c>
      <c r="G1334" s="52">
        <v>20</v>
      </c>
      <c r="H1334" s="52">
        <v>1</v>
      </c>
      <c r="I1334" s="126">
        <f>+F1334*G1334/H1334</f>
        <v>20</v>
      </c>
    </row>
    <row r="1335" spans="1:9" outlineLevel="1" x14ac:dyDescent="0.25">
      <c r="I1335" s="135">
        <f>SUM($I$1329:$I$1334)</f>
        <v>984.9</v>
      </c>
    </row>
    <row r="1336" spans="1:9" outlineLevel="1" x14ac:dyDescent="0.25">
      <c r="A1336" s="50" t="s">
        <v>761</v>
      </c>
      <c r="B1336" s="50" t="s">
        <v>762</v>
      </c>
    </row>
    <row r="1337" spans="1:9" outlineLevel="2" x14ac:dyDescent="0.25">
      <c r="C1337" s="51" t="s">
        <v>101</v>
      </c>
      <c r="D1337" s="129" t="s">
        <v>102</v>
      </c>
      <c r="E1337" s="52" t="s">
        <v>103</v>
      </c>
      <c r="F1337" s="53">
        <v>1</v>
      </c>
      <c r="G1337" s="52">
        <v>210</v>
      </c>
      <c r="H1337" s="52">
        <v>1</v>
      </c>
      <c r="I1337" s="126">
        <f>+F1337*G1337/H1337</f>
        <v>210</v>
      </c>
    </row>
    <row r="1338" spans="1:9" outlineLevel="2" x14ac:dyDescent="0.25">
      <c r="C1338" s="51" t="s">
        <v>387</v>
      </c>
      <c r="D1338" s="129" t="s">
        <v>388</v>
      </c>
      <c r="E1338" s="52" t="s">
        <v>106</v>
      </c>
      <c r="F1338" s="53">
        <f>+CUADRILLAS!D42</f>
        <v>5900</v>
      </c>
      <c r="G1338" s="52">
        <v>1</v>
      </c>
      <c r="H1338" s="52">
        <v>2</v>
      </c>
      <c r="I1338" s="126">
        <f>+F1338*G1338/H1338</f>
        <v>2950</v>
      </c>
    </row>
    <row r="1339" spans="1:9" outlineLevel="1" x14ac:dyDescent="0.25">
      <c r="I1339" s="135">
        <f>SUM($I$1336:$I$1338)</f>
        <v>3160</v>
      </c>
    </row>
    <row r="1340" spans="1:9" outlineLevel="1" x14ac:dyDescent="0.25">
      <c r="A1340" s="50" t="s">
        <v>763</v>
      </c>
      <c r="B1340" s="50" t="s">
        <v>764</v>
      </c>
    </row>
    <row r="1341" spans="1:9" outlineLevel="2" x14ac:dyDescent="0.25">
      <c r="C1341" s="51" t="s">
        <v>101</v>
      </c>
      <c r="D1341" s="129" t="s">
        <v>102</v>
      </c>
      <c r="E1341" s="52" t="s">
        <v>103</v>
      </c>
      <c r="F1341" s="53">
        <v>1</v>
      </c>
      <c r="G1341" s="52">
        <v>300</v>
      </c>
      <c r="H1341" s="52">
        <v>1</v>
      </c>
      <c r="I1341" s="126">
        <f>+F1341*G1341/H1341</f>
        <v>300</v>
      </c>
    </row>
    <row r="1342" spans="1:9" outlineLevel="2" x14ac:dyDescent="0.25">
      <c r="C1342" s="51" t="s">
        <v>387</v>
      </c>
      <c r="D1342" s="129" t="s">
        <v>388</v>
      </c>
      <c r="E1342" s="52" t="s">
        <v>106</v>
      </c>
      <c r="F1342" s="53">
        <f>+F1338</f>
        <v>5900</v>
      </c>
      <c r="G1342" s="52">
        <v>1</v>
      </c>
      <c r="H1342" s="52">
        <v>1.5</v>
      </c>
      <c r="I1342" s="126">
        <f>+F1342*G1342/H1342</f>
        <v>3933.3333333333335</v>
      </c>
    </row>
    <row r="1343" spans="1:9" outlineLevel="1" x14ac:dyDescent="0.25">
      <c r="I1343" s="135">
        <f>SUM($I$1340:$I$1342)</f>
        <v>4233.3333333333339</v>
      </c>
    </row>
    <row r="1344" spans="1:9" outlineLevel="1" x14ac:dyDescent="0.25">
      <c r="A1344" s="50" t="s">
        <v>765</v>
      </c>
      <c r="B1344" s="50" t="s">
        <v>766</v>
      </c>
    </row>
    <row r="1345" spans="1:9" outlineLevel="2" x14ac:dyDescent="0.25">
      <c r="C1345" s="51" t="s">
        <v>101</v>
      </c>
      <c r="D1345" s="129" t="s">
        <v>102</v>
      </c>
      <c r="E1345" s="52" t="s">
        <v>103</v>
      </c>
      <c r="F1345" s="53">
        <v>1</v>
      </c>
      <c r="G1345" s="52">
        <v>370</v>
      </c>
      <c r="H1345" s="52">
        <v>1</v>
      </c>
      <c r="I1345" s="126">
        <f>+F1345*G1345/H1345</f>
        <v>370</v>
      </c>
    </row>
    <row r="1346" spans="1:9" outlineLevel="2" x14ac:dyDescent="0.25">
      <c r="C1346" s="51" t="s">
        <v>643</v>
      </c>
      <c r="D1346" s="129" t="s">
        <v>644</v>
      </c>
      <c r="E1346" s="52" t="s">
        <v>106</v>
      </c>
      <c r="F1346" s="53">
        <v>0</v>
      </c>
      <c r="G1346" s="52">
        <v>1</v>
      </c>
      <c r="H1346" s="52">
        <v>6</v>
      </c>
      <c r="I1346" s="126">
        <f>+F1346*G1346/H1346</f>
        <v>0</v>
      </c>
    </row>
    <row r="1347" spans="1:9" outlineLevel="2" x14ac:dyDescent="0.25">
      <c r="C1347" s="51" t="s">
        <v>753</v>
      </c>
      <c r="D1347" s="129" t="s">
        <v>754</v>
      </c>
      <c r="E1347" s="52" t="s">
        <v>12</v>
      </c>
      <c r="F1347" s="53">
        <v>0</v>
      </c>
      <c r="G1347" s="52">
        <v>1.35</v>
      </c>
      <c r="H1347" s="52">
        <v>1</v>
      </c>
      <c r="I1347" s="126">
        <f>+F1347*G1347/H1347</f>
        <v>0</v>
      </c>
    </row>
    <row r="1348" spans="1:9" outlineLevel="2" x14ac:dyDescent="0.25">
      <c r="C1348" s="51" t="s">
        <v>171</v>
      </c>
      <c r="D1348" s="129" t="s">
        <v>172</v>
      </c>
      <c r="E1348" s="52" t="s">
        <v>106</v>
      </c>
      <c r="F1348" s="53">
        <f>+CUADRILLAS!G10</f>
        <v>30300</v>
      </c>
      <c r="G1348" s="52">
        <v>1</v>
      </c>
      <c r="H1348" s="52">
        <v>6</v>
      </c>
      <c r="I1348" s="126">
        <f>+F1348*G1348/H1348</f>
        <v>5050</v>
      </c>
    </row>
    <row r="1349" spans="1:9" outlineLevel="1" x14ac:dyDescent="0.25">
      <c r="I1349" s="135">
        <f>SUM(I1345:$I$1348)</f>
        <v>5420</v>
      </c>
    </row>
    <row r="1350" spans="1:9" outlineLevel="1" x14ac:dyDescent="0.25">
      <c r="A1350" s="50" t="s">
        <v>767</v>
      </c>
      <c r="B1350" s="50" t="s">
        <v>768</v>
      </c>
    </row>
    <row r="1351" spans="1:9" ht="24" outlineLevel="2" x14ac:dyDescent="0.25">
      <c r="C1351" s="51" t="s">
        <v>238</v>
      </c>
      <c r="D1351" s="129" t="s">
        <v>239</v>
      </c>
      <c r="E1351" s="52" t="s">
        <v>240</v>
      </c>
      <c r="F1351" s="53">
        <f>+MATERIALES!C36</f>
        <v>270510</v>
      </c>
      <c r="G1351" s="52">
        <v>1</v>
      </c>
      <c r="H1351" s="52">
        <v>2400</v>
      </c>
      <c r="I1351" s="126">
        <f>+F1351*G1351/H1351</f>
        <v>112.71250000000001</v>
      </c>
    </row>
    <row r="1352" spans="1:9" outlineLevel="2" x14ac:dyDescent="0.25">
      <c r="C1352" s="51" t="s">
        <v>101</v>
      </c>
      <c r="D1352" s="129" t="s">
        <v>102</v>
      </c>
      <c r="E1352" s="52" t="s">
        <v>103</v>
      </c>
      <c r="F1352" s="53">
        <v>1</v>
      </c>
      <c r="G1352" s="52">
        <v>500</v>
      </c>
      <c r="H1352" s="52">
        <v>1</v>
      </c>
      <c r="I1352" s="126">
        <f>+F1352*G1352/H1352</f>
        <v>500</v>
      </c>
    </row>
    <row r="1353" spans="1:9" outlineLevel="2" x14ac:dyDescent="0.25">
      <c r="C1353" s="51" t="s">
        <v>436</v>
      </c>
      <c r="D1353" s="129" t="s">
        <v>437</v>
      </c>
      <c r="E1353" s="52" t="s">
        <v>76</v>
      </c>
      <c r="F1353" s="53">
        <f>+MATERIALES!C69</f>
        <v>110</v>
      </c>
      <c r="G1353" s="52">
        <v>2.5</v>
      </c>
      <c r="H1353" s="52">
        <v>1</v>
      </c>
      <c r="I1353" s="126">
        <f>+F1353*G1353/H1353</f>
        <v>275</v>
      </c>
    </row>
    <row r="1354" spans="1:9" outlineLevel="2" x14ac:dyDescent="0.25">
      <c r="C1354" s="51" t="s">
        <v>434</v>
      </c>
      <c r="D1354" s="129" t="s">
        <v>435</v>
      </c>
      <c r="E1354" s="52" t="s">
        <v>76</v>
      </c>
      <c r="F1354" s="53">
        <f>+MATERIALES!C68</f>
        <v>21000</v>
      </c>
      <c r="G1354" s="52">
        <v>0.35</v>
      </c>
      <c r="H1354" s="52">
        <v>1</v>
      </c>
      <c r="I1354" s="126">
        <f>+F1354*G1354/H1354</f>
        <v>7349.9999999999991</v>
      </c>
    </row>
    <row r="1355" spans="1:9" outlineLevel="2" x14ac:dyDescent="0.25">
      <c r="C1355" s="51" t="s">
        <v>236</v>
      </c>
      <c r="D1355" s="129" t="s">
        <v>237</v>
      </c>
      <c r="E1355" s="52" t="s">
        <v>106</v>
      </c>
      <c r="F1355" s="53">
        <f>+CUADRILLAS!G16</f>
        <v>25600</v>
      </c>
      <c r="G1355" s="52">
        <v>1</v>
      </c>
      <c r="H1355" s="52">
        <v>4</v>
      </c>
      <c r="I1355" s="126">
        <f>+F1355*G1355/H1355</f>
        <v>6400</v>
      </c>
    </row>
    <row r="1356" spans="1:9" outlineLevel="1" x14ac:dyDescent="0.25">
      <c r="I1356" s="135">
        <f>SUM($I$1350:$I$1355)</f>
        <v>14637.7125</v>
      </c>
    </row>
    <row r="1357" spans="1:9" outlineLevel="1" x14ac:dyDescent="0.25">
      <c r="A1357" s="50" t="s">
        <v>769</v>
      </c>
      <c r="B1357" s="50" t="s">
        <v>770</v>
      </c>
    </row>
    <row r="1358" spans="1:9" ht="24" outlineLevel="2" x14ac:dyDescent="0.25">
      <c r="C1358" s="51" t="s">
        <v>238</v>
      </c>
      <c r="D1358" s="129" t="s">
        <v>239</v>
      </c>
      <c r="E1358" s="52" t="s">
        <v>240</v>
      </c>
      <c r="F1358" s="53">
        <f>+F1351</f>
        <v>270510</v>
      </c>
      <c r="G1358" s="52">
        <v>1</v>
      </c>
      <c r="H1358" s="52">
        <v>400</v>
      </c>
      <c r="I1358" s="126">
        <f>+F1358*G1358/H1358</f>
        <v>676.27499999999998</v>
      </c>
    </row>
    <row r="1359" spans="1:9" outlineLevel="2" x14ac:dyDescent="0.25">
      <c r="C1359" s="51" t="s">
        <v>101</v>
      </c>
      <c r="D1359" s="129" t="s">
        <v>102</v>
      </c>
      <c r="E1359" s="52" t="s">
        <v>103</v>
      </c>
      <c r="F1359" s="53">
        <v>1</v>
      </c>
      <c r="G1359" s="52">
        <v>200</v>
      </c>
      <c r="H1359" s="52">
        <v>1</v>
      </c>
      <c r="I1359" s="126">
        <f>+F1359*G1359/H1359</f>
        <v>200</v>
      </c>
    </row>
    <row r="1360" spans="1:9" outlineLevel="2" x14ac:dyDescent="0.25">
      <c r="C1360" s="51" t="s">
        <v>115</v>
      </c>
      <c r="D1360" s="129" t="s">
        <v>116</v>
      </c>
      <c r="E1360" s="52" t="s">
        <v>117</v>
      </c>
      <c r="F1360" s="53">
        <f>+F1331</f>
        <v>1740</v>
      </c>
      <c r="G1360" s="52">
        <v>1</v>
      </c>
      <c r="H1360" s="52">
        <v>30</v>
      </c>
      <c r="I1360" s="126">
        <f>+F1360*G1360/H1360</f>
        <v>58</v>
      </c>
    </row>
    <row r="1361" spans="1:9" outlineLevel="2" x14ac:dyDescent="0.25">
      <c r="C1361" s="51" t="s">
        <v>171</v>
      </c>
      <c r="D1361" s="129" t="s">
        <v>172</v>
      </c>
      <c r="E1361" s="52" t="s">
        <v>106</v>
      </c>
      <c r="F1361" s="53">
        <f>+CUADRILLAS!G10</f>
        <v>30300</v>
      </c>
      <c r="G1361" s="52">
        <v>1</v>
      </c>
      <c r="H1361" s="52">
        <v>10</v>
      </c>
      <c r="I1361" s="126">
        <f>+F1361*G1361/H1361</f>
        <v>3030</v>
      </c>
    </row>
    <row r="1362" spans="1:9" outlineLevel="2" x14ac:dyDescent="0.25">
      <c r="C1362" s="51" t="s">
        <v>118</v>
      </c>
      <c r="D1362" s="129" t="s">
        <v>119</v>
      </c>
      <c r="E1362" s="52" t="s">
        <v>103</v>
      </c>
      <c r="F1362" s="53">
        <f>+F1231</f>
        <v>5100</v>
      </c>
      <c r="G1362" s="52">
        <v>1</v>
      </c>
      <c r="H1362" s="52">
        <v>1</v>
      </c>
      <c r="I1362" s="126">
        <f>+F1362*G1362/H1362</f>
        <v>5100</v>
      </c>
    </row>
    <row r="1363" spans="1:9" outlineLevel="1" x14ac:dyDescent="0.25">
      <c r="I1363" s="135">
        <f>SUM($I$1357:$I$1362)</f>
        <v>9064.2749999999996</v>
      </c>
    </row>
    <row r="1364" spans="1:9" outlineLevel="1" x14ac:dyDescent="0.25">
      <c r="A1364" s="50" t="s">
        <v>771</v>
      </c>
      <c r="B1364" s="50" t="s">
        <v>772</v>
      </c>
    </row>
    <row r="1365" spans="1:9" outlineLevel="2" x14ac:dyDescent="0.25">
      <c r="C1365" s="51" t="s">
        <v>773</v>
      </c>
      <c r="D1365" s="129" t="s">
        <v>774</v>
      </c>
      <c r="E1365" s="52" t="s">
        <v>76</v>
      </c>
      <c r="F1365" s="53">
        <f>+MATERIALES!C99</f>
        <v>4500</v>
      </c>
      <c r="G1365" s="52">
        <v>1</v>
      </c>
      <c r="H1365" s="52">
        <v>1</v>
      </c>
      <c r="I1365" s="126">
        <f t="shared" ref="I1365:I1373" si="83">+F1365*G1365/H1365</f>
        <v>4500</v>
      </c>
    </row>
    <row r="1366" spans="1:9" outlineLevel="2" x14ac:dyDescent="0.25">
      <c r="C1366" s="51" t="s">
        <v>775</v>
      </c>
      <c r="D1366" s="129" t="s">
        <v>776</v>
      </c>
      <c r="E1366" s="52" t="s">
        <v>76</v>
      </c>
      <c r="F1366" s="53">
        <f>+MATERIALES!C100</f>
        <v>1100</v>
      </c>
      <c r="G1366" s="52">
        <v>1</v>
      </c>
      <c r="H1366" s="52">
        <v>1</v>
      </c>
      <c r="I1366" s="126">
        <f t="shared" si="83"/>
        <v>1100</v>
      </c>
    </row>
    <row r="1367" spans="1:9" outlineLevel="2" x14ac:dyDescent="0.25">
      <c r="C1367" s="51" t="s">
        <v>777</v>
      </c>
      <c r="D1367" s="129" t="s">
        <v>778</v>
      </c>
      <c r="E1367" s="52" t="s">
        <v>76</v>
      </c>
      <c r="F1367" s="53">
        <f>+MATERIALES!C101</f>
        <v>1600</v>
      </c>
      <c r="G1367" s="52">
        <v>1</v>
      </c>
      <c r="H1367" s="52">
        <v>1</v>
      </c>
      <c r="I1367" s="126">
        <f t="shared" si="83"/>
        <v>1600</v>
      </c>
    </row>
    <row r="1368" spans="1:9" outlineLevel="2" x14ac:dyDescent="0.25">
      <c r="C1368" s="51" t="s">
        <v>779</v>
      </c>
      <c r="D1368" s="129" t="s">
        <v>780</v>
      </c>
      <c r="E1368" s="52" t="s">
        <v>76</v>
      </c>
      <c r="F1368" s="53">
        <f>+MATERIALES!C102</f>
        <v>900</v>
      </c>
      <c r="G1368" s="52">
        <v>1</v>
      </c>
      <c r="H1368" s="52">
        <v>1</v>
      </c>
      <c r="I1368" s="126">
        <f t="shared" si="83"/>
        <v>900</v>
      </c>
    </row>
    <row r="1369" spans="1:9" outlineLevel="2" x14ac:dyDescent="0.25">
      <c r="C1369" s="51" t="s">
        <v>138</v>
      </c>
      <c r="D1369" s="129" t="s">
        <v>139</v>
      </c>
      <c r="E1369" s="52" t="s">
        <v>106</v>
      </c>
      <c r="F1369" s="53">
        <f>+CUADRILLAS!G21</f>
        <v>19500</v>
      </c>
      <c r="G1369" s="52">
        <v>1</v>
      </c>
      <c r="H1369" s="52">
        <v>1</v>
      </c>
      <c r="I1369" s="126">
        <f t="shared" si="83"/>
        <v>19500</v>
      </c>
    </row>
    <row r="1370" spans="1:9" outlineLevel="2" x14ac:dyDescent="0.25">
      <c r="C1370" s="51" t="s">
        <v>101</v>
      </c>
      <c r="D1370" s="129" t="s">
        <v>102</v>
      </c>
      <c r="E1370" s="52" t="s">
        <v>103</v>
      </c>
      <c r="F1370" s="53">
        <v>1</v>
      </c>
      <c r="G1370" s="52">
        <v>3618</v>
      </c>
      <c r="H1370" s="52">
        <v>1</v>
      </c>
      <c r="I1370" s="126">
        <f t="shared" si="83"/>
        <v>3618</v>
      </c>
    </row>
    <row r="1371" spans="1:9" outlineLevel="2" x14ac:dyDescent="0.25">
      <c r="C1371" s="51" t="s">
        <v>781</v>
      </c>
      <c r="D1371" s="129" t="s">
        <v>782</v>
      </c>
      <c r="E1371" s="52" t="s">
        <v>76</v>
      </c>
      <c r="F1371" s="53">
        <f>+MATERIALES!C103</f>
        <v>1080</v>
      </c>
      <c r="G1371" s="52">
        <v>1</v>
      </c>
      <c r="H1371" s="52">
        <v>1</v>
      </c>
      <c r="I1371" s="126">
        <f t="shared" si="83"/>
        <v>1080</v>
      </c>
    </row>
    <row r="1372" spans="1:9" outlineLevel="2" x14ac:dyDescent="0.25">
      <c r="C1372" s="51" t="s">
        <v>783</v>
      </c>
      <c r="D1372" s="129" t="s">
        <v>784</v>
      </c>
      <c r="E1372" s="52" t="s">
        <v>22</v>
      </c>
      <c r="F1372" s="53">
        <f>+MATERIALES!C104</f>
        <v>2530</v>
      </c>
      <c r="G1372" s="52">
        <v>8.5</v>
      </c>
      <c r="H1372" s="52">
        <v>1</v>
      </c>
      <c r="I1372" s="126">
        <f t="shared" si="83"/>
        <v>21505</v>
      </c>
    </row>
    <row r="1373" spans="1:9" outlineLevel="2" x14ac:dyDescent="0.25">
      <c r="C1373" s="51" t="s">
        <v>785</v>
      </c>
      <c r="D1373" s="129" t="s">
        <v>786</v>
      </c>
      <c r="E1373" s="52" t="s">
        <v>22</v>
      </c>
      <c r="F1373" s="53">
        <f>+MATERIALES!C105</f>
        <v>1000</v>
      </c>
      <c r="G1373" s="52">
        <v>17</v>
      </c>
      <c r="H1373" s="52">
        <v>1</v>
      </c>
      <c r="I1373" s="126">
        <f t="shared" si="83"/>
        <v>17000</v>
      </c>
    </row>
    <row r="1374" spans="1:9" outlineLevel="1" x14ac:dyDescent="0.25">
      <c r="I1374" s="135">
        <f>SUM($I$1364:$I$1373)</f>
        <v>70803</v>
      </c>
    </row>
    <row r="1375" spans="1:9" outlineLevel="1" x14ac:dyDescent="0.25">
      <c r="A1375" s="50" t="s">
        <v>787</v>
      </c>
      <c r="B1375" s="50" t="s">
        <v>788</v>
      </c>
    </row>
    <row r="1376" spans="1:9" outlineLevel="2" x14ac:dyDescent="0.25">
      <c r="C1376" s="51" t="s">
        <v>789</v>
      </c>
      <c r="D1376" s="129" t="s">
        <v>790</v>
      </c>
      <c r="E1376" s="52" t="s">
        <v>76</v>
      </c>
      <c r="F1376" s="53">
        <f>+MATERIALES!C106</f>
        <v>7500</v>
      </c>
      <c r="G1376" s="52">
        <v>1</v>
      </c>
      <c r="H1376" s="52">
        <v>1</v>
      </c>
      <c r="I1376" s="126">
        <f t="shared" ref="I1376:I1384" si="84">+F1376*G1376/H1376</f>
        <v>7500</v>
      </c>
    </row>
    <row r="1377" spans="1:9" outlineLevel="2" x14ac:dyDescent="0.25">
      <c r="C1377" s="51" t="s">
        <v>775</v>
      </c>
      <c r="D1377" s="129" t="s">
        <v>776</v>
      </c>
      <c r="E1377" s="52" t="s">
        <v>76</v>
      </c>
      <c r="F1377" s="53">
        <f>+F1366</f>
        <v>1100</v>
      </c>
      <c r="G1377" s="52">
        <v>6</v>
      </c>
      <c r="H1377" s="52">
        <v>1</v>
      </c>
      <c r="I1377" s="126">
        <f t="shared" si="84"/>
        <v>6600</v>
      </c>
    </row>
    <row r="1378" spans="1:9" outlineLevel="2" x14ac:dyDescent="0.25">
      <c r="C1378" s="51" t="s">
        <v>779</v>
      </c>
      <c r="D1378" s="129" t="s">
        <v>780</v>
      </c>
      <c r="E1378" s="52" t="s">
        <v>76</v>
      </c>
      <c r="F1378" s="53">
        <f>+F1368</f>
        <v>900</v>
      </c>
      <c r="G1378" s="52">
        <v>1</v>
      </c>
      <c r="H1378" s="52">
        <v>1</v>
      </c>
      <c r="I1378" s="126">
        <f t="shared" si="84"/>
        <v>900</v>
      </c>
    </row>
    <row r="1379" spans="1:9" outlineLevel="2" x14ac:dyDescent="0.25">
      <c r="C1379" s="51" t="s">
        <v>101</v>
      </c>
      <c r="D1379" s="129" t="s">
        <v>102</v>
      </c>
      <c r="E1379" s="52" t="s">
        <v>103</v>
      </c>
      <c r="F1379" s="53">
        <v>1</v>
      </c>
      <c r="G1379" s="52">
        <v>1500</v>
      </c>
      <c r="H1379" s="52">
        <v>1</v>
      </c>
      <c r="I1379" s="126">
        <f t="shared" si="84"/>
        <v>1500</v>
      </c>
    </row>
    <row r="1380" spans="1:9" outlineLevel="2" x14ac:dyDescent="0.25">
      <c r="C1380" s="51" t="s">
        <v>138</v>
      </c>
      <c r="D1380" s="129" t="s">
        <v>139</v>
      </c>
      <c r="E1380" s="52" t="s">
        <v>106</v>
      </c>
      <c r="F1380" s="53">
        <f>+F1369</f>
        <v>19500</v>
      </c>
      <c r="G1380" s="52">
        <v>2</v>
      </c>
      <c r="H1380" s="52">
        <v>1</v>
      </c>
      <c r="I1380" s="126">
        <f t="shared" si="84"/>
        <v>39000</v>
      </c>
    </row>
    <row r="1381" spans="1:9" outlineLevel="2" x14ac:dyDescent="0.25">
      <c r="C1381" s="51" t="s">
        <v>781</v>
      </c>
      <c r="D1381" s="129" t="s">
        <v>782</v>
      </c>
      <c r="E1381" s="52" t="s">
        <v>76</v>
      </c>
      <c r="F1381" s="53">
        <f>+F1371</f>
        <v>1080</v>
      </c>
      <c r="G1381" s="52">
        <v>6</v>
      </c>
      <c r="H1381" s="52">
        <v>1</v>
      </c>
      <c r="I1381" s="126">
        <f t="shared" si="84"/>
        <v>6480</v>
      </c>
    </row>
    <row r="1382" spans="1:9" outlineLevel="2" x14ac:dyDescent="0.25">
      <c r="C1382" s="51" t="s">
        <v>777</v>
      </c>
      <c r="D1382" s="129" t="s">
        <v>778</v>
      </c>
      <c r="E1382" s="52" t="s">
        <v>76</v>
      </c>
      <c r="F1382" s="53">
        <f>+F1367</f>
        <v>1600</v>
      </c>
      <c r="G1382" s="52">
        <v>6</v>
      </c>
      <c r="H1382" s="52">
        <v>1</v>
      </c>
      <c r="I1382" s="126">
        <f t="shared" si="84"/>
        <v>9600</v>
      </c>
    </row>
    <row r="1383" spans="1:9" outlineLevel="2" x14ac:dyDescent="0.25">
      <c r="C1383" s="51" t="s">
        <v>785</v>
      </c>
      <c r="D1383" s="129" t="s">
        <v>786</v>
      </c>
      <c r="E1383" s="52" t="s">
        <v>22</v>
      </c>
      <c r="F1383" s="53">
        <f>+F1373</f>
        <v>1000</v>
      </c>
      <c r="G1383" s="52">
        <v>72</v>
      </c>
      <c r="H1383" s="52">
        <v>1</v>
      </c>
      <c r="I1383" s="126">
        <f t="shared" si="84"/>
        <v>72000</v>
      </c>
    </row>
    <row r="1384" spans="1:9" outlineLevel="2" x14ac:dyDescent="0.25">
      <c r="C1384" s="51" t="s">
        <v>783</v>
      </c>
      <c r="D1384" s="129" t="s">
        <v>784</v>
      </c>
      <c r="E1384" s="52" t="s">
        <v>22</v>
      </c>
      <c r="F1384" s="53">
        <f>+F1372</f>
        <v>2530</v>
      </c>
      <c r="G1384" s="52">
        <v>36</v>
      </c>
      <c r="H1384" s="52">
        <v>1</v>
      </c>
      <c r="I1384" s="126">
        <f t="shared" si="84"/>
        <v>91080</v>
      </c>
    </row>
    <row r="1385" spans="1:9" outlineLevel="1" x14ac:dyDescent="0.25">
      <c r="I1385" s="135">
        <f>SUM($I$1375:$I$1384)</f>
        <v>234660</v>
      </c>
    </row>
    <row r="1386" spans="1:9" outlineLevel="1" x14ac:dyDescent="0.25">
      <c r="A1386" s="50" t="s">
        <v>791</v>
      </c>
      <c r="B1386" s="50" t="s">
        <v>792</v>
      </c>
    </row>
    <row r="1387" spans="1:9" outlineLevel="2" x14ac:dyDescent="0.25">
      <c r="C1387" s="51" t="s">
        <v>101</v>
      </c>
      <c r="D1387" s="129" t="s">
        <v>102</v>
      </c>
      <c r="E1387" s="52" t="s">
        <v>103</v>
      </c>
      <c r="F1387" s="53">
        <v>1</v>
      </c>
      <c r="G1387" s="52">
        <v>1000</v>
      </c>
      <c r="H1387" s="52">
        <v>1</v>
      </c>
      <c r="I1387" s="126">
        <f t="shared" ref="I1387:I1393" si="85">+F1387*G1387/H1387</f>
        <v>1000</v>
      </c>
    </row>
    <row r="1388" spans="1:9" outlineLevel="2" x14ac:dyDescent="0.25">
      <c r="C1388" s="51" t="s">
        <v>198</v>
      </c>
      <c r="D1388" s="129" t="s">
        <v>199</v>
      </c>
      <c r="E1388" s="52" t="s">
        <v>12</v>
      </c>
      <c r="F1388" s="53">
        <f>+CONCRETOS!I21</f>
        <v>296717</v>
      </c>
      <c r="G1388" s="52">
        <v>0.06</v>
      </c>
      <c r="H1388" s="52">
        <v>1</v>
      </c>
      <c r="I1388" s="126">
        <f t="shared" si="85"/>
        <v>17803.02</v>
      </c>
    </row>
    <row r="1389" spans="1:9" outlineLevel="2" x14ac:dyDescent="0.25">
      <c r="C1389" s="51" t="s">
        <v>320</v>
      </c>
      <c r="D1389" s="129" t="s">
        <v>321</v>
      </c>
      <c r="E1389" s="52" t="s">
        <v>106</v>
      </c>
      <c r="F1389" s="53">
        <f>+CUADRILLAS!G32</f>
        <v>90700</v>
      </c>
      <c r="G1389" s="52">
        <v>1</v>
      </c>
      <c r="H1389" s="52">
        <v>3</v>
      </c>
      <c r="I1389" s="126">
        <f t="shared" si="85"/>
        <v>30233.333333333332</v>
      </c>
    </row>
    <row r="1390" spans="1:9" outlineLevel="2" x14ac:dyDescent="0.25">
      <c r="C1390" s="51" t="s">
        <v>122</v>
      </c>
      <c r="D1390" s="129" t="s">
        <v>123</v>
      </c>
      <c r="E1390" s="52" t="s">
        <v>25</v>
      </c>
      <c r="F1390" s="53">
        <f>+F1290</f>
        <v>2400</v>
      </c>
      <c r="G1390" s="52">
        <v>2</v>
      </c>
      <c r="H1390" s="52">
        <v>1</v>
      </c>
      <c r="I1390" s="126">
        <f t="shared" si="85"/>
        <v>4800</v>
      </c>
    </row>
    <row r="1391" spans="1:9" outlineLevel="2" x14ac:dyDescent="0.25">
      <c r="C1391" s="51" t="s">
        <v>316</v>
      </c>
      <c r="D1391" s="129" t="s">
        <v>317</v>
      </c>
      <c r="E1391" s="52" t="s">
        <v>25</v>
      </c>
      <c r="F1391" s="53">
        <f>+F1390</f>
        <v>2400</v>
      </c>
      <c r="G1391" s="52">
        <v>1.8</v>
      </c>
      <c r="H1391" s="52">
        <v>1</v>
      </c>
      <c r="I1391" s="126">
        <f t="shared" si="85"/>
        <v>4320</v>
      </c>
    </row>
    <row r="1392" spans="1:9" outlineLevel="2" x14ac:dyDescent="0.25">
      <c r="C1392" s="51" t="s">
        <v>191</v>
      </c>
      <c r="D1392" s="129" t="s">
        <v>192</v>
      </c>
      <c r="E1392" s="52" t="s">
        <v>193</v>
      </c>
      <c r="F1392" s="53">
        <f>+MATERIALES!C13</f>
        <v>11200</v>
      </c>
      <c r="G1392" s="52">
        <v>1</v>
      </c>
      <c r="H1392" s="52">
        <v>1</v>
      </c>
      <c r="I1392" s="126">
        <f t="shared" si="85"/>
        <v>11200</v>
      </c>
    </row>
    <row r="1393" spans="1:9" outlineLevel="2" x14ac:dyDescent="0.25">
      <c r="C1393" s="51" t="s">
        <v>107</v>
      </c>
      <c r="D1393" s="129" t="s">
        <v>108</v>
      </c>
      <c r="E1393" s="52" t="s">
        <v>25</v>
      </c>
      <c r="F1393" s="53">
        <f>+MATERIALES!C12</f>
        <v>3400</v>
      </c>
      <c r="G1393" s="52">
        <v>0.2</v>
      </c>
      <c r="H1393" s="52">
        <v>1</v>
      </c>
      <c r="I1393" s="126">
        <f t="shared" si="85"/>
        <v>680</v>
      </c>
    </row>
    <row r="1394" spans="1:9" outlineLevel="1" x14ac:dyDescent="0.25">
      <c r="I1394" s="135">
        <f>SUM($I$1386:$I$1393)</f>
        <v>70036.353333333333</v>
      </c>
    </row>
    <row r="1395" spans="1:9" outlineLevel="1" x14ac:dyDescent="0.25">
      <c r="A1395" s="50" t="s">
        <v>793</v>
      </c>
      <c r="B1395" s="50" t="s">
        <v>794</v>
      </c>
    </row>
    <row r="1396" spans="1:9" ht="24" outlineLevel="2" x14ac:dyDescent="0.25">
      <c r="C1396" s="51" t="s">
        <v>795</v>
      </c>
      <c r="D1396" s="129" t="s">
        <v>796</v>
      </c>
      <c r="E1396" s="52" t="s">
        <v>76</v>
      </c>
      <c r="F1396" s="53">
        <v>326760</v>
      </c>
      <c r="G1396" s="52">
        <v>1</v>
      </c>
      <c r="H1396" s="52">
        <v>1</v>
      </c>
      <c r="I1396" s="126">
        <f>+F1396*G1396/H1396</f>
        <v>326760</v>
      </c>
    </row>
    <row r="1397" spans="1:9" outlineLevel="2" x14ac:dyDescent="0.25">
      <c r="C1397" s="51" t="s">
        <v>797</v>
      </c>
      <c r="D1397" s="129" t="s">
        <v>798</v>
      </c>
      <c r="E1397" s="52" t="s">
        <v>76</v>
      </c>
      <c r="F1397" s="53">
        <f>+MATERIALES!C107</f>
        <v>10000</v>
      </c>
      <c r="G1397" s="52">
        <v>1</v>
      </c>
      <c r="H1397" s="52">
        <v>1</v>
      </c>
      <c r="I1397" s="126">
        <f>+F1397*G1397/H1397</f>
        <v>10000</v>
      </c>
    </row>
    <row r="1398" spans="1:9" outlineLevel="2" x14ac:dyDescent="0.25">
      <c r="C1398" s="51" t="s">
        <v>387</v>
      </c>
      <c r="D1398" s="129" t="s">
        <v>388</v>
      </c>
      <c r="E1398" s="52" t="s">
        <v>106</v>
      </c>
      <c r="F1398" s="53">
        <f>+CUADRILLAS!D42</f>
        <v>5900</v>
      </c>
      <c r="G1398" s="52">
        <v>5</v>
      </c>
      <c r="H1398" s="52">
        <v>1</v>
      </c>
      <c r="I1398" s="126">
        <f>+F1398*G1398/H1398</f>
        <v>29500</v>
      </c>
    </row>
    <row r="1399" spans="1:9" outlineLevel="2" x14ac:dyDescent="0.25">
      <c r="C1399" s="51" t="s">
        <v>799</v>
      </c>
      <c r="D1399" s="129" t="s">
        <v>800</v>
      </c>
      <c r="E1399" s="52" t="s">
        <v>76</v>
      </c>
      <c r="F1399" s="53">
        <f>+MATERIALES!C108</f>
        <v>58350</v>
      </c>
      <c r="G1399" s="52">
        <v>10</v>
      </c>
      <c r="H1399" s="52">
        <v>1</v>
      </c>
      <c r="I1399" s="126">
        <f>+F1399*G1399/H1399</f>
        <v>583500</v>
      </c>
    </row>
    <row r="1400" spans="1:9" outlineLevel="1" x14ac:dyDescent="0.25">
      <c r="I1400" s="135">
        <f>SUM($I$1395:$I$1399)</f>
        <v>949760</v>
      </c>
    </row>
    <row r="1401" spans="1:9" outlineLevel="1" x14ac:dyDescent="0.25">
      <c r="A1401" s="50" t="s">
        <v>801</v>
      </c>
      <c r="B1401" s="50" t="s">
        <v>802</v>
      </c>
    </row>
    <row r="1402" spans="1:9" outlineLevel="2" x14ac:dyDescent="0.25">
      <c r="C1402" s="51" t="s">
        <v>138</v>
      </c>
      <c r="D1402" s="129" t="s">
        <v>139</v>
      </c>
      <c r="E1402" s="52" t="s">
        <v>106</v>
      </c>
      <c r="F1402" s="53">
        <f>+F1380</f>
        <v>19500</v>
      </c>
      <c r="G1402" s="52">
        <v>1</v>
      </c>
      <c r="H1402" s="52">
        <v>1.5</v>
      </c>
      <c r="I1402" s="126">
        <f t="shared" ref="I1402:I1408" si="86">+F1402*G1402/H1402</f>
        <v>13000</v>
      </c>
    </row>
    <row r="1403" spans="1:9" outlineLevel="2" x14ac:dyDescent="0.25">
      <c r="C1403" s="51" t="s">
        <v>101</v>
      </c>
      <c r="D1403" s="129" t="s">
        <v>102</v>
      </c>
      <c r="E1403" s="52" t="s">
        <v>103</v>
      </c>
      <c r="F1403" s="53">
        <v>1</v>
      </c>
      <c r="G1403" s="52">
        <v>830.33</v>
      </c>
      <c r="H1403" s="52">
        <v>1</v>
      </c>
      <c r="I1403" s="126">
        <f t="shared" si="86"/>
        <v>830.33</v>
      </c>
    </row>
    <row r="1404" spans="1:9" outlineLevel="2" x14ac:dyDescent="0.25">
      <c r="C1404" s="51" t="s">
        <v>263</v>
      </c>
      <c r="D1404" s="129" t="s">
        <v>264</v>
      </c>
      <c r="E1404" s="52" t="s">
        <v>103</v>
      </c>
      <c r="F1404" s="53">
        <f>+MATERIALES!C85</f>
        <v>2200</v>
      </c>
      <c r="G1404" s="52">
        <v>1</v>
      </c>
      <c r="H1404" s="52">
        <v>3</v>
      </c>
      <c r="I1404" s="126">
        <f t="shared" si="86"/>
        <v>733.33333333333337</v>
      </c>
    </row>
    <row r="1405" spans="1:9" outlineLevel="2" x14ac:dyDescent="0.25">
      <c r="C1405" s="51" t="s">
        <v>711</v>
      </c>
      <c r="D1405" s="129" t="s">
        <v>712</v>
      </c>
      <c r="E1405" s="52" t="s">
        <v>76</v>
      </c>
      <c r="F1405" s="53">
        <f>+MATERIALES!C87</f>
        <v>3200</v>
      </c>
      <c r="G1405" s="52">
        <v>1</v>
      </c>
      <c r="H1405" s="52">
        <v>1</v>
      </c>
      <c r="I1405" s="126">
        <f t="shared" si="86"/>
        <v>3200</v>
      </c>
    </row>
    <row r="1406" spans="1:9" outlineLevel="2" x14ac:dyDescent="0.25">
      <c r="C1406" s="51" t="s">
        <v>713</v>
      </c>
      <c r="D1406" s="129" t="s">
        <v>714</v>
      </c>
      <c r="E1406" s="52" t="s">
        <v>22</v>
      </c>
      <c r="F1406" s="53">
        <f>+MATERIALES!C89</f>
        <v>4500</v>
      </c>
      <c r="G1406" s="52">
        <v>1.5</v>
      </c>
      <c r="H1406" s="52">
        <v>1</v>
      </c>
      <c r="I1406" s="126">
        <f t="shared" si="86"/>
        <v>6750</v>
      </c>
    </row>
    <row r="1407" spans="1:9" outlineLevel="2" x14ac:dyDescent="0.25">
      <c r="C1407" s="51" t="s">
        <v>257</v>
      </c>
      <c r="D1407" s="129" t="s">
        <v>258</v>
      </c>
      <c r="E1407" s="52" t="s">
        <v>103</v>
      </c>
      <c r="F1407" s="53">
        <f>+MATERIALES!C91</f>
        <v>2250</v>
      </c>
      <c r="G1407" s="52">
        <v>1</v>
      </c>
      <c r="H1407" s="52">
        <v>3</v>
      </c>
      <c r="I1407" s="126">
        <f t="shared" si="86"/>
        <v>750</v>
      </c>
    </row>
    <row r="1408" spans="1:9" outlineLevel="2" x14ac:dyDescent="0.25">
      <c r="C1408" s="51" t="s">
        <v>739</v>
      </c>
      <c r="D1408" s="129" t="s">
        <v>803</v>
      </c>
      <c r="E1408" s="52" t="s">
        <v>76</v>
      </c>
      <c r="F1408" s="53">
        <f>+MATERIALES!C109</f>
        <v>3030</v>
      </c>
      <c r="G1408" s="52">
        <v>1</v>
      </c>
      <c r="H1408" s="52">
        <v>1</v>
      </c>
      <c r="I1408" s="126">
        <f t="shared" si="86"/>
        <v>3030</v>
      </c>
    </row>
    <row r="1409" spans="1:9" outlineLevel="1" x14ac:dyDescent="0.25">
      <c r="I1409" s="135">
        <f>SUM($I$1401:$I$1408)</f>
        <v>28293.663333333334</v>
      </c>
    </row>
    <row r="1410" spans="1:9" outlineLevel="1" x14ac:dyDescent="0.25">
      <c r="A1410" s="50" t="s">
        <v>804</v>
      </c>
      <c r="B1410" s="50" t="s">
        <v>805</v>
      </c>
    </row>
    <row r="1411" spans="1:9" outlineLevel="2" x14ac:dyDescent="0.25">
      <c r="C1411" s="51" t="s">
        <v>175</v>
      </c>
      <c r="D1411" s="129" t="s">
        <v>176</v>
      </c>
      <c r="E1411" s="52" t="s">
        <v>106</v>
      </c>
      <c r="F1411" s="53">
        <f>+'ALQUILER EQUIPOS'!C3</f>
        <v>85000</v>
      </c>
      <c r="G1411" s="52">
        <v>1</v>
      </c>
      <c r="H1411" s="52">
        <v>25</v>
      </c>
      <c r="I1411" s="126">
        <f t="shared" ref="I1411:I1416" si="87">+F1411*G1411/H1411</f>
        <v>3400</v>
      </c>
    </row>
    <row r="1412" spans="1:9" outlineLevel="2" x14ac:dyDescent="0.25">
      <c r="C1412" s="51" t="s">
        <v>101</v>
      </c>
      <c r="D1412" s="129" t="s">
        <v>102</v>
      </c>
      <c r="E1412" s="52" t="s">
        <v>103</v>
      </c>
      <c r="F1412" s="53">
        <v>1</v>
      </c>
      <c r="G1412" s="52">
        <v>60</v>
      </c>
      <c r="H1412" s="52">
        <v>1</v>
      </c>
      <c r="I1412" s="126">
        <f t="shared" si="87"/>
        <v>60</v>
      </c>
    </row>
    <row r="1413" spans="1:9" outlineLevel="2" x14ac:dyDescent="0.25">
      <c r="C1413" s="51" t="s">
        <v>138</v>
      </c>
      <c r="D1413" s="129" t="s">
        <v>139</v>
      </c>
      <c r="E1413" s="52" t="s">
        <v>106</v>
      </c>
      <c r="F1413" s="53">
        <f>+F1402</f>
        <v>19500</v>
      </c>
      <c r="G1413" s="52">
        <v>1</v>
      </c>
      <c r="H1413" s="52">
        <v>25</v>
      </c>
      <c r="I1413" s="126">
        <f t="shared" si="87"/>
        <v>780</v>
      </c>
    </row>
    <row r="1414" spans="1:9" outlineLevel="2" x14ac:dyDescent="0.25">
      <c r="C1414" s="51" t="s">
        <v>173</v>
      </c>
      <c r="D1414" s="129" t="s">
        <v>174</v>
      </c>
      <c r="E1414" s="52" t="s">
        <v>106</v>
      </c>
      <c r="F1414" s="53">
        <f>+'ALQUILER EQUIPOS'!C2</f>
        <v>60000</v>
      </c>
      <c r="G1414" s="52">
        <v>1</v>
      </c>
      <c r="H1414" s="52">
        <v>25</v>
      </c>
      <c r="I1414" s="126">
        <f t="shared" si="87"/>
        <v>2400</v>
      </c>
    </row>
    <row r="1415" spans="1:9" outlineLevel="2" x14ac:dyDescent="0.25">
      <c r="C1415" s="51" t="s">
        <v>177</v>
      </c>
      <c r="D1415" s="129" t="s">
        <v>178</v>
      </c>
      <c r="E1415" s="52" t="s">
        <v>106</v>
      </c>
      <c r="F1415" s="53">
        <f>+'ALQUILER EQUIPOS'!C6</f>
        <v>80000</v>
      </c>
      <c r="G1415" s="52">
        <v>1</v>
      </c>
      <c r="H1415" s="52">
        <v>25</v>
      </c>
      <c r="I1415" s="126">
        <f t="shared" si="87"/>
        <v>3200</v>
      </c>
    </row>
    <row r="1416" spans="1:9" outlineLevel="2" x14ac:dyDescent="0.25">
      <c r="C1416" s="51" t="s">
        <v>806</v>
      </c>
      <c r="D1416" s="129" t="s">
        <v>807</v>
      </c>
      <c r="E1416" s="52" t="s">
        <v>12</v>
      </c>
      <c r="F1416" s="53">
        <f>+MATERIALES!C110</f>
        <v>33970</v>
      </c>
      <c r="G1416" s="52">
        <v>1.25</v>
      </c>
      <c r="H1416" s="52">
        <v>1</v>
      </c>
      <c r="I1416" s="126">
        <f t="shared" si="87"/>
        <v>42462.5</v>
      </c>
    </row>
    <row r="1417" spans="1:9" outlineLevel="1" x14ac:dyDescent="0.25">
      <c r="I1417" s="135">
        <f>SUM($I$1410:$I$1416)</f>
        <v>52302.5</v>
      </c>
    </row>
    <row r="1418" spans="1:9" outlineLevel="1" x14ac:dyDescent="0.25">
      <c r="A1418" s="50" t="s">
        <v>808</v>
      </c>
      <c r="B1418" s="50" t="s">
        <v>809</v>
      </c>
    </row>
    <row r="1419" spans="1:9" outlineLevel="2" x14ac:dyDescent="0.25">
      <c r="C1419" s="51" t="s">
        <v>198</v>
      </c>
      <c r="D1419" s="129" t="s">
        <v>199</v>
      </c>
      <c r="E1419" s="52" t="s">
        <v>12</v>
      </c>
      <c r="F1419" s="53">
        <f>+CONCRETOS!I21</f>
        <v>296717</v>
      </c>
      <c r="G1419" s="52">
        <v>0.25</v>
      </c>
      <c r="H1419" s="52">
        <v>1</v>
      </c>
      <c r="I1419" s="126">
        <f t="shared" ref="I1419:I1427" si="88">+F1419*G1419/H1419</f>
        <v>74179.25</v>
      </c>
    </row>
    <row r="1420" spans="1:9" outlineLevel="2" x14ac:dyDescent="0.25">
      <c r="C1420" s="51" t="s">
        <v>332</v>
      </c>
      <c r="D1420" s="129" t="s">
        <v>333</v>
      </c>
      <c r="E1420" s="52" t="s">
        <v>12</v>
      </c>
      <c r="F1420" s="53">
        <f>+CONCRETOS!I58</f>
        <v>353260</v>
      </c>
      <c r="G1420" s="52">
        <v>0.18</v>
      </c>
      <c r="H1420" s="52">
        <v>1</v>
      </c>
      <c r="I1420" s="126">
        <f t="shared" si="88"/>
        <v>63586.799999999996</v>
      </c>
    </row>
    <row r="1421" spans="1:9" outlineLevel="2" x14ac:dyDescent="0.25">
      <c r="C1421" s="51" t="s">
        <v>202</v>
      </c>
      <c r="D1421" s="129" t="s">
        <v>203</v>
      </c>
      <c r="E1421" s="52" t="s">
        <v>12</v>
      </c>
      <c r="F1421" s="53">
        <f>+CONCRETOS!I63</f>
        <v>285810</v>
      </c>
      <c r="G1421" s="52">
        <v>0.2</v>
      </c>
      <c r="H1421" s="52">
        <v>1</v>
      </c>
      <c r="I1421" s="126">
        <f t="shared" si="88"/>
        <v>57162</v>
      </c>
    </row>
    <row r="1422" spans="1:9" outlineLevel="2" x14ac:dyDescent="0.25">
      <c r="C1422" s="51" t="s">
        <v>138</v>
      </c>
      <c r="D1422" s="129" t="s">
        <v>139</v>
      </c>
      <c r="E1422" s="52" t="s">
        <v>106</v>
      </c>
      <c r="F1422" s="53">
        <f>+F1413</f>
        <v>19500</v>
      </c>
      <c r="G1422" s="52">
        <v>6</v>
      </c>
      <c r="H1422" s="52">
        <v>1</v>
      </c>
      <c r="I1422" s="126">
        <f t="shared" si="88"/>
        <v>117000</v>
      </c>
    </row>
    <row r="1423" spans="1:9" ht="24" outlineLevel="2" x14ac:dyDescent="0.25">
      <c r="C1423" s="51" t="s">
        <v>727</v>
      </c>
      <c r="D1423" s="129" t="s">
        <v>728</v>
      </c>
      <c r="E1423" s="52" t="s">
        <v>103</v>
      </c>
      <c r="F1423" s="53">
        <f>+MATERIALES!C96</f>
        <v>71529.3</v>
      </c>
      <c r="G1423" s="52">
        <v>1</v>
      </c>
      <c r="H1423" s="52">
        <v>1</v>
      </c>
      <c r="I1423" s="126">
        <f t="shared" si="88"/>
        <v>71529.3</v>
      </c>
    </row>
    <row r="1424" spans="1:9" outlineLevel="2" x14ac:dyDescent="0.25">
      <c r="C1424" s="51" t="s">
        <v>810</v>
      </c>
      <c r="D1424" s="129" t="s">
        <v>811</v>
      </c>
      <c r="E1424" s="52" t="s">
        <v>103</v>
      </c>
      <c r="F1424" s="53">
        <f>+MATERIALES!C111</f>
        <v>29740</v>
      </c>
      <c r="G1424" s="52">
        <v>1</v>
      </c>
      <c r="H1424" s="52">
        <v>1</v>
      </c>
      <c r="I1424" s="126">
        <f t="shared" si="88"/>
        <v>29740</v>
      </c>
    </row>
    <row r="1425" spans="1:9" outlineLevel="2" x14ac:dyDescent="0.25">
      <c r="C1425" s="51" t="s">
        <v>725</v>
      </c>
      <c r="D1425" s="129" t="s">
        <v>726</v>
      </c>
      <c r="E1425" s="52" t="s">
        <v>103</v>
      </c>
      <c r="F1425" s="53">
        <f>+MATERIALES!C95</f>
        <v>190950</v>
      </c>
      <c r="G1425" s="52">
        <v>1</v>
      </c>
      <c r="H1425" s="52">
        <v>1</v>
      </c>
      <c r="I1425" s="126">
        <f t="shared" si="88"/>
        <v>190950</v>
      </c>
    </row>
    <row r="1426" spans="1:9" outlineLevel="2" x14ac:dyDescent="0.25">
      <c r="C1426" s="51" t="s">
        <v>204</v>
      </c>
      <c r="D1426" s="129" t="s">
        <v>205</v>
      </c>
      <c r="E1426" s="52" t="s">
        <v>103</v>
      </c>
      <c r="F1426" s="53">
        <f>+MATERIALES!C18</f>
        <v>360</v>
      </c>
      <c r="G1426" s="52">
        <v>450</v>
      </c>
      <c r="H1426" s="52">
        <v>1</v>
      </c>
      <c r="I1426" s="126">
        <f t="shared" si="88"/>
        <v>162000</v>
      </c>
    </row>
    <row r="1427" spans="1:9" outlineLevel="2" x14ac:dyDescent="0.25">
      <c r="C1427" s="51" t="s">
        <v>101</v>
      </c>
      <c r="D1427" s="129" t="s">
        <v>102</v>
      </c>
      <c r="E1427" s="52" t="s">
        <v>103</v>
      </c>
      <c r="F1427" s="53">
        <v>1</v>
      </c>
      <c r="G1427" s="52">
        <v>8500</v>
      </c>
      <c r="H1427" s="52">
        <v>1</v>
      </c>
      <c r="I1427" s="126">
        <f t="shared" si="88"/>
        <v>8500</v>
      </c>
    </row>
    <row r="1428" spans="1:9" outlineLevel="1" x14ac:dyDescent="0.25">
      <c r="I1428" s="135">
        <f>SUM($I$1418:$I$1427)</f>
        <v>774647.35</v>
      </c>
    </row>
    <row r="1429" spans="1:9" outlineLevel="1" x14ac:dyDescent="0.25">
      <c r="A1429" s="50" t="s">
        <v>812</v>
      </c>
      <c r="B1429" s="50" t="s">
        <v>813</v>
      </c>
    </row>
    <row r="1430" spans="1:9" outlineLevel="2" x14ac:dyDescent="0.25">
      <c r="C1430" s="51" t="s">
        <v>171</v>
      </c>
      <c r="D1430" s="129" t="s">
        <v>172</v>
      </c>
      <c r="E1430" s="52" t="s">
        <v>106</v>
      </c>
      <c r="F1430" s="53">
        <f>+CUADRILLAS!G10</f>
        <v>30300</v>
      </c>
      <c r="G1430" s="52">
        <v>1</v>
      </c>
      <c r="H1430" s="52">
        <v>5</v>
      </c>
      <c r="I1430" s="126">
        <f>+F1430*G1430/H1430</f>
        <v>6060</v>
      </c>
    </row>
    <row r="1431" spans="1:9" outlineLevel="2" x14ac:dyDescent="0.25">
      <c r="C1431" s="51" t="s">
        <v>101</v>
      </c>
      <c r="D1431" s="129" t="s">
        <v>102</v>
      </c>
      <c r="E1431" s="52" t="s">
        <v>103</v>
      </c>
      <c r="F1431" s="53">
        <v>1</v>
      </c>
      <c r="G1431" s="52">
        <v>500</v>
      </c>
      <c r="H1431" s="52">
        <v>1</v>
      </c>
      <c r="I1431" s="126">
        <f>+F1431*G1431/H1431</f>
        <v>500</v>
      </c>
    </row>
    <row r="1432" spans="1:9" outlineLevel="2" x14ac:dyDescent="0.25">
      <c r="C1432" s="51" t="s">
        <v>332</v>
      </c>
      <c r="D1432" s="129" t="s">
        <v>333</v>
      </c>
      <c r="E1432" s="52" t="s">
        <v>12</v>
      </c>
      <c r="F1432" s="53">
        <f>+CONCRETOS!I58</f>
        <v>353260</v>
      </c>
      <c r="G1432" s="52">
        <v>1.4999999999999999E-2</v>
      </c>
      <c r="H1432" s="52">
        <v>1</v>
      </c>
      <c r="I1432" s="126">
        <f>+F1432*G1432/H1432</f>
        <v>5298.9</v>
      </c>
    </row>
    <row r="1433" spans="1:9" outlineLevel="2" x14ac:dyDescent="0.25">
      <c r="C1433" s="51" t="s">
        <v>814</v>
      </c>
      <c r="D1433" s="129" t="s">
        <v>815</v>
      </c>
      <c r="E1433" s="52" t="s">
        <v>10</v>
      </c>
      <c r="F1433" s="53">
        <f>+MATERIALES!C112</f>
        <v>37290</v>
      </c>
      <c r="G1433" s="52">
        <v>1.03</v>
      </c>
      <c r="H1433" s="52">
        <v>1</v>
      </c>
      <c r="I1433" s="126">
        <f>+F1433*G1433/H1433</f>
        <v>38408.700000000004</v>
      </c>
    </row>
    <row r="1434" spans="1:9" outlineLevel="1" x14ac:dyDescent="0.25">
      <c r="I1434" s="135">
        <f>SUM($I$1429:$I$1433)</f>
        <v>50267.600000000006</v>
      </c>
    </row>
    <row r="1435" spans="1:9" outlineLevel="1" x14ac:dyDescent="0.25">
      <c r="A1435" s="50" t="s">
        <v>816</v>
      </c>
      <c r="B1435" s="50" t="s">
        <v>817</v>
      </c>
    </row>
    <row r="1436" spans="1:9" outlineLevel="2" x14ac:dyDescent="0.25">
      <c r="C1436" s="51" t="s">
        <v>818</v>
      </c>
      <c r="D1436" s="129" t="s">
        <v>819</v>
      </c>
      <c r="E1436" s="52" t="s">
        <v>76</v>
      </c>
      <c r="F1436" s="53">
        <f>+MATERIALES!C113</f>
        <v>43000</v>
      </c>
      <c r="G1436" s="52">
        <v>1</v>
      </c>
      <c r="H1436" s="52">
        <v>3</v>
      </c>
      <c r="I1436" s="126">
        <f>+F1436*G1436/H1436</f>
        <v>14333.333333333334</v>
      </c>
    </row>
    <row r="1437" spans="1:9" outlineLevel="2" x14ac:dyDescent="0.25">
      <c r="C1437" s="51" t="s">
        <v>138</v>
      </c>
      <c r="D1437" s="129" t="s">
        <v>139</v>
      </c>
      <c r="E1437" s="52" t="s">
        <v>106</v>
      </c>
      <c r="F1437" s="53">
        <f>+CUADRILLAS!G21</f>
        <v>19500</v>
      </c>
      <c r="G1437" s="52">
        <v>1</v>
      </c>
      <c r="H1437" s="52">
        <v>6</v>
      </c>
      <c r="I1437" s="126">
        <f>+F1437*G1437/H1437</f>
        <v>3250</v>
      </c>
    </row>
    <row r="1438" spans="1:9" outlineLevel="2" x14ac:dyDescent="0.25">
      <c r="C1438" s="51" t="s">
        <v>101</v>
      </c>
      <c r="D1438" s="129" t="s">
        <v>102</v>
      </c>
      <c r="E1438" s="52" t="s">
        <v>103</v>
      </c>
      <c r="F1438" s="53">
        <v>1</v>
      </c>
      <c r="G1438" s="52">
        <v>300</v>
      </c>
      <c r="H1438" s="52">
        <v>1</v>
      </c>
      <c r="I1438" s="126">
        <f>+F1438*G1438/H1438</f>
        <v>300</v>
      </c>
    </row>
    <row r="1439" spans="1:9" outlineLevel="1" x14ac:dyDescent="0.25">
      <c r="I1439" s="135">
        <f>SUM($I$1435:$I$1438)</f>
        <v>17883.333333333336</v>
      </c>
    </row>
    <row r="1440" spans="1:9" outlineLevel="1" x14ac:dyDescent="0.25">
      <c r="A1440" s="50" t="s">
        <v>820</v>
      </c>
      <c r="B1440" s="50" t="s">
        <v>821</v>
      </c>
    </row>
    <row r="1441" spans="1:9" outlineLevel="2" x14ac:dyDescent="0.25">
      <c r="C1441" s="51" t="s">
        <v>101</v>
      </c>
      <c r="D1441" s="129" t="s">
        <v>102</v>
      </c>
      <c r="E1441" s="52" t="s">
        <v>103</v>
      </c>
      <c r="F1441" s="53">
        <v>1</v>
      </c>
      <c r="G1441" s="52">
        <v>398</v>
      </c>
      <c r="H1441" s="52">
        <v>1</v>
      </c>
      <c r="I1441" s="126">
        <f>+F1441*G1441/H1441</f>
        <v>398</v>
      </c>
    </row>
    <row r="1442" spans="1:9" outlineLevel="2" x14ac:dyDescent="0.25">
      <c r="C1442" s="51" t="s">
        <v>138</v>
      </c>
      <c r="D1442" s="129" t="s">
        <v>139</v>
      </c>
      <c r="E1442" s="52" t="s">
        <v>106</v>
      </c>
      <c r="F1442" s="53">
        <f>+F1437</f>
        <v>19500</v>
      </c>
      <c r="G1442" s="52">
        <v>1</v>
      </c>
      <c r="H1442" s="52">
        <v>10</v>
      </c>
      <c r="I1442" s="126">
        <f>+F1442*G1442/H1442</f>
        <v>1950</v>
      </c>
    </row>
    <row r="1443" spans="1:9" outlineLevel="2" x14ac:dyDescent="0.25">
      <c r="C1443" s="51" t="s">
        <v>822</v>
      </c>
      <c r="D1443" s="129" t="s">
        <v>823</v>
      </c>
      <c r="E1443" s="52" t="s">
        <v>76</v>
      </c>
      <c r="F1443" s="53">
        <f>+MATERIALES!C114</f>
        <v>270</v>
      </c>
      <c r="G1443" s="52">
        <v>2</v>
      </c>
      <c r="H1443" s="52">
        <v>1</v>
      </c>
      <c r="I1443" s="126">
        <f>+F1443*G1443/H1443</f>
        <v>540</v>
      </c>
    </row>
    <row r="1444" spans="1:9" outlineLevel="2" x14ac:dyDescent="0.25">
      <c r="C1444" s="51" t="s">
        <v>824</v>
      </c>
      <c r="D1444" s="129" t="s">
        <v>825</v>
      </c>
      <c r="E1444" s="52" t="s">
        <v>76</v>
      </c>
      <c r="F1444" s="53">
        <f>+MATERIALES!C115</f>
        <v>20100</v>
      </c>
      <c r="G1444" s="52">
        <v>0.9</v>
      </c>
      <c r="H1444" s="52">
        <v>1</v>
      </c>
      <c r="I1444" s="126">
        <f>+F1444*G1444/H1444</f>
        <v>18090</v>
      </c>
    </row>
    <row r="1445" spans="1:9" outlineLevel="1" x14ac:dyDescent="0.25">
      <c r="I1445" s="124">
        <f>SUM($I$1440:$I$1444)</f>
        <v>20978</v>
      </c>
    </row>
    <row r="1446" spans="1:9" outlineLevel="1" x14ac:dyDescent="0.25">
      <c r="A1446" s="50" t="s">
        <v>826</v>
      </c>
      <c r="B1446" s="50" t="s">
        <v>827</v>
      </c>
    </row>
    <row r="1447" spans="1:9" outlineLevel="2" x14ac:dyDescent="0.25">
      <c r="C1447" s="51" t="s">
        <v>138</v>
      </c>
      <c r="D1447" s="129" t="s">
        <v>139</v>
      </c>
      <c r="E1447" s="52" t="s">
        <v>106</v>
      </c>
      <c r="F1447" s="53">
        <f>+F1442</f>
        <v>19500</v>
      </c>
      <c r="G1447" s="52">
        <v>1</v>
      </c>
      <c r="H1447" s="52">
        <v>6</v>
      </c>
      <c r="I1447" s="126">
        <f>+F1447*G1447/H1447</f>
        <v>3250</v>
      </c>
    </row>
    <row r="1448" spans="1:9" outlineLevel="2" x14ac:dyDescent="0.25">
      <c r="C1448" s="51" t="s">
        <v>101</v>
      </c>
      <c r="D1448" s="129" t="s">
        <v>102</v>
      </c>
      <c r="E1448" s="52" t="s">
        <v>103</v>
      </c>
      <c r="F1448" s="53">
        <v>1</v>
      </c>
      <c r="G1448" s="52">
        <v>200</v>
      </c>
      <c r="H1448" s="52">
        <v>1</v>
      </c>
      <c r="I1448" s="126">
        <f>+F1448*G1448/H1448</f>
        <v>200</v>
      </c>
    </row>
    <row r="1449" spans="1:9" outlineLevel="2" x14ac:dyDescent="0.25">
      <c r="C1449" s="51" t="s">
        <v>828</v>
      </c>
      <c r="D1449" s="129" t="s">
        <v>829</v>
      </c>
      <c r="E1449" s="52" t="s">
        <v>76</v>
      </c>
      <c r="F1449" s="53">
        <f>+MATERIALES!C116</f>
        <v>15700</v>
      </c>
      <c r="G1449" s="52">
        <v>1</v>
      </c>
      <c r="H1449" s="52">
        <v>3</v>
      </c>
      <c r="I1449" s="126">
        <f>+F1449*G1449/H1449</f>
        <v>5233.333333333333</v>
      </c>
    </row>
    <row r="1450" spans="1:9" outlineLevel="2" x14ac:dyDescent="0.25">
      <c r="C1450" s="51" t="s">
        <v>826</v>
      </c>
      <c r="D1450" s="129" t="s">
        <v>830</v>
      </c>
      <c r="E1450" s="52" t="s">
        <v>22</v>
      </c>
      <c r="F1450" s="53">
        <f>+MATERIALES!C117</f>
        <v>17000</v>
      </c>
      <c r="G1450" s="52">
        <v>1</v>
      </c>
      <c r="H1450" s="52">
        <v>1</v>
      </c>
      <c r="I1450" s="126">
        <f>+F1450*G1450/H1450</f>
        <v>17000</v>
      </c>
    </row>
    <row r="1451" spans="1:9" outlineLevel="1" x14ac:dyDescent="0.25">
      <c r="I1451" s="135">
        <f>SUM($I$1446:$I$1450)</f>
        <v>25683.333333333332</v>
      </c>
    </row>
    <row r="1452" spans="1:9" outlineLevel="1" x14ac:dyDescent="0.25">
      <c r="A1452" s="50" t="s">
        <v>831</v>
      </c>
      <c r="B1452" s="50" t="s">
        <v>832</v>
      </c>
    </row>
    <row r="1453" spans="1:9" outlineLevel="2" x14ac:dyDescent="0.25">
      <c r="C1453" s="51" t="s">
        <v>831</v>
      </c>
      <c r="D1453" s="129" t="s">
        <v>833</v>
      </c>
      <c r="E1453" s="52" t="s">
        <v>76</v>
      </c>
      <c r="F1453" s="53">
        <f>+MATERIALES!C118</f>
        <v>2598960</v>
      </c>
      <c r="G1453" s="52">
        <v>1</v>
      </c>
      <c r="H1453" s="52">
        <v>1</v>
      </c>
      <c r="I1453" s="126">
        <f>+F1453*G1453/H1453</f>
        <v>2598960</v>
      </c>
    </row>
    <row r="1454" spans="1:9" outlineLevel="2" x14ac:dyDescent="0.25">
      <c r="C1454" s="51" t="s">
        <v>247</v>
      </c>
      <c r="D1454" s="129" t="s">
        <v>248</v>
      </c>
      <c r="E1454" s="52" t="s">
        <v>76</v>
      </c>
      <c r="F1454" s="53">
        <v>31830</v>
      </c>
      <c r="G1454" s="52">
        <v>2</v>
      </c>
      <c r="H1454" s="52">
        <v>1</v>
      </c>
      <c r="I1454" s="126">
        <f>+F1454*G1454/H1454</f>
        <v>63660</v>
      </c>
    </row>
    <row r="1455" spans="1:9" outlineLevel="2" x14ac:dyDescent="0.25">
      <c r="C1455" s="51" t="s">
        <v>249</v>
      </c>
      <c r="D1455" s="129" t="s">
        <v>250</v>
      </c>
      <c r="E1455" s="52" t="s">
        <v>76</v>
      </c>
      <c r="F1455" s="53">
        <f>+MATERIALES!C119</f>
        <v>116690</v>
      </c>
      <c r="G1455" s="52">
        <v>1</v>
      </c>
      <c r="H1455" s="52">
        <v>1</v>
      </c>
      <c r="I1455" s="126">
        <f>+F1455*G1455/H1455</f>
        <v>116690</v>
      </c>
    </row>
    <row r="1456" spans="1:9" outlineLevel="2" x14ac:dyDescent="0.25">
      <c r="C1456" s="51" t="s">
        <v>138</v>
      </c>
      <c r="D1456" s="129" t="s">
        <v>139</v>
      </c>
      <c r="E1456" s="52" t="s">
        <v>106</v>
      </c>
      <c r="F1456" s="53">
        <f>+F1447</f>
        <v>19500</v>
      </c>
      <c r="G1456" s="52">
        <v>2</v>
      </c>
      <c r="H1456" s="52">
        <v>1</v>
      </c>
      <c r="I1456" s="126">
        <f>+F1456*G1456/H1456</f>
        <v>39000</v>
      </c>
    </row>
    <row r="1457" spans="1:9" outlineLevel="1" x14ac:dyDescent="0.25">
      <c r="I1457" s="135">
        <f>SUM($I$1452:$I$1456)</f>
        <v>2818310</v>
      </c>
    </row>
    <row r="1458" spans="1:9" outlineLevel="1" x14ac:dyDescent="0.25">
      <c r="A1458" s="50" t="s">
        <v>834</v>
      </c>
      <c r="B1458" s="50" t="s">
        <v>835</v>
      </c>
    </row>
    <row r="1459" spans="1:9" outlineLevel="2" x14ac:dyDescent="0.25">
      <c r="C1459" s="51" t="s">
        <v>101</v>
      </c>
      <c r="D1459" s="129" t="s">
        <v>102</v>
      </c>
      <c r="E1459" s="52" t="s">
        <v>103</v>
      </c>
      <c r="F1459" s="53">
        <v>1</v>
      </c>
      <c r="G1459" s="52">
        <v>450</v>
      </c>
      <c r="H1459" s="52">
        <v>1</v>
      </c>
      <c r="I1459" s="126">
        <f>+F1459*G1459/H1459</f>
        <v>450</v>
      </c>
    </row>
    <row r="1460" spans="1:9" outlineLevel="2" x14ac:dyDescent="0.25">
      <c r="C1460" s="51" t="s">
        <v>138</v>
      </c>
      <c r="D1460" s="129" t="s">
        <v>139</v>
      </c>
      <c r="E1460" s="52" t="s">
        <v>106</v>
      </c>
      <c r="F1460" s="53">
        <f>+F1456</f>
        <v>19500</v>
      </c>
      <c r="G1460" s="52">
        <v>0.5</v>
      </c>
      <c r="H1460" s="52">
        <v>1</v>
      </c>
      <c r="I1460" s="126">
        <f>+F1460*G1460/H1460</f>
        <v>9750</v>
      </c>
    </row>
    <row r="1461" spans="1:9" outlineLevel="2" x14ac:dyDescent="0.25">
      <c r="C1461" s="51" t="s">
        <v>185</v>
      </c>
      <c r="D1461" s="129" t="s">
        <v>186</v>
      </c>
      <c r="E1461" s="52" t="s">
        <v>103</v>
      </c>
      <c r="F1461" s="53">
        <f>+MATERIALES!C10</f>
        <v>6330</v>
      </c>
      <c r="G1461" s="52">
        <v>2</v>
      </c>
      <c r="H1461" s="52">
        <v>1</v>
      </c>
      <c r="I1461" s="126">
        <f>+F1461*G1461/H1461</f>
        <v>12660</v>
      </c>
    </row>
    <row r="1462" spans="1:9" outlineLevel="2" x14ac:dyDescent="0.25">
      <c r="C1462" s="51" t="s">
        <v>281</v>
      </c>
      <c r="D1462" s="129" t="s">
        <v>282</v>
      </c>
      <c r="E1462" s="52" t="s">
        <v>103</v>
      </c>
      <c r="F1462" s="53">
        <f>+MATERIALES!C47</f>
        <v>2150</v>
      </c>
      <c r="G1462" s="52">
        <v>1</v>
      </c>
      <c r="H1462" s="52">
        <v>1</v>
      </c>
      <c r="I1462" s="126">
        <f>+F1462*G1462/H1462</f>
        <v>2150</v>
      </c>
    </row>
    <row r="1463" spans="1:9" outlineLevel="2" x14ac:dyDescent="0.25">
      <c r="C1463" s="51" t="s">
        <v>344</v>
      </c>
      <c r="D1463" s="129" t="s">
        <v>345</v>
      </c>
      <c r="E1463" s="52" t="s">
        <v>25</v>
      </c>
      <c r="F1463" s="53">
        <f>+MATERIALES!C53</f>
        <v>4250</v>
      </c>
      <c r="G1463" s="52">
        <v>1</v>
      </c>
      <c r="H1463" s="52">
        <v>1</v>
      </c>
      <c r="I1463" s="126">
        <f>+F1463*G1463/H1463</f>
        <v>4250</v>
      </c>
    </row>
    <row r="1464" spans="1:9" outlineLevel="1" x14ac:dyDescent="0.25">
      <c r="I1464" s="135">
        <f>SUM($I$1458:$I$1463)</f>
        <v>29260</v>
      </c>
    </row>
    <row r="1465" spans="1:9" outlineLevel="1" x14ac:dyDescent="0.25">
      <c r="A1465" s="50" t="s">
        <v>836</v>
      </c>
      <c r="B1465" s="50" t="s">
        <v>837</v>
      </c>
    </row>
    <row r="1466" spans="1:9" outlineLevel="2" x14ac:dyDescent="0.25">
      <c r="C1466" s="51" t="s">
        <v>220</v>
      </c>
      <c r="D1466" s="129" t="s">
        <v>221</v>
      </c>
      <c r="E1466" s="52" t="s">
        <v>222</v>
      </c>
      <c r="F1466" s="53">
        <f>+MATERIALES!C29</f>
        <v>42420</v>
      </c>
      <c r="G1466" s="52">
        <v>0.05</v>
      </c>
      <c r="H1466" s="52">
        <v>1</v>
      </c>
      <c r="I1466" s="126">
        <f>+F1466*G1466/H1466</f>
        <v>2121</v>
      </c>
    </row>
    <row r="1467" spans="1:9" outlineLevel="2" x14ac:dyDescent="0.25">
      <c r="C1467" s="51" t="s">
        <v>224</v>
      </c>
      <c r="D1467" s="129" t="s">
        <v>225</v>
      </c>
      <c r="E1467" s="52" t="s">
        <v>222</v>
      </c>
      <c r="F1467" s="53">
        <f>+MATERIALES!C31</f>
        <v>28280</v>
      </c>
      <c r="G1467" s="52">
        <v>0.05</v>
      </c>
      <c r="H1467" s="52">
        <v>1</v>
      </c>
      <c r="I1467" s="126">
        <f>+F1467*G1467/H1467</f>
        <v>1414</v>
      </c>
    </row>
    <row r="1468" spans="1:9" outlineLevel="2" x14ac:dyDescent="0.25">
      <c r="C1468" s="51" t="s">
        <v>138</v>
      </c>
      <c r="D1468" s="129" t="s">
        <v>139</v>
      </c>
      <c r="E1468" s="52" t="s">
        <v>106</v>
      </c>
      <c r="F1468" s="53">
        <f>+F1460</f>
        <v>19500</v>
      </c>
      <c r="G1468" s="52">
        <v>1</v>
      </c>
      <c r="H1468" s="52">
        <v>10</v>
      </c>
      <c r="I1468" s="126">
        <f>+F1468*G1468/H1468</f>
        <v>1950</v>
      </c>
    </row>
    <row r="1469" spans="1:9" outlineLevel="2" x14ac:dyDescent="0.25">
      <c r="C1469" s="51" t="s">
        <v>101</v>
      </c>
      <c r="D1469" s="129" t="s">
        <v>102</v>
      </c>
      <c r="E1469" s="52" t="s">
        <v>103</v>
      </c>
      <c r="F1469" s="53">
        <v>1</v>
      </c>
      <c r="G1469" s="52">
        <v>300</v>
      </c>
      <c r="H1469" s="52">
        <v>1</v>
      </c>
      <c r="I1469" s="126">
        <f>+F1469*G1469/H1469</f>
        <v>300</v>
      </c>
    </row>
    <row r="1470" spans="1:9" outlineLevel="2" x14ac:dyDescent="0.25">
      <c r="C1470" s="51" t="s">
        <v>836</v>
      </c>
      <c r="D1470" s="129" t="s">
        <v>838</v>
      </c>
      <c r="E1470" s="52" t="s">
        <v>22</v>
      </c>
      <c r="F1470" s="53">
        <v>28760</v>
      </c>
      <c r="G1470" s="52">
        <v>1</v>
      </c>
      <c r="H1470" s="52">
        <v>1</v>
      </c>
      <c r="I1470" s="126">
        <f>+F1470*G1470/H1470</f>
        <v>28760</v>
      </c>
    </row>
    <row r="1471" spans="1:9" outlineLevel="1" x14ac:dyDescent="0.25">
      <c r="I1471" s="135">
        <f>SUM($I$1465:$I$1470)</f>
        <v>34545</v>
      </c>
    </row>
    <row r="1472" spans="1:9" outlineLevel="1" x14ac:dyDescent="0.25">
      <c r="A1472" s="50" t="s">
        <v>836</v>
      </c>
      <c r="B1472" s="50" t="e">
        <f>+#REF!</f>
        <v>#REF!</v>
      </c>
    </row>
    <row r="1473" spans="1:9" outlineLevel="2" x14ac:dyDescent="0.25">
      <c r="C1473" s="51" t="s">
        <v>220</v>
      </c>
      <c r="D1473" s="129" t="s">
        <v>221</v>
      </c>
      <c r="E1473" s="52" t="s">
        <v>222</v>
      </c>
      <c r="F1473" s="53">
        <f>+F1466</f>
        <v>42420</v>
      </c>
      <c r="G1473" s="52">
        <v>0.1</v>
      </c>
      <c r="H1473" s="52">
        <v>1</v>
      </c>
      <c r="I1473" s="126">
        <f>+F1473*G1473/H1473</f>
        <v>4242</v>
      </c>
    </row>
    <row r="1474" spans="1:9" outlineLevel="2" x14ac:dyDescent="0.25">
      <c r="C1474" s="51" t="s">
        <v>224</v>
      </c>
      <c r="D1474" s="129" t="s">
        <v>225</v>
      </c>
      <c r="E1474" s="52" t="s">
        <v>222</v>
      </c>
      <c r="F1474" s="53">
        <f>+MATERIALES!C38</f>
        <v>110</v>
      </c>
      <c r="G1474" s="52">
        <v>0.05</v>
      </c>
      <c r="H1474" s="52">
        <v>1</v>
      </c>
      <c r="I1474" s="126">
        <f>+F1474*G1474/H1474</f>
        <v>5.5</v>
      </c>
    </row>
    <row r="1475" spans="1:9" outlineLevel="2" x14ac:dyDescent="0.25">
      <c r="C1475" s="51" t="s">
        <v>138</v>
      </c>
      <c r="D1475" s="129" t="s">
        <v>139</v>
      </c>
      <c r="E1475" s="52" t="s">
        <v>106</v>
      </c>
      <c r="F1475" s="53">
        <f>+F1467</f>
        <v>28280</v>
      </c>
      <c r="G1475" s="52">
        <v>1</v>
      </c>
      <c r="H1475" s="52">
        <v>10</v>
      </c>
      <c r="I1475" s="126">
        <f>+F1475*G1475/H1475</f>
        <v>2828</v>
      </c>
    </row>
    <row r="1476" spans="1:9" outlineLevel="2" x14ac:dyDescent="0.25">
      <c r="C1476" s="51" t="s">
        <v>101</v>
      </c>
      <c r="D1476" s="129" t="s">
        <v>102</v>
      </c>
      <c r="E1476" s="52" t="s">
        <v>103</v>
      </c>
      <c r="F1476" s="53">
        <v>1</v>
      </c>
      <c r="G1476" s="52">
        <v>300</v>
      </c>
      <c r="H1476" s="52">
        <v>1</v>
      </c>
      <c r="I1476" s="126">
        <f>+F1476*G1476/H1476</f>
        <v>300</v>
      </c>
    </row>
    <row r="1477" spans="1:9" outlineLevel="2" x14ac:dyDescent="0.25">
      <c r="C1477" s="51" t="s">
        <v>836</v>
      </c>
      <c r="D1477" s="129" t="s">
        <v>1185</v>
      </c>
      <c r="E1477" s="52" t="s">
        <v>22</v>
      </c>
      <c r="F1477" s="53">
        <f>+MATERIALES!C154</f>
        <v>10000</v>
      </c>
      <c r="G1477" s="52">
        <v>1</v>
      </c>
      <c r="H1477" s="52">
        <v>1</v>
      </c>
      <c r="I1477" s="126">
        <f>+F1477*G1477/H1477</f>
        <v>10000</v>
      </c>
    </row>
    <row r="1478" spans="1:9" outlineLevel="1" x14ac:dyDescent="0.25">
      <c r="I1478" s="163">
        <f>SUM(I1473:I1477)</f>
        <v>17375.5</v>
      </c>
    </row>
    <row r="1479" spans="1:9" outlineLevel="1" x14ac:dyDescent="0.25">
      <c r="A1479" s="50" t="s">
        <v>839</v>
      </c>
      <c r="B1479" s="50" t="s">
        <v>840</v>
      </c>
    </row>
    <row r="1480" spans="1:9" outlineLevel="2" x14ac:dyDescent="0.25">
      <c r="C1480" s="51" t="s">
        <v>101</v>
      </c>
      <c r="D1480" s="129" t="s">
        <v>102</v>
      </c>
      <c r="E1480" s="52" t="s">
        <v>103</v>
      </c>
      <c r="F1480" s="53">
        <v>1</v>
      </c>
      <c r="G1480" s="52">
        <v>1745</v>
      </c>
      <c r="H1480" s="52">
        <v>1</v>
      </c>
      <c r="I1480" s="126">
        <f t="shared" ref="I1480:I1485" si="89">+F1480*G1480/H1480</f>
        <v>1745</v>
      </c>
    </row>
    <row r="1481" spans="1:9" outlineLevel="2" x14ac:dyDescent="0.25">
      <c r="C1481" s="51" t="s">
        <v>841</v>
      </c>
      <c r="D1481" s="129" t="s">
        <v>842</v>
      </c>
      <c r="E1481" s="52" t="s">
        <v>22</v>
      </c>
      <c r="F1481" s="53">
        <f>+MATERIALES!C120</f>
        <v>28000</v>
      </c>
      <c r="G1481" s="52">
        <v>2</v>
      </c>
      <c r="H1481" s="52">
        <v>1</v>
      </c>
      <c r="I1481" s="126">
        <f t="shared" si="89"/>
        <v>56000</v>
      </c>
    </row>
    <row r="1482" spans="1:9" outlineLevel="2" x14ac:dyDescent="0.25">
      <c r="C1482" s="51" t="s">
        <v>224</v>
      </c>
      <c r="D1482" s="129" t="s">
        <v>225</v>
      </c>
      <c r="E1482" s="52" t="s">
        <v>222</v>
      </c>
      <c r="F1482" s="53">
        <f>+F1467</f>
        <v>28280</v>
      </c>
      <c r="G1482" s="52">
        <v>0.2</v>
      </c>
      <c r="H1482" s="52">
        <v>1</v>
      </c>
      <c r="I1482" s="126">
        <f t="shared" si="89"/>
        <v>5656</v>
      </c>
    </row>
    <row r="1483" spans="1:9" outlineLevel="2" x14ac:dyDescent="0.25">
      <c r="C1483" s="51" t="s">
        <v>154</v>
      </c>
      <c r="D1483" s="129" t="s">
        <v>155</v>
      </c>
      <c r="E1483" s="52" t="s">
        <v>106</v>
      </c>
      <c r="F1483" s="53">
        <f>+CUADRILLAS!G26</f>
        <v>54900</v>
      </c>
      <c r="G1483" s="52">
        <v>0.7</v>
      </c>
      <c r="H1483" s="52">
        <v>2</v>
      </c>
      <c r="I1483" s="126">
        <f t="shared" si="89"/>
        <v>19215</v>
      </c>
    </row>
    <row r="1484" spans="1:9" outlineLevel="2" x14ac:dyDescent="0.25">
      <c r="C1484" s="51" t="s">
        <v>245</v>
      </c>
      <c r="D1484" s="129" t="s">
        <v>246</v>
      </c>
      <c r="E1484" s="52" t="s">
        <v>25</v>
      </c>
      <c r="F1484" s="53">
        <f>+MATERIALES!C40</f>
        <v>7500</v>
      </c>
      <c r="G1484" s="52">
        <v>0.3</v>
      </c>
      <c r="H1484" s="52">
        <v>1</v>
      </c>
      <c r="I1484" s="126">
        <f t="shared" si="89"/>
        <v>2250</v>
      </c>
    </row>
    <row r="1485" spans="1:9" outlineLevel="2" x14ac:dyDescent="0.25">
      <c r="C1485" s="51" t="s">
        <v>220</v>
      </c>
      <c r="D1485" s="129" t="s">
        <v>221</v>
      </c>
      <c r="E1485" s="52" t="s">
        <v>222</v>
      </c>
      <c r="F1485" s="53">
        <f>+F1466</f>
        <v>42420</v>
      </c>
      <c r="G1485" s="52">
        <v>0.2</v>
      </c>
      <c r="H1485" s="52">
        <v>1</v>
      </c>
      <c r="I1485" s="126">
        <f t="shared" si="89"/>
        <v>8484</v>
      </c>
    </row>
    <row r="1486" spans="1:9" outlineLevel="1" x14ac:dyDescent="0.25">
      <c r="I1486" s="135">
        <f>SUM($I$1479:$I$1485)</f>
        <v>93350</v>
      </c>
    </row>
    <row r="1487" spans="1:9" outlineLevel="1" x14ac:dyDescent="0.25">
      <c r="A1487" s="50" t="s">
        <v>843</v>
      </c>
      <c r="B1487" s="50" t="s">
        <v>844</v>
      </c>
    </row>
    <row r="1488" spans="1:9" outlineLevel="2" x14ac:dyDescent="0.25">
      <c r="C1488" s="51" t="s">
        <v>185</v>
      </c>
      <c r="D1488" s="129" t="s">
        <v>186</v>
      </c>
      <c r="E1488" s="52" t="s">
        <v>103</v>
      </c>
      <c r="F1488" s="53">
        <f>+F1461</f>
        <v>6330</v>
      </c>
      <c r="G1488" s="52">
        <v>1</v>
      </c>
      <c r="H1488" s="52">
        <v>4</v>
      </c>
      <c r="I1488" s="126">
        <f>+F1488*G1488/H1488</f>
        <v>1582.5</v>
      </c>
    </row>
    <row r="1489" spans="1:9" outlineLevel="2" x14ac:dyDescent="0.25">
      <c r="C1489" s="51" t="s">
        <v>281</v>
      </c>
      <c r="D1489" s="129" t="s">
        <v>282</v>
      </c>
      <c r="E1489" s="52" t="s">
        <v>103</v>
      </c>
      <c r="F1489" s="53">
        <f>+F1462</f>
        <v>2150</v>
      </c>
      <c r="G1489" s="52">
        <v>1</v>
      </c>
      <c r="H1489" s="52">
        <v>1</v>
      </c>
      <c r="I1489" s="126">
        <f>+F1489*G1489/H1489</f>
        <v>2150</v>
      </c>
    </row>
    <row r="1490" spans="1:9" outlineLevel="2" x14ac:dyDescent="0.25">
      <c r="C1490" s="51" t="s">
        <v>344</v>
      </c>
      <c r="D1490" s="129" t="s">
        <v>345</v>
      </c>
      <c r="E1490" s="52" t="s">
        <v>25</v>
      </c>
      <c r="F1490" s="53">
        <f>+F1463</f>
        <v>4250</v>
      </c>
      <c r="G1490" s="52">
        <v>0.5</v>
      </c>
      <c r="H1490" s="52">
        <v>1</v>
      </c>
      <c r="I1490" s="126">
        <f>+F1490*G1490/H1490</f>
        <v>2125</v>
      </c>
    </row>
    <row r="1491" spans="1:9" outlineLevel="2" x14ac:dyDescent="0.25">
      <c r="C1491" s="51" t="s">
        <v>138</v>
      </c>
      <c r="D1491" s="129" t="s">
        <v>139</v>
      </c>
      <c r="E1491" s="52" t="s">
        <v>106</v>
      </c>
      <c r="F1491" s="53">
        <f>+CUADRILLAS!G21</f>
        <v>19500</v>
      </c>
      <c r="G1491" s="52">
        <v>1</v>
      </c>
      <c r="H1491" s="52">
        <v>5</v>
      </c>
      <c r="I1491" s="126">
        <f>+F1491*G1491/H1491</f>
        <v>3900</v>
      </c>
    </row>
    <row r="1492" spans="1:9" outlineLevel="2" x14ac:dyDescent="0.25">
      <c r="C1492" s="51" t="s">
        <v>101</v>
      </c>
      <c r="D1492" s="129" t="s">
        <v>102</v>
      </c>
      <c r="E1492" s="52" t="s">
        <v>103</v>
      </c>
      <c r="F1492" s="53">
        <v>1</v>
      </c>
      <c r="G1492" s="52">
        <v>200</v>
      </c>
      <c r="H1492" s="52">
        <v>1</v>
      </c>
      <c r="I1492" s="126">
        <f>+F1492*G1492/H1492</f>
        <v>200</v>
      </c>
    </row>
    <row r="1493" spans="1:9" outlineLevel="1" x14ac:dyDescent="0.25">
      <c r="I1493" s="135">
        <f>SUM($I$1487:$I$1492)</f>
        <v>9957.5</v>
      </c>
    </row>
    <row r="1494" spans="1:9" outlineLevel="1" x14ac:dyDescent="0.25">
      <c r="A1494" s="50" t="s">
        <v>845</v>
      </c>
      <c r="B1494" s="50" t="s">
        <v>846</v>
      </c>
    </row>
    <row r="1495" spans="1:9" outlineLevel="2" x14ac:dyDescent="0.25">
      <c r="C1495" s="51" t="s">
        <v>120</v>
      </c>
      <c r="D1495" s="129" t="s">
        <v>121</v>
      </c>
      <c r="E1495" s="52" t="s">
        <v>106</v>
      </c>
      <c r="F1495" s="53">
        <f>+CUADRILLAS!D46</f>
        <v>7700</v>
      </c>
      <c r="G1495" s="52">
        <v>0.5</v>
      </c>
      <c r="H1495" s="52">
        <v>1</v>
      </c>
      <c r="I1495" s="126">
        <f>+F1495*G1495/H1495</f>
        <v>3850</v>
      </c>
    </row>
    <row r="1496" spans="1:9" outlineLevel="2" x14ac:dyDescent="0.25">
      <c r="C1496" s="51" t="s">
        <v>144</v>
      </c>
      <c r="D1496" s="129" t="s">
        <v>145</v>
      </c>
      <c r="E1496" s="52" t="s">
        <v>106</v>
      </c>
      <c r="F1496" s="53">
        <f>+CUADRILLAS!D43</f>
        <v>6100</v>
      </c>
      <c r="G1496" s="52">
        <v>1</v>
      </c>
      <c r="H1496" s="52">
        <v>1</v>
      </c>
      <c r="I1496" s="126">
        <f>+F1496*G1496/H1496</f>
        <v>6100</v>
      </c>
    </row>
    <row r="1497" spans="1:9" outlineLevel="2" x14ac:dyDescent="0.25">
      <c r="C1497" s="51" t="s">
        <v>847</v>
      </c>
      <c r="D1497" s="129" t="s">
        <v>848</v>
      </c>
      <c r="E1497" s="52" t="s">
        <v>22</v>
      </c>
      <c r="F1497" s="53">
        <v>9030</v>
      </c>
      <c r="G1497" s="52">
        <v>1</v>
      </c>
      <c r="H1497" s="52">
        <v>1</v>
      </c>
      <c r="I1497" s="126">
        <f>+F1497*G1497/H1497</f>
        <v>9030</v>
      </c>
    </row>
    <row r="1498" spans="1:9" outlineLevel="2" x14ac:dyDescent="0.25">
      <c r="C1498" s="51" t="s">
        <v>101</v>
      </c>
      <c r="D1498" s="129" t="s">
        <v>102</v>
      </c>
      <c r="E1498" s="52" t="s">
        <v>103</v>
      </c>
      <c r="F1498" s="53">
        <v>1</v>
      </c>
      <c r="G1498" s="52">
        <v>500</v>
      </c>
      <c r="H1498" s="52">
        <v>1</v>
      </c>
      <c r="I1498" s="126">
        <f>+F1498*G1498/H1498</f>
        <v>500</v>
      </c>
    </row>
    <row r="1499" spans="1:9" outlineLevel="1" x14ac:dyDescent="0.25">
      <c r="I1499" s="135">
        <f>SUM($I$1494:$I$1498)</f>
        <v>19480</v>
      </c>
    </row>
    <row r="1500" spans="1:9" outlineLevel="1" x14ac:dyDescent="0.25">
      <c r="A1500" s="50" t="s">
        <v>849</v>
      </c>
      <c r="B1500" s="50" t="s">
        <v>850</v>
      </c>
    </row>
    <row r="1501" spans="1:9" outlineLevel="2" x14ac:dyDescent="0.25">
      <c r="C1501" s="51" t="s">
        <v>101</v>
      </c>
      <c r="D1501" s="129" t="s">
        <v>102</v>
      </c>
      <c r="E1501" s="52" t="s">
        <v>103</v>
      </c>
      <c r="F1501" s="53">
        <v>1</v>
      </c>
      <c r="G1501" s="52">
        <v>14700</v>
      </c>
      <c r="H1501" s="52">
        <v>1</v>
      </c>
      <c r="I1501" s="126">
        <f>+F1501*G1501/H1501</f>
        <v>14700</v>
      </c>
    </row>
    <row r="1502" spans="1:9" outlineLevel="2" x14ac:dyDescent="0.25">
      <c r="C1502" s="51" t="s">
        <v>138</v>
      </c>
      <c r="D1502" s="129" t="s">
        <v>139</v>
      </c>
      <c r="E1502" s="52" t="s">
        <v>106</v>
      </c>
      <c r="F1502" s="53">
        <f>+F1491</f>
        <v>19500</v>
      </c>
      <c r="G1502" s="52">
        <v>1</v>
      </c>
      <c r="H1502" s="52">
        <v>1</v>
      </c>
      <c r="I1502" s="126">
        <f>+F1502*G1502/H1502</f>
        <v>19500</v>
      </c>
    </row>
    <row r="1503" spans="1:9" outlineLevel="2" x14ac:dyDescent="0.25">
      <c r="C1503" s="51" t="s">
        <v>851</v>
      </c>
      <c r="D1503" s="129" t="s">
        <v>852</v>
      </c>
      <c r="E1503" s="52" t="s">
        <v>76</v>
      </c>
      <c r="F1503" s="53">
        <f>+MATERIALES!C121</f>
        <v>12550</v>
      </c>
      <c r="G1503" s="52">
        <v>1</v>
      </c>
      <c r="H1503" s="52">
        <v>1</v>
      </c>
      <c r="I1503" s="126">
        <f>+F1503*G1503/H1503</f>
        <v>12550</v>
      </c>
    </row>
    <row r="1504" spans="1:9" outlineLevel="2" x14ac:dyDescent="0.25">
      <c r="C1504" s="51" t="s">
        <v>853</v>
      </c>
      <c r="D1504" s="129" t="s">
        <v>854</v>
      </c>
      <c r="E1504" s="52" t="s">
        <v>10</v>
      </c>
      <c r="F1504" s="53">
        <f>+MATERIALES!C122</f>
        <v>39550</v>
      </c>
      <c r="G1504" s="52">
        <v>1.1000000000000001</v>
      </c>
      <c r="H1504" s="52">
        <v>1</v>
      </c>
      <c r="I1504" s="126">
        <f>+F1504*G1504/H1504</f>
        <v>43505</v>
      </c>
    </row>
    <row r="1505" spans="1:9" outlineLevel="1" x14ac:dyDescent="0.25">
      <c r="I1505" s="135">
        <f>SUM($I$1500:$I$1504)</f>
        <v>90255</v>
      </c>
    </row>
    <row r="1506" spans="1:9" outlineLevel="1" x14ac:dyDescent="0.25">
      <c r="A1506" s="50" t="s">
        <v>855</v>
      </c>
      <c r="B1506" s="50" t="s">
        <v>856</v>
      </c>
    </row>
    <row r="1507" spans="1:9" outlineLevel="2" x14ac:dyDescent="0.25">
      <c r="C1507" s="51" t="s">
        <v>138</v>
      </c>
      <c r="D1507" s="129" t="s">
        <v>139</v>
      </c>
      <c r="E1507" s="52" t="s">
        <v>106</v>
      </c>
      <c r="F1507" s="53">
        <f>+F1491</f>
        <v>19500</v>
      </c>
      <c r="G1507" s="52">
        <v>1</v>
      </c>
      <c r="H1507" s="52">
        <v>3</v>
      </c>
      <c r="I1507" s="126">
        <f>+F1507*G1507/H1507</f>
        <v>6500</v>
      </c>
    </row>
    <row r="1508" spans="1:9" outlineLevel="2" x14ac:dyDescent="0.25">
      <c r="C1508" s="51" t="s">
        <v>822</v>
      </c>
      <c r="D1508" s="129" t="s">
        <v>823</v>
      </c>
      <c r="E1508" s="52" t="s">
        <v>76</v>
      </c>
      <c r="F1508" s="53">
        <f>+MATERIALES!C114</f>
        <v>270</v>
      </c>
      <c r="G1508" s="52">
        <v>4</v>
      </c>
      <c r="H1508" s="52">
        <v>1</v>
      </c>
      <c r="I1508" s="126">
        <f>+F1508*G1508/H1508</f>
        <v>1080</v>
      </c>
    </row>
    <row r="1509" spans="1:9" outlineLevel="2" x14ac:dyDescent="0.25">
      <c r="C1509" s="51" t="s">
        <v>857</v>
      </c>
      <c r="D1509" s="129" t="s">
        <v>858</v>
      </c>
      <c r="E1509" s="52" t="s">
        <v>76</v>
      </c>
      <c r="F1509" s="53">
        <f>+MATERIALES!C123</f>
        <v>23000</v>
      </c>
      <c r="G1509" s="52">
        <v>1</v>
      </c>
      <c r="H1509" s="52">
        <v>1.45</v>
      </c>
      <c r="I1509" s="126">
        <f>+F1509*G1509/H1509</f>
        <v>15862.068965517243</v>
      </c>
    </row>
    <row r="1510" spans="1:9" outlineLevel="2" x14ac:dyDescent="0.25">
      <c r="C1510" s="51" t="s">
        <v>101</v>
      </c>
      <c r="D1510" s="129" t="s">
        <v>102</v>
      </c>
      <c r="E1510" s="52" t="s">
        <v>103</v>
      </c>
      <c r="F1510" s="53">
        <v>1</v>
      </c>
      <c r="G1510" s="52">
        <v>300</v>
      </c>
      <c r="H1510" s="52">
        <v>1</v>
      </c>
      <c r="I1510" s="126">
        <f>+F1510*G1510/H1510</f>
        <v>300</v>
      </c>
    </row>
    <row r="1511" spans="1:9" outlineLevel="1" x14ac:dyDescent="0.25">
      <c r="I1511" s="135">
        <f>SUM($I$1506:$I$1510)</f>
        <v>23742.068965517243</v>
      </c>
    </row>
    <row r="1512" spans="1:9" outlineLevel="1" x14ac:dyDescent="0.25">
      <c r="A1512" s="50" t="s">
        <v>859</v>
      </c>
      <c r="B1512" s="50" t="s">
        <v>860</v>
      </c>
    </row>
    <row r="1513" spans="1:9" outlineLevel="2" x14ac:dyDescent="0.25">
      <c r="C1513" s="51" t="s">
        <v>861</v>
      </c>
      <c r="D1513" s="129" t="s">
        <v>862</v>
      </c>
      <c r="E1513" s="52" t="s">
        <v>103</v>
      </c>
      <c r="F1513" s="53">
        <f>+MATERIALES!C124</f>
        <v>35040</v>
      </c>
      <c r="G1513" s="52">
        <v>1</v>
      </c>
      <c r="H1513" s="52">
        <v>1.45</v>
      </c>
      <c r="I1513" s="126">
        <f>+F1513*G1513/H1513</f>
        <v>24165.517241379312</v>
      </c>
    </row>
    <row r="1514" spans="1:9" outlineLevel="2" x14ac:dyDescent="0.25">
      <c r="C1514" s="51" t="s">
        <v>822</v>
      </c>
      <c r="D1514" s="129" t="s">
        <v>823</v>
      </c>
      <c r="E1514" s="52" t="s">
        <v>76</v>
      </c>
      <c r="F1514" s="53">
        <f>+F1508</f>
        <v>270</v>
      </c>
      <c r="G1514" s="52">
        <v>4</v>
      </c>
      <c r="H1514" s="52">
        <v>1</v>
      </c>
      <c r="I1514" s="126">
        <f>+F1514*G1514/H1514</f>
        <v>1080</v>
      </c>
    </row>
    <row r="1515" spans="1:9" outlineLevel="2" x14ac:dyDescent="0.25">
      <c r="C1515" s="51" t="s">
        <v>138</v>
      </c>
      <c r="D1515" s="129" t="s">
        <v>139</v>
      </c>
      <c r="E1515" s="52" t="s">
        <v>106</v>
      </c>
      <c r="F1515" s="53">
        <f>+F1507</f>
        <v>19500</v>
      </c>
      <c r="G1515" s="52">
        <v>1</v>
      </c>
      <c r="H1515" s="52">
        <v>3</v>
      </c>
      <c r="I1515" s="126">
        <f>+F1515*G1515/H1515</f>
        <v>6500</v>
      </c>
    </row>
    <row r="1516" spans="1:9" outlineLevel="2" x14ac:dyDescent="0.25">
      <c r="C1516" s="51" t="s">
        <v>101</v>
      </c>
      <c r="D1516" s="129" t="s">
        <v>102</v>
      </c>
      <c r="E1516" s="52" t="s">
        <v>103</v>
      </c>
      <c r="F1516" s="53">
        <v>1</v>
      </c>
      <c r="G1516" s="52">
        <v>300</v>
      </c>
      <c r="H1516" s="52">
        <v>1</v>
      </c>
      <c r="I1516" s="126">
        <f>+F1516*G1516/H1516</f>
        <v>300</v>
      </c>
    </row>
    <row r="1517" spans="1:9" ht="13.5" customHeight="1" outlineLevel="1" x14ac:dyDescent="0.25">
      <c r="I1517" s="135">
        <f>SUM($I$1512:$I$1516)</f>
        <v>32045.517241379312</v>
      </c>
    </row>
    <row r="1518" spans="1:9" outlineLevel="1" x14ac:dyDescent="0.25">
      <c r="A1518" s="50" t="s">
        <v>863</v>
      </c>
      <c r="B1518" s="50" t="s">
        <v>864</v>
      </c>
    </row>
    <row r="1519" spans="1:9" outlineLevel="2" x14ac:dyDescent="0.25">
      <c r="C1519" s="51" t="s">
        <v>263</v>
      </c>
      <c r="D1519" s="129" t="s">
        <v>264</v>
      </c>
      <c r="E1519" s="52" t="s">
        <v>103</v>
      </c>
      <c r="F1519" s="53">
        <f>+MATERIALES!C85</f>
        <v>2200</v>
      </c>
      <c r="G1519" s="52">
        <v>1</v>
      </c>
      <c r="H1519" s="52">
        <v>3</v>
      </c>
      <c r="I1519" s="126">
        <f t="shared" ref="I1519:I1524" si="90">+F1519*G1519/H1519</f>
        <v>733.33333333333337</v>
      </c>
    </row>
    <row r="1520" spans="1:9" outlineLevel="2" x14ac:dyDescent="0.25">
      <c r="C1520" s="51" t="s">
        <v>138</v>
      </c>
      <c r="D1520" s="129" t="s">
        <v>139</v>
      </c>
      <c r="E1520" s="52" t="s">
        <v>106</v>
      </c>
      <c r="F1520" s="53">
        <f>+F1515</f>
        <v>19500</v>
      </c>
      <c r="G1520" s="52">
        <v>1</v>
      </c>
      <c r="H1520" s="52">
        <v>9</v>
      </c>
      <c r="I1520" s="126">
        <f t="shared" si="90"/>
        <v>2166.6666666666665</v>
      </c>
    </row>
    <row r="1521" spans="1:9" outlineLevel="2" x14ac:dyDescent="0.25">
      <c r="C1521" s="51" t="s">
        <v>257</v>
      </c>
      <c r="D1521" s="129" t="s">
        <v>258</v>
      </c>
      <c r="E1521" s="52" t="s">
        <v>103</v>
      </c>
      <c r="F1521" s="53">
        <f>+MATERIALES!C91</f>
        <v>2250</v>
      </c>
      <c r="G1521" s="52">
        <v>1</v>
      </c>
      <c r="H1521" s="52">
        <v>3</v>
      </c>
      <c r="I1521" s="126">
        <f t="shared" si="90"/>
        <v>750</v>
      </c>
    </row>
    <row r="1522" spans="1:9" outlineLevel="2" x14ac:dyDescent="0.25">
      <c r="C1522" s="51" t="s">
        <v>865</v>
      </c>
      <c r="D1522" s="129" t="s">
        <v>866</v>
      </c>
      <c r="E1522" s="52" t="s">
        <v>76</v>
      </c>
      <c r="F1522" s="53">
        <f>+MATERIALES!C126</f>
        <v>3250</v>
      </c>
      <c r="G1522" s="52">
        <v>1</v>
      </c>
      <c r="H1522" s="52">
        <v>3</v>
      </c>
      <c r="I1522" s="126">
        <f t="shared" si="90"/>
        <v>1083.3333333333333</v>
      </c>
    </row>
    <row r="1523" spans="1:9" outlineLevel="2" x14ac:dyDescent="0.25">
      <c r="C1523" s="51" t="s">
        <v>867</v>
      </c>
      <c r="D1523" s="129" t="s">
        <v>868</v>
      </c>
      <c r="E1523" s="52" t="s">
        <v>22</v>
      </c>
      <c r="F1523" s="53">
        <f>+MATERIALES!C125</f>
        <v>4700</v>
      </c>
      <c r="G1523" s="52">
        <v>1</v>
      </c>
      <c r="H1523" s="52">
        <v>1</v>
      </c>
      <c r="I1523" s="126">
        <f t="shared" si="90"/>
        <v>4700</v>
      </c>
    </row>
    <row r="1524" spans="1:9" outlineLevel="2" x14ac:dyDescent="0.25">
      <c r="C1524" s="51" t="s">
        <v>101</v>
      </c>
      <c r="D1524" s="129" t="s">
        <v>102</v>
      </c>
      <c r="E1524" s="52" t="s">
        <v>103</v>
      </c>
      <c r="F1524" s="53">
        <v>1</v>
      </c>
      <c r="G1524" s="52">
        <v>300</v>
      </c>
      <c r="H1524" s="52">
        <v>1</v>
      </c>
      <c r="I1524" s="126">
        <f t="shared" si="90"/>
        <v>300</v>
      </c>
    </row>
    <row r="1525" spans="1:9" outlineLevel="1" x14ac:dyDescent="0.25">
      <c r="I1525" s="135">
        <f>SUM($I$1518:$I$1524)</f>
        <v>9733.3333333333321</v>
      </c>
    </row>
    <row r="1526" spans="1:9" outlineLevel="1" x14ac:dyDescent="0.25">
      <c r="A1526" s="50" t="s">
        <v>869</v>
      </c>
      <c r="B1526" s="50" t="s">
        <v>870</v>
      </c>
    </row>
    <row r="1527" spans="1:9" outlineLevel="2" x14ac:dyDescent="0.25">
      <c r="C1527" s="51" t="s">
        <v>101</v>
      </c>
      <c r="D1527" s="129" t="s">
        <v>102</v>
      </c>
      <c r="E1527" s="52" t="s">
        <v>103</v>
      </c>
      <c r="F1527" s="53">
        <v>1</v>
      </c>
      <c r="G1527" s="52">
        <v>500</v>
      </c>
      <c r="H1527" s="52">
        <v>1</v>
      </c>
      <c r="I1527" s="126">
        <f>+F1527*G1527/H1527</f>
        <v>500</v>
      </c>
    </row>
    <row r="1528" spans="1:9" outlineLevel="2" x14ac:dyDescent="0.25">
      <c r="C1528" s="51" t="s">
        <v>320</v>
      </c>
      <c r="D1528" s="129" t="s">
        <v>321</v>
      </c>
      <c r="E1528" s="52" t="s">
        <v>106</v>
      </c>
      <c r="F1528" s="53">
        <f>+CUADRILLAS!G32</f>
        <v>90700</v>
      </c>
      <c r="G1528" s="52">
        <v>1</v>
      </c>
      <c r="H1528" s="52">
        <v>6</v>
      </c>
      <c r="I1528" s="126">
        <f>+F1528*G1528/H1528</f>
        <v>15116.666666666666</v>
      </c>
    </row>
    <row r="1529" spans="1:9" outlineLevel="2" x14ac:dyDescent="0.25">
      <c r="C1529" s="51" t="s">
        <v>152</v>
      </c>
      <c r="D1529" s="129" t="s">
        <v>153</v>
      </c>
      <c r="E1529" s="52" t="s">
        <v>12</v>
      </c>
      <c r="F1529" s="53">
        <f>+MATERIALES!C2</f>
        <v>40000</v>
      </c>
      <c r="G1529" s="52">
        <v>0.15</v>
      </c>
      <c r="H1529" s="52">
        <v>1</v>
      </c>
      <c r="I1529" s="126">
        <f>+F1529*G1529/H1529</f>
        <v>6000</v>
      </c>
    </row>
    <row r="1530" spans="1:9" outlineLevel="2" x14ac:dyDescent="0.25">
      <c r="C1530" s="51" t="s">
        <v>399</v>
      </c>
      <c r="D1530" s="129" t="s">
        <v>400</v>
      </c>
      <c r="E1530" s="52" t="s">
        <v>12</v>
      </c>
      <c r="F1530" s="53">
        <f>+MATERIALES!C5</f>
        <v>55000</v>
      </c>
      <c r="G1530" s="52">
        <v>0.15</v>
      </c>
      <c r="H1530" s="52">
        <v>1</v>
      </c>
      <c r="I1530" s="126">
        <f>+F1530*G1530/H1530</f>
        <v>8250</v>
      </c>
    </row>
    <row r="1531" spans="1:9" outlineLevel="2" x14ac:dyDescent="0.25">
      <c r="C1531" s="51" t="s">
        <v>871</v>
      </c>
      <c r="D1531" s="129" t="s">
        <v>872</v>
      </c>
      <c r="E1531" s="52" t="s">
        <v>22</v>
      </c>
      <c r="F1531" s="53">
        <f>+MATERIALES!C127</f>
        <v>50950</v>
      </c>
      <c r="G1531" s="52">
        <v>1</v>
      </c>
      <c r="H1531" s="52">
        <v>1</v>
      </c>
      <c r="I1531" s="126">
        <f>+F1531*G1531/H1531</f>
        <v>50950</v>
      </c>
    </row>
    <row r="1532" spans="1:9" outlineLevel="1" x14ac:dyDescent="0.25">
      <c r="I1532" s="135">
        <f>SUM($I$1526:$I$1531)</f>
        <v>80816.666666666657</v>
      </c>
    </row>
    <row r="1533" spans="1:9" outlineLevel="1" x14ac:dyDescent="0.25">
      <c r="A1533" s="50" t="s">
        <v>873</v>
      </c>
      <c r="B1533" s="50" t="s">
        <v>874</v>
      </c>
    </row>
    <row r="1534" spans="1:9" outlineLevel="2" x14ac:dyDescent="0.25">
      <c r="C1534" s="51" t="s">
        <v>138</v>
      </c>
      <c r="D1534" s="129" t="s">
        <v>139</v>
      </c>
      <c r="E1534" s="52" t="s">
        <v>106</v>
      </c>
      <c r="F1534" s="53">
        <f>+F1520</f>
        <v>19500</v>
      </c>
      <c r="G1534" s="52">
        <v>0.3</v>
      </c>
      <c r="H1534" s="52">
        <v>1</v>
      </c>
      <c r="I1534" s="126">
        <f>+F1534*G1534/H1534</f>
        <v>5850</v>
      </c>
    </row>
    <row r="1535" spans="1:9" outlineLevel="2" x14ac:dyDescent="0.25">
      <c r="C1535" s="51" t="s">
        <v>875</v>
      </c>
      <c r="D1535" s="129" t="s">
        <v>876</v>
      </c>
      <c r="E1535" s="52" t="s">
        <v>25</v>
      </c>
      <c r="F1535" s="53">
        <f>+MATERIALES!C128</f>
        <v>1100</v>
      </c>
      <c r="G1535" s="52">
        <v>0.5</v>
      </c>
      <c r="H1535" s="52">
        <v>1</v>
      </c>
      <c r="I1535" s="126">
        <f>+F1535*G1535/H1535</f>
        <v>550</v>
      </c>
    </row>
    <row r="1536" spans="1:9" outlineLevel="2" x14ac:dyDescent="0.25">
      <c r="C1536" s="51" t="s">
        <v>877</v>
      </c>
      <c r="D1536" s="129" t="s">
        <v>878</v>
      </c>
      <c r="E1536" s="52" t="s">
        <v>22</v>
      </c>
      <c r="F1536" s="161">
        <v>1840</v>
      </c>
      <c r="G1536" s="52">
        <v>1</v>
      </c>
      <c r="H1536" s="52">
        <v>1</v>
      </c>
      <c r="I1536" s="126">
        <f>+F1536*G1536/H1536</f>
        <v>1840</v>
      </c>
    </row>
    <row r="1537" spans="1:9" outlineLevel="2" x14ac:dyDescent="0.25">
      <c r="C1537" s="51" t="s">
        <v>101</v>
      </c>
      <c r="D1537" s="129" t="s">
        <v>102</v>
      </c>
      <c r="E1537" s="52" t="s">
        <v>103</v>
      </c>
      <c r="F1537" s="53">
        <v>1</v>
      </c>
      <c r="G1537" s="52">
        <v>300</v>
      </c>
      <c r="H1537" s="52">
        <v>1</v>
      </c>
      <c r="I1537" s="126">
        <f>+F1537*G1537/H1537</f>
        <v>300</v>
      </c>
    </row>
    <row r="1538" spans="1:9" outlineLevel="1" x14ac:dyDescent="0.25">
      <c r="I1538" s="135">
        <f>SUM($I$1533:$I$1537)</f>
        <v>8540</v>
      </c>
    </row>
    <row r="1539" spans="1:9" outlineLevel="1" x14ac:dyDescent="0.25">
      <c r="A1539" s="50" t="s">
        <v>879</v>
      </c>
      <c r="B1539" s="50" t="s">
        <v>880</v>
      </c>
    </row>
    <row r="1540" spans="1:9" outlineLevel="2" x14ac:dyDescent="0.25">
      <c r="C1540" s="51" t="s">
        <v>881</v>
      </c>
      <c r="D1540" s="129" t="s">
        <v>882</v>
      </c>
      <c r="E1540" s="52" t="s">
        <v>10</v>
      </c>
      <c r="F1540" s="53">
        <v>90500</v>
      </c>
      <c r="G1540" s="52">
        <v>1</v>
      </c>
      <c r="H1540" s="52">
        <v>1</v>
      </c>
      <c r="I1540" s="126">
        <f t="shared" ref="I1540:I1546" si="91">+F1540*G1540/H1540</f>
        <v>90500</v>
      </c>
    </row>
    <row r="1541" spans="1:9" outlineLevel="2" x14ac:dyDescent="0.25">
      <c r="C1541" s="51" t="s">
        <v>101</v>
      </c>
      <c r="D1541" s="129" t="s">
        <v>102</v>
      </c>
      <c r="E1541" s="52" t="s">
        <v>103</v>
      </c>
      <c r="F1541" s="53">
        <v>1</v>
      </c>
      <c r="G1541" s="52">
        <v>400</v>
      </c>
      <c r="H1541" s="52">
        <v>1</v>
      </c>
      <c r="I1541" s="126">
        <f t="shared" si="91"/>
        <v>400</v>
      </c>
    </row>
    <row r="1542" spans="1:9" outlineLevel="2" x14ac:dyDescent="0.25">
      <c r="C1542" s="51" t="s">
        <v>289</v>
      </c>
      <c r="D1542" s="129" t="s">
        <v>290</v>
      </c>
      <c r="E1542" s="52" t="s">
        <v>291</v>
      </c>
      <c r="F1542" s="53">
        <v>350070</v>
      </c>
      <c r="G1542" s="52">
        <v>1</v>
      </c>
      <c r="H1542" s="52">
        <v>50</v>
      </c>
      <c r="I1542" s="126">
        <f t="shared" si="91"/>
        <v>7001.4</v>
      </c>
    </row>
    <row r="1543" spans="1:9" outlineLevel="2" x14ac:dyDescent="0.25">
      <c r="C1543" s="51" t="s">
        <v>245</v>
      </c>
      <c r="D1543" s="129" t="s">
        <v>246</v>
      </c>
      <c r="E1543" s="52" t="s">
        <v>25</v>
      </c>
      <c r="F1543" s="53">
        <f>+F1484</f>
        <v>7500</v>
      </c>
      <c r="G1543" s="52">
        <v>1</v>
      </c>
      <c r="H1543" s="52">
        <v>1</v>
      </c>
      <c r="I1543" s="126">
        <f t="shared" si="91"/>
        <v>7500</v>
      </c>
    </row>
    <row r="1544" spans="1:9" outlineLevel="2" x14ac:dyDescent="0.25">
      <c r="C1544" s="51" t="s">
        <v>224</v>
      </c>
      <c r="D1544" s="129" t="s">
        <v>225</v>
      </c>
      <c r="E1544" s="52" t="s">
        <v>222</v>
      </c>
      <c r="F1544" s="53">
        <f>+MATERIALES!C31</f>
        <v>28280</v>
      </c>
      <c r="G1544" s="52">
        <v>1</v>
      </c>
      <c r="H1544" s="52">
        <v>20</v>
      </c>
      <c r="I1544" s="126">
        <f t="shared" si="91"/>
        <v>1414</v>
      </c>
    </row>
    <row r="1545" spans="1:9" outlineLevel="2" x14ac:dyDescent="0.25">
      <c r="C1545" s="51" t="s">
        <v>287</v>
      </c>
      <c r="D1545" s="129" t="s">
        <v>288</v>
      </c>
      <c r="E1545" s="52" t="s">
        <v>222</v>
      </c>
      <c r="F1545" s="53">
        <f>+MATERIALES!C32</f>
        <v>40800</v>
      </c>
      <c r="G1545" s="52">
        <v>1</v>
      </c>
      <c r="H1545" s="52">
        <v>20</v>
      </c>
      <c r="I1545" s="126">
        <f t="shared" si="91"/>
        <v>2040</v>
      </c>
    </row>
    <row r="1546" spans="1:9" outlineLevel="2" x14ac:dyDescent="0.25">
      <c r="C1546" s="51" t="s">
        <v>138</v>
      </c>
      <c r="D1546" s="129" t="s">
        <v>139</v>
      </c>
      <c r="E1546" s="52" t="s">
        <v>106</v>
      </c>
      <c r="F1546" s="53">
        <f>+F1534</f>
        <v>19500</v>
      </c>
      <c r="G1546" s="52">
        <v>1</v>
      </c>
      <c r="H1546" s="52">
        <v>2</v>
      </c>
      <c r="I1546" s="126">
        <f t="shared" si="91"/>
        <v>9750</v>
      </c>
    </row>
    <row r="1547" spans="1:9" outlineLevel="1" x14ac:dyDescent="0.25">
      <c r="I1547" s="135">
        <f>SUM($I$1539:$I$1546)</f>
        <v>118605.4</v>
      </c>
    </row>
    <row r="1548" spans="1:9" outlineLevel="1" x14ac:dyDescent="0.25">
      <c r="A1548" s="50" t="s">
        <v>883</v>
      </c>
      <c r="B1548" s="50" t="s">
        <v>884</v>
      </c>
    </row>
    <row r="1549" spans="1:9" outlineLevel="2" x14ac:dyDescent="0.25">
      <c r="C1549" s="51" t="s">
        <v>101</v>
      </c>
      <c r="D1549" s="129" t="s">
        <v>102</v>
      </c>
      <c r="E1549" s="52" t="s">
        <v>103</v>
      </c>
      <c r="F1549" s="53">
        <v>1</v>
      </c>
      <c r="G1549" s="52">
        <v>306</v>
      </c>
      <c r="H1549" s="52">
        <v>1</v>
      </c>
      <c r="I1549" s="126">
        <f>+F1549*G1549/H1549</f>
        <v>306</v>
      </c>
    </row>
    <row r="1550" spans="1:9" outlineLevel="2" x14ac:dyDescent="0.25">
      <c r="C1550" s="51" t="s">
        <v>885</v>
      </c>
      <c r="D1550" s="129" t="s">
        <v>886</v>
      </c>
      <c r="E1550" s="52" t="s">
        <v>76</v>
      </c>
      <c r="F1550" s="53">
        <f>+MATERIALES!C129</f>
        <v>20000</v>
      </c>
      <c r="G1550" s="52">
        <v>1</v>
      </c>
      <c r="H1550" s="52">
        <v>1</v>
      </c>
      <c r="I1550" s="126">
        <f>+F1550*G1550/H1550</f>
        <v>20000</v>
      </c>
    </row>
    <row r="1551" spans="1:9" outlineLevel="2" x14ac:dyDescent="0.25">
      <c r="C1551" s="51" t="s">
        <v>875</v>
      </c>
      <c r="D1551" s="129" t="s">
        <v>876</v>
      </c>
      <c r="E1551" s="52" t="s">
        <v>25</v>
      </c>
      <c r="F1551" s="53">
        <f>+F1535</f>
        <v>1100</v>
      </c>
      <c r="G1551" s="52">
        <v>2</v>
      </c>
      <c r="H1551" s="52">
        <v>1</v>
      </c>
      <c r="I1551" s="126">
        <f>+F1551*G1551/H1551</f>
        <v>2200</v>
      </c>
    </row>
    <row r="1552" spans="1:9" ht="24" outlineLevel="2" x14ac:dyDescent="0.25">
      <c r="C1552" s="51" t="s">
        <v>887</v>
      </c>
      <c r="D1552" s="129" t="s">
        <v>888</v>
      </c>
      <c r="E1552" s="52" t="s">
        <v>76</v>
      </c>
      <c r="F1552" s="53">
        <f>+MATERIALES!C130</f>
        <v>95000</v>
      </c>
      <c r="G1552" s="52">
        <v>1</v>
      </c>
      <c r="H1552" s="52">
        <v>1</v>
      </c>
      <c r="I1552" s="126">
        <f>+F1552*G1552/H1552</f>
        <v>95000</v>
      </c>
    </row>
    <row r="1553" spans="1:9" outlineLevel="2" x14ac:dyDescent="0.25">
      <c r="C1553" s="51" t="s">
        <v>144</v>
      </c>
      <c r="D1553" s="129" t="s">
        <v>145</v>
      </c>
      <c r="E1553" s="52" t="s">
        <v>106</v>
      </c>
      <c r="F1553" s="53">
        <f>+CUADRILLAS!D43</f>
        <v>6100</v>
      </c>
      <c r="G1553" s="52">
        <v>4</v>
      </c>
      <c r="H1553" s="52">
        <v>1</v>
      </c>
      <c r="I1553" s="126">
        <f>+F1553*G1553/H1553</f>
        <v>24400</v>
      </c>
    </row>
    <row r="1554" spans="1:9" outlineLevel="1" x14ac:dyDescent="0.25">
      <c r="I1554" s="135">
        <f>SUM($I$1548:$I$1553)</f>
        <v>141906</v>
      </c>
    </row>
    <row r="1555" spans="1:9" outlineLevel="1" x14ac:dyDescent="0.25">
      <c r="A1555" s="50" t="s">
        <v>889</v>
      </c>
      <c r="B1555" s="50" t="s">
        <v>890</v>
      </c>
    </row>
    <row r="1556" spans="1:9" outlineLevel="2" x14ac:dyDescent="0.25">
      <c r="C1556" s="51" t="s">
        <v>885</v>
      </c>
      <c r="D1556" s="129" t="s">
        <v>886</v>
      </c>
      <c r="E1556" s="52" t="s">
        <v>76</v>
      </c>
      <c r="F1556" s="53">
        <f>+F1550</f>
        <v>20000</v>
      </c>
      <c r="G1556" s="52">
        <v>1</v>
      </c>
      <c r="H1556" s="52">
        <v>1</v>
      </c>
      <c r="I1556" s="126">
        <f>+F1556*G1556/H1556</f>
        <v>20000</v>
      </c>
    </row>
    <row r="1557" spans="1:9" outlineLevel="2" x14ac:dyDescent="0.25">
      <c r="C1557" s="51" t="s">
        <v>101</v>
      </c>
      <c r="D1557" s="129" t="s">
        <v>102</v>
      </c>
      <c r="E1557" s="52" t="s">
        <v>103</v>
      </c>
      <c r="F1557" s="53">
        <v>1</v>
      </c>
      <c r="G1557" s="52">
        <v>324</v>
      </c>
      <c r="H1557" s="52">
        <v>1</v>
      </c>
      <c r="I1557" s="126">
        <f>+F1557*G1557/H1557</f>
        <v>324</v>
      </c>
    </row>
    <row r="1558" spans="1:9" outlineLevel="2" x14ac:dyDescent="0.25">
      <c r="C1558" s="51" t="s">
        <v>144</v>
      </c>
      <c r="D1558" s="129" t="s">
        <v>145</v>
      </c>
      <c r="E1558" s="52" t="s">
        <v>106</v>
      </c>
      <c r="F1558" s="53">
        <f>+F1553</f>
        <v>6100</v>
      </c>
      <c r="G1558" s="52">
        <v>3</v>
      </c>
      <c r="H1558" s="52">
        <v>1</v>
      </c>
      <c r="I1558" s="126">
        <f>+F1558*G1558/H1558</f>
        <v>18300</v>
      </c>
    </row>
    <row r="1559" spans="1:9" outlineLevel="2" x14ac:dyDescent="0.25">
      <c r="C1559" s="51" t="s">
        <v>875</v>
      </c>
      <c r="D1559" s="129" t="s">
        <v>876</v>
      </c>
      <c r="E1559" s="52" t="s">
        <v>25</v>
      </c>
      <c r="F1559" s="53">
        <f>+F1535</f>
        <v>1100</v>
      </c>
      <c r="G1559" s="52">
        <v>2</v>
      </c>
      <c r="H1559" s="52">
        <v>1</v>
      </c>
      <c r="I1559" s="126">
        <f>+F1559*G1559/H1559</f>
        <v>2200</v>
      </c>
    </row>
    <row r="1560" spans="1:9" outlineLevel="2" x14ac:dyDescent="0.25">
      <c r="C1560" s="51" t="s">
        <v>889</v>
      </c>
      <c r="D1560" s="129" t="s">
        <v>891</v>
      </c>
      <c r="E1560" s="52" t="s">
        <v>76</v>
      </c>
      <c r="F1560" s="53">
        <f>+MATERIALES!C131</f>
        <v>105040</v>
      </c>
      <c r="G1560" s="52">
        <v>1</v>
      </c>
      <c r="H1560" s="52">
        <v>1</v>
      </c>
      <c r="I1560" s="126">
        <f>+F1560*G1560/H1560</f>
        <v>105040</v>
      </c>
    </row>
    <row r="1561" spans="1:9" outlineLevel="1" x14ac:dyDescent="0.25">
      <c r="I1561" s="135">
        <f>SUM($I$1555:$I$1560)</f>
        <v>145864</v>
      </c>
    </row>
    <row r="1562" spans="1:9" outlineLevel="1" x14ac:dyDescent="0.25">
      <c r="A1562" s="50" t="s">
        <v>889</v>
      </c>
      <c r="B1562" s="50" t="s">
        <v>1190</v>
      </c>
    </row>
    <row r="1563" spans="1:9" outlineLevel="2" x14ac:dyDescent="0.25">
      <c r="C1563" s="51" t="s">
        <v>885</v>
      </c>
      <c r="D1563" s="129" t="s">
        <v>886</v>
      </c>
      <c r="E1563" s="52" t="s">
        <v>76</v>
      </c>
      <c r="F1563" s="53">
        <v>14500</v>
      </c>
      <c r="G1563" s="52">
        <v>1</v>
      </c>
      <c r="H1563" s="52">
        <v>1</v>
      </c>
      <c r="I1563" s="126">
        <f t="shared" ref="I1563:I1568" si="92">+F1563*G1563/H1563</f>
        <v>14500</v>
      </c>
    </row>
    <row r="1564" spans="1:9" outlineLevel="2" x14ac:dyDescent="0.25">
      <c r="C1564" s="51"/>
      <c r="D1564" s="129" t="s">
        <v>1193</v>
      </c>
      <c r="E1564" s="52" t="s">
        <v>10</v>
      </c>
      <c r="F1564" s="53">
        <f>+F772</f>
        <v>41322.36</v>
      </c>
      <c r="G1564" s="52">
        <f>0.6*0.8*2</f>
        <v>0.96</v>
      </c>
      <c r="H1564" s="52">
        <v>1</v>
      </c>
      <c r="I1564" s="126">
        <f t="shared" si="92"/>
        <v>39669.465599999996</v>
      </c>
    </row>
    <row r="1565" spans="1:9" outlineLevel="2" x14ac:dyDescent="0.25">
      <c r="C1565" s="51"/>
      <c r="D1565" s="129" t="s">
        <v>1192</v>
      </c>
      <c r="E1565" s="52" t="s">
        <v>73</v>
      </c>
      <c r="F1565" s="53">
        <v>1</v>
      </c>
      <c r="G1565" s="52">
        <v>55000</v>
      </c>
      <c r="H1565" s="52">
        <v>1</v>
      </c>
      <c r="I1565" s="126">
        <f t="shared" si="92"/>
        <v>55000</v>
      </c>
    </row>
    <row r="1566" spans="1:9" outlineLevel="2" x14ac:dyDescent="0.25">
      <c r="C1566" s="51" t="s">
        <v>101</v>
      </c>
      <c r="D1566" s="129" t="s">
        <v>102</v>
      </c>
      <c r="E1566" s="52" t="s">
        <v>103</v>
      </c>
      <c r="F1566" s="53">
        <v>1</v>
      </c>
      <c r="G1566" s="52">
        <v>324</v>
      </c>
      <c r="H1566" s="52">
        <v>1</v>
      </c>
      <c r="I1566" s="126">
        <f t="shared" si="92"/>
        <v>324</v>
      </c>
    </row>
    <row r="1567" spans="1:9" outlineLevel="2" x14ac:dyDescent="0.25">
      <c r="C1567" s="51" t="s">
        <v>144</v>
      </c>
      <c r="D1567" s="129" t="s">
        <v>145</v>
      </c>
      <c r="E1567" s="52" t="s">
        <v>106</v>
      </c>
      <c r="F1567" s="53">
        <f>+F1558</f>
        <v>6100</v>
      </c>
      <c r="G1567" s="52">
        <v>4</v>
      </c>
      <c r="H1567" s="52">
        <v>0.5</v>
      </c>
      <c r="I1567" s="126">
        <f t="shared" si="92"/>
        <v>48800</v>
      </c>
    </row>
    <row r="1568" spans="1:9" outlineLevel="2" x14ac:dyDescent="0.25">
      <c r="C1568" s="51" t="s">
        <v>889</v>
      </c>
      <c r="D1568" s="129" t="s">
        <v>1191</v>
      </c>
      <c r="E1568" s="52" t="s">
        <v>76</v>
      </c>
      <c r="F1568" s="53">
        <v>175000</v>
      </c>
      <c r="G1568" s="52">
        <v>1</v>
      </c>
      <c r="H1568" s="52">
        <v>1</v>
      </c>
      <c r="I1568" s="126">
        <f t="shared" si="92"/>
        <v>175000</v>
      </c>
    </row>
    <row r="1569" spans="1:9" outlineLevel="1" x14ac:dyDescent="0.25">
      <c r="I1569" s="135">
        <f>SUM($I$1563:$I$1568)</f>
        <v>333293.4656</v>
      </c>
    </row>
    <row r="1570" spans="1:9" outlineLevel="1" x14ac:dyDescent="0.25">
      <c r="A1570" s="50" t="s">
        <v>892</v>
      </c>
      <c r="B1570" s="50" t="s">
        <v>893</v>
      </c>
    </row>
    <row r="1571" spans="1:9" outlineLevel="2" x14ac:dyDescent="0.25">
      <c r="C1571" s="51" t="s">
        <v>171</v>
      </c>
      <c r="D1571" s="129" t="s">
        <v>172</v>
      </c>
      <c r="E1571" s="52" t="s">
        <v>106</v>
      </c>
      <c r="F1571" s="53">
        <f>+CUADRILLAS!G10</f>
        <v>30300</v>
      </c>
      <c r="G1571" s="52">
        <v>2</v>
      </c>
      <c r="H1571" s="52">
        <v>1</v>
      </c>
      <c r="I1571" s="126">
        <f t="shared" ref="I1571:I1576" si="93">+F1571*G1571/H1571</f>
        <v>60600</v>
      </c>
    </row>
    <row r="1572" spans="1:9" outlineLevel="2" x14ac:dyDescent="0.25">
      <c r="C1572" s="51" t="s">
        <v>287</v>
      </c>
      <c r="D1572" s="129" t="s">
        <v>288</v>
      </c>
      <c r="E1572" s="52" t="s">
        <v>222</v>
      </c>
      <c r="F1572" s="53">
        <f>+F1545</f>
        <v>40800</v>
      </c>
      <c r="G1572" s="52">
        <v>2</v>
      </c>
      <c r="H1572" s="52">
        <v>10</v>
      </c>
      <c r="I1572" s="126">
        <f t="shared" si="93"/>
        <v>8160</v>
      </c>
    </row>
    <row r="1573" spans="1:9" outlineLevel="2" x14ac:dyDescent="0.25">
      <c r="C1573" s="51" t="s">
        <v>224</v>
      </c>
      <c r="D1573" s="129" t="s">
        <v>225</v>
      </c>
      <c r="E1573" s="52" t="s">
        <v>222</v>
      </c>
      <c r="F1573" s="53">
        <f>+F1544</f>
        <v>28280</v>
      </c>
      <c r="G1573" s="52">
        <v>2</v>
      </c>
      <c r="H1573" s="52">
        <v>10</v>
      </c>
      <c r="I1573" s="126">
        <f t="shared" si="93"/>
        <v>5656</v>
      </c>
    </row>
    <row r="1574" spans="1:9" outlineLevel="2" x14ac:dyDescent="0.25">
      <c r="C1574" s="51" t="s">
        <v>356</v>
      </c>
      <c r="D1574" s="129" t="s">
        <v>357</v>
      </c>
      <c r="E1574" s="52" t="s">
        <v>22</v>
      </c>
      <c r="F1574" s="53">
        <f>+MATERIALES!C57</f>
        <v>2600</v>
      </c>
      <c r="G1574" s="52">
        <v>6.5</v>
      </c>
      <c r="H1574" s="52">
        <v>1</v>
      </c>
      <c r="I1574" s="126">
        <f t="shared" si="93"/>
        <v>16900</v>
      </c>
    </row>
    <row r="1575" spans="1:9" outlineLevel="2" x14ac:dyDescent="0.25">
      <c r="C1575" s="51" t="s">
        <v>253</v>
      </c>
      <c r="D1575" s="129" t="s">
        <v>254</v>
      </c>
      <c r="E1575" s="52" t="s">
        <v>10</v>
      </c>
      <c r="F1575" s="53">
        <f>+MATERIALES!C27</f>
        <v>10710</v>
      </c>
      <c r="G1575" s="52">
        <v>2.2000000000000002</v>
      </c>
      <c r="H1575" s="52">
        <v>1</v>
      </c>
      <c r="I1575" s="126">
        <f t="shared" si="93"/>
        <v>23562.000000000004</v>
      </c>
    </row>
    <row r="1576" spans="1:9" outlineLevel="2" x14ac:dyDescent="0.25">
      <c r="C1576" s="51" t="s">
        <v>245</v>
      </c>
      <c r="D1576" s="129" t="s">
        <v>246</v>
      </c>
      <c r="E1576" s="52" t="s">
        <v>25</v>
      </c>
      <c r="F1576" s="53">
        <f>+F1543</f>
        <v>7500</v>
      </c>
      <c r="G1576" s="52">
        <v>2.5</v>
      </c>
      <c r="H1576" s="52">
        <v>1</v>
      </c>
      <c r="I1576" s="126">
        <f t="shared" si="93"/>
        <v>18750</v>
      </c>
    </row>
    <row r="1577" spans="1:9" outlineLevel="1" x14ac:dyDescent="0.25">
      <c r="I1577" s="135">
        <f>SUM($I$1570:$I$1576)</f>
        <v>133628</v>
      </c>
    </row>
    <row r="1578" spans="1:9" outlineLevel="1" x14ac:dyDescent="0.25">
      <c r="A1578" s="50" t="s">
        <v>894</v>
      </c>
      <c r="B1578" s="50" t="s">
        <v>895</v>
      </c>
    </row>
    <row r="1579" spans="1:9" outlineLevel="2" x14ac:dyDescent="0.25">
      <c r="C1579" s="51" t="s">
        <v>894</v>
      </c>
      <c r="D1579" s="129" t="s">
        <v>896</v>
      </c>
      <c r="E1579" s="52" t="s">
        <v>10</v>
      </c>
      <c r="F1579" s="53">
        <v>190950</v>
      </c>
      <c r="G1579" s="52">
        <v>1</v>
      </c>
      <c r="H1579" s="52">
        <v>1</v>
      </c>
      <c r="I1579" s="126">
        <f>+F1579*G1579/H1579</f>
        <v>190950</v>
      </c>
    </row>
    <row r="1580" spans="1:9" outlineLevel="1" x14ac:dyDescent="0.25">
      <c r="I1580" s="124">
        <f>SUM($I$1578:$I$1579)</f>
        <v>190950</v>
      </c>
    </row>
    <row r="1581" spans="1:9" outlineLevel="1" x14ac:dyDescent="0.25">
      <c r="A1581" s="50" t="s">
        <v>897</v>
      </c>
      <c r="B1581" s="50" t="s">
        <v>898</v>
      </c>
    </row>
    <row r="1582" spans="1:9" outlineLevel="2" x14ac:dyDescent="0.25">
      <c r="C1582" s="51" t="s">
        <v>138</v>
      </c>
      <c r="D1582" s="129" t="s">
        <v>139</v>
      </c>
      <c r="E1582" s="52" t="s">
        <v>106</v>
      </c>
      <c r="F1582" s="53">
        <f>+F1546</f>
        <v>19500</v>
      </c>
      <c r="G1582" s="52">
        <v>0.7</v>
      </c>
      <c r="H1582" s="52">
        <v>1</v>
      </c>
      <c r="I1582" s="126">
        <f>+F1582*G1582/H1582</f>
        <v>13650</v>
      </c>
    </row>
    <row r="1583" spans="1:9" outlineLevel="2" x14ac:dyDescent="0.25">
      <c r="C1583" s="51" t="s">
        <v>875</v>
      </c>
      <c r="D1583" s="129" t="s">
        <v>876</v>
      </c>
      <c r="E1583" s="52" t="s">
        <v>25</v>
      </c>
      <c r="F1583" s="53">
        <f>+F1559</f>
        <v>1100</v>
      </c>
      <c r="G1583" s="52">
        <v>3.5</v>
      </c>
      <c r="H1583" s="52">
        <v>1</v>
      </c>
      <c r="I1583" s="126">
        <f>+F1583*G1583/H1583</f>
        <v>3850</v>
      </c>
    </row>
    <row r="1584" spans="1:9" outlineLevel="2" x14ac:dyDescent="0.25">
      <c r="C1584" s="51" t="s">
        <v>101</v>
      </c>
      <c r="D1584" s="129" t="s">
        <v>102</v>
      </c>
      <c r="E1584" s="52" t="s">
        <v>103</v>
      </c>
      <c r="F1584" s="53">
        <v>1</v>
      </c>
      <c r="G1584" s="52">
        <v>440</v>
      </c>
      <c r="H1584" s="52">
        <v>1</v>
      </c>
      <c r="I1584" s="126">
        <f>+F1584*G1584/H1584</f>
        <v>440</v>
      </c>
    </row>
    <row r="1585" spans="1:9" outlineLevel="2" x14ac:dyDescent="0.25">
      <c r="C1585" s="51" t="s">
        <v>899</v>
      </c>
      <c r="D1585" s="129" t="s">
        <v>900</v>
      </c>
      <c r="E1585" s="52" t="s">
        <v>10</v>
      </c>
      <c r="F1585" s="53">
        <f>+MATERIALES!C132</f>
        <v>24900</v>
      </c>
      <c r="G1585" s="52">
        <v>1</v>
      </c>
      <c r="H1585" s="52">
        <v>1</v>
      </c>
      <c r="I1585" s="126">
        <f>+F1585*G1585/H1585</f>
        <v>24900</v>
      </c>
    </row>
    <row r="1586" spans="1:9" outlineLevel="1" x14ac:dyDescent="0.25">
      <c r="I1586" s="135">
        <f>SUM($I$1581:$I$1585)</f>
        <v>42840</v>
      </c>
    </row>
    <row r="1587" spans="1:9" outlineLevel="1" x14ac:dyDescent="0.25">
      <c r="A1587" s="50" t="s">
        <v>901</v>
      </c>
      <c r="B1587" s="50" t="s">
        <v>902</v>
      </c>
    </row>
    <row r="1588" spans="1:9" outlineLevel="2" x14ac:dyDescent="0.25">
      <c r="C1588" s="51" t="s">
        <v>138</v>
      </c>
      <c r="D1588" s="129" t="s">
        <v>139</v>
      </c>
      <c r="E1588" s="52" t="s">
        <v>106</v>
      </c>
      <c r="F1588" s="53">
        <f>+F1582</f>
        <v>19500</v>
      </c>
      <c r="G1588" s="52">
        <v>8</v>
      </c>
      <c r="H1588" s="52">
        <v>6</v>
      </c>
      <c r="I1588" s="126">
        <f t="shared" ref="I1588:I1593" si="94">+F1588*G1588/H1588</f>
        <v>26000</v>
      </c>
    </row>
    <row r="1589" spans="1:9" outlineLevel="2" x14ac:dyDescent="0.25">
      <c r="C1589" s="51" t="s">
        <v>903</v>
      </c>
      <c r="D1589" s="129" t="s">
        <v>904</v>
      </c>
      <c r="E1589" s="52" t="s">
        <v>25</v>
      </c>
      <c r="F1589" s="53">
        <f>+MATERIALES!C133</f>
        <v>170</v>
      </c>
      <c r="G1589" s="52">
        <v>23</v>
      </c>
      <c r="H1589" s="52">
        <v>1</v>
      </c>
      <c r="I1589" s="126">
        <f t="shared" si="94"/>
        <v>3910</v>
      </c>
    </row>
    <row r="1590" spans="1:9" outlineLevel="2" x14ac:dyDescent="0.25">
      <c r="C1590" s="51" t="s">
        <v>169</v>
      </c>
      <c r="D1590" s="129" t="s">
        <v>170</v>
      </c>
      <c r="E1590" s="52" t="s">
        <v>25</v>
      </c>
      <c r="F1590" s="53">
        <f>+MATERIALES!C134</f>
        <v>550</v>
      </c>
      <c r="G1590" s="52">
        <v>10</v>
      </c>
      <c r="H1590" s="52">
        <v>1</v>
      </c>
      <c r="I1590" s="126">
        <f t="shared" si="94"/>
        <v>5500</v>
      </c>
    </row>
    <row r="1591" spans="1:9" outlineLevel="2" x14ac:dyDescent="0.25">
      <c r="C1591" s="51" t="s">
        <v>164</v>
      </c>
      <c r="D1591" s="129" t="s">
        <v>165</v>
      </c>
      <c r="E1591" s="52" t="s">
        <v>166</v>
      </c>
      <c r="F1591" s="53">
        <f>+MATERIALES!C4</f>
        <v>40</v>
      </c>
      <c r="G1591" s="52">
        <v>5</v>
      </c>
      <c r="H1591" s="52">
        <v>1</v>
      </c>
      <c r="I1591" s="126">
        <f t="shared" si="94"/>
        <v>200</v>
      </c>
    </row>
    <row r="1592" spans="1:9" outlineLevel="2" x14ac:dyDescent="0.25">
      <c r="C1592" s="51" t="s">
        <v>101</v>
      </c>
      <c r="D1592" s="129" t="s">
        <v>102</v>
      </c>
      <c r="E1592" s="52" t="s">
        <v>103</v>
      </c>
      <c r="F1592" s="53">
        <v>1</v>
      </c>
      <c r="G1592" s="52">
        <v>2000</v>
      </c>
      <c r="H1592" s="52">
        <v>1</v>
      </c>
      <c r="I1592" s="126">
        <f t="shared" si="94"/>
        <v>2000</v>
      </c>
    </row>
    <row r="1593" spans="1:9" outlineLevel="2" x14ac:dyDescent="0.25">
      <c r="C1593" s="51" t="s">
        <v>905</v>
      </c>
      <c r="D1593" s="129" t="s">
        <v>906</v>
      </c>
      <c r="E1593" s="52" t="s">
        <v>106</v>
      </c>
      <c r="F1593" s="53">
        <f>+'ALQUILER EQUIPOS'!C18</f>
        <v>12000</v>
      </c>
      <c r="G1593" s="52">
        <v>8</v>
      </c>
      <c r="H1593" s="52">
        <v>6</v>
      </c>
      <c r="I1593" s="126">
        <f t="shared" si="94"/>
        <v>16000</v>
      </c>
    </row>
    <row r="1594" spans="1:9" outlineLevel="1" x14ac:dyDescent="0.25">
      <c r="I1594" s="135">
        <f>SUM($I$1587:$I$1593)</f>
        <v>53610</v>
      </c>
    </row>
    <row r="1595" spans="1:9" outlineLevel="1" x14ac:dyDescent="0.25">
      <c r="A1595" s="50" t="s">
        <v>907</v>
      </c>
      <c r="B1595" s="50" t="s">
        <v>908</v>
      </c>
    </row>
    <row r="1596" spans="1:9" outlineLevel="2" x14ac:dyDescent="0.25">
      <c r="C1596" s="51" t="s">
        <v>422</v>
      </c>
      <c r="D1596" s="129" t="s">
        <v>423</v>
      </c>
      <c r="E1596" s="52" t="s">
        <v>106</v>
      </c>
      <c r="F1596" s="53">
        <f>+'ALQUILER EQUIPOS'!C10</f>
        <v>55000</v>
      </c>
      <c r="G1596" s="52">
        <v>1</v>
      </c>
      <c r="H1596" s="52">
        <v>20</v>
      </c>
      <c r="I1596" s="126">
        <f t="shared" ref="I1596:I1601" si="95">+F1596*G1596/H1596</f>
        <v>2750</v>
      </c>
    </row>
    <row r="1597" spans="1:9" outlineLevel="2" x14ac:dyDescent="0.25">
      <c r="C1597" s="51" t="s">
        <v>909</v>
      </c>
      <c r="D1597" s="129" t="s">
        <v>910</v>
      </c>
      <c r="E1597" s="52" t="s">
        <v>10</v>
      </c>
      <c r="F1597" s="53">
        <f>+MATERIALES!C135</f>
        <v>82200</v>
      </c>
      <c r="G1597" s="52">
        <v>1.05</v>
      </c>
      <c r="H1597" s="52">
        <v>1</v>
      </c>
      <c r="I1597" s="126">
        <f t="shared" si="95"/>
        <v>86310</v>
      </c>
    </row>
    <row r="1598" spans="1:9" outlineLevel="2" x14ac:dyDescent="0.25">
      <c r="C1598" s="51" t="s">
        <v>911</v>
      </c>
      <c r="D1598" s="129" t="s">
        <v>912</v>
      </c>
      <c r="E1598" s="52" t="s">
        <v>25</v>
      </c>
      <c r="F1598" s="53">
        <v>3060</v>
      </c>
      <c r="G1598" s="52">
        <v>5</v>
      </c>
      <c r="H1598" s="52">
        <v>1</v>
      </c>
      <c r="I1598" s="126">
        <f t="shared" si="95"/>
        <v>15300</v>
      </c>
    </row>
    <row r="1599" spans="1:9" outlineLevel="2" x14ac:dyDescent="0.25">
      <c r="C1599" s="51" t="s">
        <v>138</v>
      </c>
      <c r="D1599" s="129" t="s">
        <v>139</v>
      </c>
      <c r="E1599" s="52" t="s">
        <v>106</v>
      </c>
      <c r="F1599" s="53">
        <f>+F1588</f>
        <v>19500</v>
      </c>
      <c r="G1599" s="52">
        <v>1</v>
      </c>
      <c r="H1599" s="52">
        <v>1</v>
      </c>
      <c r="I1599" s="126">
        <f t="shared" si="95"/>
        <v>19500</v>
      </c>
    </row>
    <row r="1600" spans="1:9" outlineLevel="2" x14ac:dyDescent="0.25">
      <c r="C1600" s="51" t="s">
        <v>164</v>
      </c>
      <c r="D1600" s="129" t="s">
        <v>165</v>
      </c>
      <c r="E1600" s="52" t="s">
        <v>166</v>
      </c>
      <c r="F1600" s="53">
        <f>+F1591</f>
        <v>40</v>
      </c>
      <c r="G1600" s="52">
        <v>2.5</v>
      </c>
      <c r="H1600" s="52">
        <v>1</v>
      </c>
      <c r="I1600" s="126">
        <f t="shared" si="95"/>
        <v>100</v>
      </c>
    </row>
    <row r="1601" spans="1:9" outlineLevel="2" x14ac:dyDescent="0.25">
      <c r="C1601" s="51" t="s">
        <v>101</v>
      </c>
      <c r="D1601" s="129" t="s">
        <v>102</v>
      </c>
      <c r="E1601" s="52" t="s">
        <v>103</v>
      </c>
      <c r="F1601" s="53">
        <v>1</v>
      </c>
      <c r="G1601" s="52">
        <v>1500</v>
      </c>
      <c r="H1601" s="52">
        <v>1</v>
      </c>
      <c r="I1601" s="126">
        <f t="shared" si="95"/>
        <v>1500</v>
      </c>
    </row>
    <row r="1602" spans="1:9" outlineLevel="1" x14ac:dyDescent="0.25">
      <c r="I1602" s="135">
        <f>SUM($I$1595:$I$1601)</f>
        <v>125460</v>
      </c>
    </row>
    <row r="1603" spans="1:9" outlineLevel="1" x14ac:dyDescent="0.25">
      <c r="A1603" s="50" t="s">
        <v>913</v>
      </c>
      <c r="B1603" s="50" t="s">
        <v>914</v>
      </c>
    </row>
    <row r="1604" spans="1:9" outlineLevel="2" x14ac:dyDescent="0.25">
      <c r="C1604" s="51" t="s">
        <v>847</v>
      </c>
      <c r="D1604" s="129" t="s">
        <v>848</v>
      </c>
      <c r="E1604" s="52" t="s">
        <v>22</v>
      </c>
      <c r="F1604" s="53">
        <v>9030</v>
      </c>
      <c r="G1604" s="52">
        <v>8.5</v>
      </c>
      <c r="H1604" s="52">
        <v>1</v>
      </c>
      <c r="I1604" s="126">
        <f>+F1604*G1604/H1604</f>
        <v>76755</v>
      </c>
    </row>
    <row r="1605" spans="1:9" outlineLevel="2" x14ac:dyDescent="0.25">
      <c r="C1605" s="51" t="s">
        <v>230</v>
      </c>
      <c r="D1605" s="129" t="s">
        <v>231</v>
      </c>
      <c r="E1605" s="52" t="s">
        <v>76</v>
      </c>
      <c r="F1605" s="53">
        <f>+MATERIALES!C33</f>
        <v>2810</v>
      </c>
      <c r="G1605" s="52">
        <v>9</v>
      </c>
      <c r="H1605" s="52">
        <v>1</v>
      </c>
      <c r="I1605" s="126">
        <f>+F1605*G1605/H1605</f>
        <v>25290</v>
      </c>
    </row>
    <row r="1606" spans="1:9" outlineLevel="2" x14ac:dyDescent="0.25">
      <c r="C1606" s="51" t="s">
        <v>144</v>
      </c>
      <c r="D1606" s="129" t="s">
        <v>145</v>
      </c>
      <c r="E1606" s="52" t="s">
        <v>106</v>
      </c>
      <c r="F1606" s="53">
        <f>+CUADRILLAS!D43</f>
        <v>6100</v>
      </c>
      <c r="G1606" s="52">
        <v>8</v>
      </c>
      <c r="H1606" s="52">
        <v>1</v>
      </c>
      <c r="I1606" s="126">
        <f>+F1606*G1606/H1606</f>
        <v>48800</v>
      </c>
    </row>
    <row r="1607" spans="1:9" outlineLevel="2" x14ac:dyDescent="0.25">
      <c r="C1607" s="51" t="s">
        <v>120</v>
      </c>
      <c r="D1607" s="129" t="s">
        <v>121</v>
      </c>
      <c r="E1607" s="52" t="s">
        <v>106</v>
      </c>
      <c r="F1607" s="53">
        <f>+CUADRILLAS!D46</f>
        <v>7700</v>
      </c>
      <c r="G1607" s="52">
        <v>4</v>
      </c>
      <c r="H1607" s="52">
        <v>1</v>
      </c>
      <c r="I1607" s="126">
        <f>+F1607*G1607/H1607</f>
        <v>30800</v>
      </c>
    </row>
    <row r="1608" spans="1:9" outlineLevel="2" x14ac:dyDescent="0.25">
      <c r="C1608" s="51" t="s">
        <v>101</v>
      </c>
      <c r="D1608" s="129" t="s">
        <v>102</v>
      </c>
      <c r="E1608" s="52" t="s">
        <v>103</v>
      </c>
      <c r="F1608" s="53">
        <v>1</v>
      </c>
      <c r="G1608" s="52">
        <v>4000</v>
      </c>
      <c r="H1608" s="52">
        <v>1</v>
      </c>
      <c r="I1608" s="126">
        <f>+F1608*G1608/H1608</f>
        <v>4000</v>
      </c>
    </row>
    <row r="1609" spans="1:9" outlineLevel="1" x14ac:dyDescent="0.25">
      <c r="I1609" s="162">
        <f>SUM($I$1603:$I$1608)</f>
        <v>185645</v>
      </c>
    </row>
    <row r="1610" spans="1:9" outlineLevel="1" x14ac:dyDescent="0.25">
      <c r="A1610" s="50" t="s">
        <v>915</v>
      </c>
      <c r="B1610" s="50" t="s">
        <v>916</v>
      </c>
    </row>
    <row r="1611" spans="1:9" outlineLevel="2" x14ac:dyDescent="0.25">
      <c r="C1611" s="51" t="s">
        <v>101</v>
      </c>
      <c r="D1611" s="129" t="s">
        <v>102</v>
      </c>
      <c r="E1611" s="52" t="s">
        <v>103</v>
      </c>
      <c r="F1611" s="53">
        <v>1</v>
      </c>
      <c r="G1611" s="52">
        <v>7600</v>
      </c>
      <c r="H1611" s="52">
        <v>1</v>
      </c>
      <c r="I1611" s="126">
        <f>+F1611*G1611/H1611</f>
        <v>7600</v>
      </c>
    </row>
    <row r="1612" spans="1:9" outlineLevel="2" x14ac:dyDescent="0.25">
      <c r="C1612" s="51" t="s">
        <v>917</v>
      </c>
      <c r="D1612" s="129" t="s">
        <v>918</v>
      </c>
      <c r="E1612" s="52" t="s">
        <v>76</v>
      </c>
      <c r="F1612" s="53">
        <f>+MATERIALES!C136</f>
        <v>898900</v>
      </c>
      <c r="G1612" s="52">
        <v>1</v>
      </c>
      <c r="H1612" s="52">
        <v>1</v>
      </c>
      <c r="I1612" s="126">
        <f>+F1612*G1612/H1612</f>
        <v>898900</v>
      </c>
    </row>
    <row r="1613" spans="1:9" outlineLevel="2" x14ac:dyDescent="0.25">
      <c r="C1613" s="51" t="s">
        <v>138</v>
      </c>
      <c r="D1613" s="129" t="s">
        <v>139</v>
      </c>
      <c r="E1613" s="52" t="s">
        <v>106</v>
      </c>
      <c r="F1613" s="53">
        <f>+F1599</f>
        <v>19500</v>
      </c>
      <c r="G1613" s="52">
        <v>8</v>
      </c>
      <c r="H1613" s="52">
        <v>1</v>
      </c>
      <c r="I1613" s="126">
        <f>+F1613*G1613/H1613</f>
        <v>156000</v>
      </c>
    </row>
    <row r="1614" spans="1:9" outlineLevel="1" x14ac:dyDescent="0.25">
      <c r="I1614" s="135">
        <f>SUM($I$1610:$I$1613)</f>
        <v>1062500</v>
      </c>
    </row>
    <row r="1615" spans="1:9" outlineLevel="1" x14ac:dyDescent="0.25">
      <c r="A1615" s="50" t="s">
        <v>919</v>
      </c>
      <c r="B1615" s="50" t="s">
        <v>920</v>
      </c>
    </row>
    <row r="1616" spans="1:9" outlineLevel="2" x14ac:dyDescent="0.25">
      <c r="C1616" s="51" t="s">
        <v>101</v>
      </c>
      <c r="D1616" s="129" t="s">
        <v>102</v>
      </c>
      <c r="E1616" s="52" t="s">
        <v>103</v>
      </c>
      <c r="F1616" s="53">
        <v>1</v>
      </c>
      <c r="G1616" s="52">
        <v>306</v>
      </c>
      <c r="H1616" s="52">
        <v>1</v>
      </c>
      <c r="I1616" s="126">
        <f>+F1616*G1616/H1616</f>
        <v>306</v>
      </c>
    </row>
    <row r="1617" spans="1:9" outlineLevel="2" x14ac:dyDescent="0.25">
      <c r="C1617" s="51" t="s">
        <v>144</v>
      </c>
      <c r="D1617" s="129" t="s">
        <v>145</v>
      </c>
      <c r="E1617" s="52" t="s">
        <v>106</v>
      </c>
      <c r="F1617" s="53">
        <f>+F1606</f>
        <v>6100</v>
      </c>
      <c r="G1617" s="52">
        <v>4</v>
      </c>
      <c r="H1617" s="52">
        <v>1</v>
      </c>
      <c r="I1617" s="126">
        <f>+F1617*G1617/H1617</f>
        <v>24400</v>
      </c>
    </row>
    <row r="1618" spans="1:9" outlineLevel="2" x14ac:dyDescent="0.25">
      <c r="C1618" s="51" t="s">
        <v>875</v>
      </c>
      <c r="D1618" s="129" t="s">
        <v>876</v>
      </c>
      <c r="E1618" s="52" t="s">
        <v>25</v>
      </c>
      <c r="F1618" s="53">
        <f>+F1583</f>
        <v>1100</v>
      </c>
      <c r="G1618" s="52">
        <v>2</v>
      </c>
      <c r="H1618" s="52">
        <v>1</v>
      </c>
      <c r="I1618" s="126">
        <f>+F1618*G1618/H1618</f>
        <v>2200</v>
      </c>
    </row>
    <row r="1619" spans="1:9" outlineLevel="2" x14ac:dyDescent="0.25">
      <c r="C1619" s="51" t="s">
        <v>921</v>
      </c>
      <c r="D1619" s="129" t="s">
        <v>922</v>
      </c>
      <c r="E1619" s="52" t="s">
        <v>76</v>
      </c>
      <c r="F1619" s="53">
        <f>+MATERIALES!C137</f>
        <v>160000</v>
      </c>
      <c r="G1619" s="52">
        <v>1</v>
      </c>
      <c r="H1619" s="52">
        <v>1</v>
      </c>
      <c r="I1619" s="126">
        <f>+F1619*G1619/H1619</f>
        <v>160000</v>
      </c>
    </row>
    <row r="1620" spans="1:9" outlineLevel="1" x14ac:dyDescent="0.25">
      <c r="I1620" s="163">
        <f>SUM($I$1615:$I$1619)</f>
        <v>186906</v>
      </c>
    </row>
    <row r="1621" spans="1:9" outlineLevel="1" x14ac:dyDescent="0.25">
      <c r="A1621" s="50" t="s">
        <v>923</v>
      </c>
      <c r="B1621" s="50" t="s">
        <v>924</v>
      </c>
    </row>
    <row r="1622" spans="1:9" outlineLevel="2" x14ac:dyDescent="0.25">
      <c r="C1622" s="51" t="s">
        <v>220</v>
      </c>
      <c r="D1622" s="129" t="s">
        <v>221</v>
      </c>
      <c r="E1622" s="52" t="s">
        <v>222</v>
      </c>
      <c r="F1622" s="53">
        <f>+MATERIALES!C29</f>
        <v>42420</v>
      </c>
      <c r="G1622" s="52">
        <v>0.02</v>
      </c>
      <c r="H1622" s="52">
        <v>1</v>
      </c>
      <c r="I1622" s="126">
        <f>+F1622*G1622/H1622</f>
        <v>848.4</v>
      </c>
    </row>
    <row r="1623" spans="1:9" outlineLevel="2" x14ac:dyDescent="0.25">
      <c r="C1623" s="51" t="s">
        <v>154</v>
      </c>
      <c r="D1623" s="129" t="s">
        <v>155</v>
      </c>
      <c r="E1623" s="52" t="s">
        <v>106</v>
      </c>
      <c r="F1623" s="53">
        <f>+CUADRILLAS!G26</f>
        <v>54900</v>
      </c>
      <c r="G1623" s="52">
        <v>1</v>
      </c>
      <c r="H1623" s="52">
        <v>20</v>
      </c>
      <c r="I1623" s="126">
        <f>+F1623*G1623/H1623</f>
        <v>2745</v>
      </c>
    </row>
    <row r="1624" spans="1:9" outlineLevel="2" x14ac:dyDescent="0.25">
      <c r="C1624" s="51" t="s">
        <v>101</v>
      </c>
      <c r="D1624" s="129" t="s">
        <v>102</v>
      </c>
      <c r="E1624" s="52" t="s">
        <v>103</v>
      </c>
      <c r="F1624" s="53">
        <v>1</v>
      </c>
      <c r="G1624" s="52">
        <v>155</v>
      </c>
      <c r="H1624" s="52">
        <v>1</v>
      </c>
      <c r="I1624" s="126">
        <f>+F1624*G1624/H1624</f>
        <v>155</v>
      </c>
    </row>
    <row r="1625" spans="1:9" outlineLevel="2" x14ac:dyDescent="0.25">
      <c r="C1625" s="51" t="s">
        <v>925</v>
      </c>
      <c r="D1625" s="129" t="s">
        <v>926</v>
      </c>
      <c r="E1625" s="52" t="s">
        <v>22</v>
      </c>
      <c r="F1625" s="53">
        <v>4700</v>
      </c>
      <c r="G1625" s="52">
        <v>1</v>
      </c>
      <c r="H1625" s="52">
        <v>1</v>
      </c>
      <c r="I1625" s="126">
        <f>+F1625*G1625/H1625</f>
        <v>4700</v>
      </c>
    </row>
    <row r="1626" spans="1:9" outlineLevel="2" x14ac:dyDescent="0.25">
      <c r="C1626" s="51" t="s">
        <v>224</v>
      </c>
      <c r="D1626" s="129" t="s">
        <v>225</v>
      </c>
      <c r="E1626" s="52" t="s">
        <v>222</v>
      </c>
      <c r="F1626" s="53">
        <f>+F1573</f>
        <v>28280</v>
      </c>
      <c r="G1626" s="52">
        <v>0.02</v>
      </c>
      <c r="H1626" s="52">
        <v>1</v>
      </c>
      <c r="I1626" s="126">
        <f>+F1626*G1626/H1626</f>
        <v>565.6</v>
      </c>
    </row>
    <row r="1627" spans="1:9" outlineLevel="1" x14ac:dyDescent="0.25">
      <c r="I1627" s="135">
        <f>SUM($I$1621:$I$1626)</f>
        <v>9014</v>
      </c>
    </row>
    <row r="1628" spans="1:9" outlineLevel="1" x14ac:dyDescent="0.25">
      <c r="A1628" s="50" t="s">
        <v>927</v>
      </c>
      <c r="B1628" s="50" t="s">
        <v>928</v>
      </c>
    </row>
    <row r="1629" spans="1:9" outlineLevel="2" x14ac:dyDescent="0.25">
      <c r="C1629" s="51" t="s">
        <v>101</v>
      </c>
      <c r="D1629" s="129" t="s">
        <v>102</v>
      </c>
      <c r="E1629" s="52" t="s">
        <v>103</v>
      </c>
      <c r="F1629" s="53">
        <v>1</v>
      </c>
      <c r="G1629" s="52">
        <v>500</v>
      </c>
      <c r="H1629" s="52">
        <v>1</v>
      </c>
      <c r="I1629" s="126">
        <f>+F1629*G1629/H1629</f>
        <v>500</v>
      </c>
    </row>
    <row r="1630" spans="1:9" outlineLevel="2" x14ac:dyDescent="0.25">
      <c r="C1630" s="51" t="s">
        <v>489</v>
      </c>
      <c r="D1630" s="129" t="s">
        <v>490</v>
      </c>
      <c r="E1630" s="52" t="s">
        <v>12</v>
      </c>
      <c r="F1630" s="53">
        <f>+MATERIALES!C71</f>
        <v>26520</v>
      </c>
      <c r="G1630" s="52">
        <v>0.5</v>
      </c>
      <c r="H1630" s="52">
        <v>1</v>
      </c>
      <c r="I1630" s="126">
        <f>+F1630*G1630/H1630</f>
        <v>13260</v>
      </c>
    </row>
    <row r="1631" spans="1:9" outlineLevel="2" x14ac:dyDescent="0.25">
      <c r="C1631" s="51" t="s">
        <v>154</v>
      </c>
      <c r="D1631" s="129" t="s">
        <v>155</v>
      </c>
      <c r="E1631" s="52" t="s">
        <v>106</v>
      </c>
      <c r="F1631" s="53">
        <f>+CUADRILLAS!G26</f>
        <v>54900</v>
      </c>
      <c r="G1631" s="52">
        <v>1</v>
      </c>
      <c r="H1631" s="52">
        <v>10</v>
      </c>
      <c r="I1631" s="126">
        <f>+F1631*G1631/H1631</f>
        <v>5490</v>
      </c>
    </row>
    <row r="1632" spans="1:9" outlineLevel="2" x14ac:dyDescent="0.25">
      <c r="C1632" s="51" t="s">
        <v>152</v>
      </c>
      <c r="D1632" s="129" t="s">
        <v>153</v>
      </c>
      <c r="E1632" s="52" t="s">
        <v>12</v>
      </c>
      <c r="F1632" s="53">
        <f>+MATERIALES!C2</f>
        <v>40000</v>
      </c>
      <c r="G1632" s="52">
        <v>0.5</v>
      </c>
      <c r="H1632" s="52">
        <v>1</v>
      </c>
      <c r="I1632" s="126">
        <f>+F1632*G1632/H1632</f>
        <v>20000</v>
      </c>
    </row>
    <row r="1633" spans="1:9" outlineLevel="1" x14ac:dyDescent="0.25">
      <c r="I1633" s="163">
        <f>SUM($I$1628:$I$1632)</f>
        <v>39250</v>
      </c>
    </row>
    <row r="1634" spans="1:9" outlineLevel="1" x14ac:dyDescent="0.25">
      <c r="A1634" s="50" t="s">
        <v>929</v>
      </c>
      <c r="B1634" s="50" t="s">
        <v>1188</v>
      </c>
    </row>
    <row r="1635" spans="1:9" outlineLevel="2" x14ac:dyDescent="0.25">
      <c r="C1635" s="51" t="s">
        <v>259</v>
      </c>
      <c r="D1635" s="129" t="s">
        <v>1186</v>
      </c>
      <c r="E1635" s="52" t="s">
        <v>103</v>
      </c>
      <c r="F1635" s="53">
        <f>+MATERIALES!C155</f>
        <v>3200</v>
      </c>
      <c r="G1635" s="52">
        <v>1</v>
      </c>
      <c r="H1635" s="52">
        <v>6</v>
      </c>
      <c r="I1635" s="126">
        <f t="shared" ref="I1635:I1640" si="96">+F1635*G1635/H1635</f>
        <v>533.33333333333337</v>
      </c>
    </row>
    <row r="1636" spans="1:9" outlineLevel="2" x14ac:dyDescent="0.25">
      <c r="C1636" s="51" t="s">
        <v>931</v>
      </c>
      <c r="D1636" s="129" t="s">
        <v>1187</v>
      </c>
      <c r="E1636" s="52" t="s">
        <v>22</v>
      </c>
      <c r="F1636" s="53">
        <f>+MATERIALES!C156</f>
        <v>4200</v>
      </c>
      <c r="G1636" s="52">
        <v>1</v>
      </c>
      <c r="H1636" s="52">
        <v>1</v>
      </c>
      <c r="I1636" s="126">
        <f t="shared" si="96"/>
        <v>4200</v>
      </c>
    </row>
    <row r="1637" spans="1:9" outlineLevel="2" x14ac:dyDescent="0.25">
      <c r="C1637" s="51" t="s">
        <v>263</v>
      </c>
      <c r="D1637" s="129" t="s">
        <v>264</v>
      </c>
      <c r="E1637" s="52" t="s">
        <v>103</v>
      </c>
      <c r="F1637" s="53">
        <f>+F1645</f>
        <v>2200</v>
      </c>
      <c r="G1637" s="52">
        <v>1</v>
      </c>
      <c r="H1637" s="52">
        <v>6</v>
      </c>
      <c r="I1637" s="126">
        <f t="shared" si="96"/>
        <v>366.66666666666669</v>
      </c>
    </row>
    <row r="1638" spans="1:9" outlineLevel="2" x14ac:dyDescent="0.25">
      <c r="C1638" s="51" t="s">
        <v>257</v>
      </c>
      <c r="D1638" s="129" t="s">
        <v>258</v>
      </c>
      <c r="E1638" s="52" t="s">
        <v>103</v>
      </c>
      <c r="F1638" s="53">
        <f>+F1646</f>
        <v>2250</v>
      </c>
      <c r="G1638" s="52">
        <v>1</v>
      </c>
      <c r="H1638" s="52">
        <v>6</v>
      </c>
      <c r="I1638" s="126">
        <f t="shared" si="96"/>
        <v>375</v>
      </c>
    </row>
    <row r="1639" spans="1:9" outlineLevel="2" x14ac:dyDescent="0.25">
      <c r="C1639" s="51" t="s">
        <v>104</v>
      </c>
      <c r="D1639" s="129" t="s">
        <v>105</v>
      </c>
      <c r="E1639" s="52" t="s">
        <v>106</v>
      </c>
      <c r="F1639" s="53">
        <f>+F1647</f>
        <v>12000</v>
      </c>
      <c r="G1639" s="52">
        <v>1</v>
      </c>
      <c r="H1639" s="52">
        <v>10</v>
      </c>
      <c r="I1639" s="126">
        <f t="shared" si="96"/>
        <v>1200</v>
      </c>
    </row>
    <row r="1640" spans="1:9" outlineLevel="2" x14ac:dyDescent="0.25">
      <c r="C1640" s="51" t="s">
        <v>101</v>
      </c>
      <c r="D1640" s="129" t="s">
        <v>102</v>
      </c>
      <c r="E1640" s="52" t="s">
        <v>103</v>
      </c>
      <c r="F1640" s="53">
        <v>1</v>
      </c>
      <c r="G1640" s="52">
        <v>100</v>
      </c>
      <c r="H1640" s="52">
        <v>1</v>
      </c>
      <c r="I1640" s="126">
        <f t="shared" si="96"/>
        <v>100</v>
      </c>
    </row>
    <row r="1641" spans="1:9" outlineLevel="1" x14ac:dyDescent="0.25">
      <c r="I1641" s="135">
        <f>SUM(I1635:I1640)</f>
        <v>6775</v>
      </c>
    </row>
    <row r="1642" spans="1:9" outlineLevel="1" x14ac:dyDescent="0.25">
      <c r="A1642" s="50" t="s">
        <v>929</v>
      </c>
      <c r="B1642" s="50" t="s">
        <v>930</v>
      </c>
    </row>
    <row r="1643" spans="1:9" outlineLevel="2" x14ac:dyDescent="0.25">
      <c r="C1643" s="51" t="s">
        <v>259</v>
      </c>
      <c r="D1643" s="129" t="s">
        <v>260</v>
      </c>
      <c r="E1643" s="52" t="s">
        <v>103</v>
      </c>
      <c r="F1643" s="53">
        <f>+MATERIALES!C88</f>
        <v>3940</v>
      </c>
      <c r="G1643" s="52">
        <v>1</v>
      </c>
      <c r="H1643" s="52">
        <v>6</v>
      </c>
      <c r="I1643" s="126">
        <f t="shared" ref="I1643:I1648" si="97">+F1643*G1643/H1643</f>
        <v>656.66666666666663</v>
      </c>
    </row>
    <row r="1644" spans="1:9" outlineLevel="2" x14ac:dyDescent="0.25">
      <c r="C1644" s="51" t="s">
        <v>931</v>
      </c>
      <c r="D1644" s="129" t="s">
        <v>932</v>
      </c>
      <c r="E1644" s="52" t="s">
        <v>22</v>
      </c>
      <c r="F1644" s="53">
        <f>+MATERIALES!C90</f>
        <v>6500</v>
      </c>
      <c r="G1644" s="52">
        <v>1</v>
      </c>
      <c r="H1644" s="52">
        <v>1</v>
      </c>
      <c r="I1644" s="126">
        <f t="shared" si="97"/>
        <v>6500</v>
      </c>
    </row>
    <row r="1645" spans="1:9" outlineLevel="2" x14ac:dyDescent="0.25">
      <c r="C1645" s="51" t="s">
        <v>263</v>
      </c>
      <c r="D1645" s="129" t="s">
        <v>264</v>
      </c>
      <c r="E1645" s="52" t="s">
        <v>103</v>
      </c>
      <c r="F1645" s="53">
        <f>+F1519</f>
        <v>2200</v>
      </c>
      <c r="G1645" s="52">
        <v>1</v>
      </c>
      <c r="H1645" s="52">
        <v>6</v>
      </c>
      <c r="I1645" s="126">
        <f t="shared" si="97"/>
        <v>366.66666666666669</v>
      </c>
    </row>
    <row r="1646" spans="1:9" outlineLevel="2" x14ac:dyDescent="0.25">
      <c r="C1646" s="51" t="s">
        <v>257</v>
      </c>
      <c r="D1646" s="129" t="s">
        <v>258</v>
      </c>
      <c r="E1646" s="52" t="s">
        <v>103</v>
      </c>
      <c r="F1646" s="53">
        <f>+MATERIALES!C91</f>
        <v>2250</v>
      </c>
      <c r="G1646" s="52">
        <v>1</v>
      </c>
      <c r="H1646" s="52">
        <v>6</v>
      </c>
      <c r="I1646" s="126">
        <f t="shared" si="97"/>
        <v>375</v>
      </c>
    </row>
    <row r="1647" spans="1:9" outlineLevel="2" x14ac:dyDescent="0.25">
      <c r="C1647" s="51" t="s">
        <v>104</v>
      </c>
      <c r="D1647" s="129" t="s">
        <v>105</v>
      </c>
      <c r="E1647" s="52" t="s">
        <v>106</v>
      </c>
      <c r="F1647" s="53">
        <f>+CUADRILLAS!G5</f>
        <v>12000</v>
      </c>
      <c r="G1647" s="52">
        <v>1</v>
      </c>
      <c r="H1647" s="52">
        <v>10</v>
      </c>
      <c r="I1647" s="126">
        <f t="shared" si="97"/>
        <v>1200</v>
      </c>
    </row>
    <row r="1648" spans="1:9" outlineLevel="2" x14ac:dyDescent="0.25">
      <c r="C1648" s="51" t="s">
        <v>101</v>
      </c>
      <c r="D1648" s="129" t="s">
        <v>102</v>
      </c>
      <c r="E1648" s="52" t="s">
        <v>103</v>
      </c>
      <c r="F1648" s="53">
        <v>1</v>
      </c>
      <c r="G1648" s="52">
        <v>100</v>
      </c>
      <c r="H1648" s="52">
        <v>1</v>
      </c>
      <c r="I1648" s="126">
        <f t="shared" si="97"/>
        <v>100</v>
      </c>
    </row>
    <row r="1649" spans="1:9" outlineLevel="1" x14ac:dyDescent="0.25">
      <c r="I1649" s="135">
        <f>SUM($I$1642:$I$1648)</f>
        <v>9198.3333333333339</v>
      </c>
    </row>
    <row r="1650" spans="1:9" outlineLevel="1" x14ac:dyDescent="0.25">
      <c r="A1650" s="50" t="s">
        <v>933</v>
      </c>
      <c r="B1650" s="50" t="s">
        <v>934</v>
      </c>
    </row>
    <row r="1651" spans="1:9" outlineLevel="2" x14ac:dyDescent="0.25">
      <c r="C1651" s="51" t="s">
        <v>101</v>
      </c>
      <c r="D1651" s="129" t="s">
        <v>102</v>
      </c>
      <c r="E1651" s="52" t="s">
        <v>103</v>
      </c>
      <c r="F1651" s="53">
        <v>1</v>
      </c>
      <c r="G1651" s="52">
        <v>100</v>
      </c>
      <c r="H1651" s="52">
        <v>1</v>
      </c>
      <c r="I1651" s="126">
        <f t="shared" ref="I1651:I1656" si="98">+F1651*G1651/H1651</f>
        <v>100</v>
      </c>
    </row>
    <row r="1652" spans="1:9" outlineLevel="2" x14ac:dyDescent="0.25">
      <c r="C1652" s="51" t="s">
        <v>719</v>
      </c>
      <c r="D1652" s="129" t="s">
        <v>720</v>
      </c>
      <c r="E1652" s="52" t="s">
        <v>22</v>
      </c>
      <c r="F1652" s="53">
        <f>+MATERIALES!C92</f>
        <v>9000</v>
      </c>
      <c r="G1652" s="52">
        <v>1</v>
      </c>
      <c r="H1652" s="52">
        <v>1</v>
      </c>
      <c r="I1652" s="126">
        <f t="shared" si="98"/>
        <v>9000</v>
      </c>
    </row>
    <row r="1653" spans="1:9" outlineLevel="2" x14ac:dyDescent="0.25">
      <c r="C1653" s="51" t="s">
        <v>104</v>
      </c>
      <c r="D1653" s="129" t="s">
        <v>105</v>
      </c>
      <c r="E1653" s="52" t="s">
        <v>106</v>
      </c>
      <c r="F1653" s="53">
        <f>+F1647</f>
        <v>12000</v>
      </c>
      <c r="G1653" s="52">
        <v>1</v>
      </c>
      <c r="H1653" s="52">
        <v>10</v>
      </c>
      <c r="I1653" s="126">
        <f t="shared" si="98"/>
        <v>1200</v>
      </c>
    </row>
    <row r="1654" spans="1:9" outlineLevel="2" x14ac:dyDescent="0.25">
      <c r="C1654" s="51" t="s">
        <v>257</v>
      </c>
      <c r="D1654" s="129" t="s">
        <v>258</v>
      </c>
      <c r="E1654" s="52" t="s">
        <v>103</v>
      </c>
      <c r="F1654" s="53">
        <f>+F1646</f>
        <v>2250</v>
      </c>
      <c r="G1654" s="52">
        <v>1</v>
      </c>
      <c r="H1654" s="52">
        <v>6</v>
      </c>
      <c r="I1654" s="126">
        <f t="shared" si="98"/>
        <v>375</v>
      </c>
    </row>
    <row r="1655" spans="1:9" outlineLevel="2" x14ac:dyDescent="0.25">
      <c r="C1655" s="51" t="s">
        <v>717</v>
      </c>
      <c r="D1655" s="129" t="s">
        <v>718</v>
      </c>
      <c r="E1655" s="52" t="s">
        <v>103</v>
      </c>
      <c r="F1655" s="53">
        <f>+MATERIALES!C93</f>
        <v>5550</v>
      </c>
      <c r="G1655" s="52">
        <v>1</v>
      </c>
      <c r="H1655" s="52">
        <v>6</v>
      </c>
      <c r="I1655" s="126">
        <f t="shared" si="98"/>
        <v>925</v>
      </c>
    </row>
    <row r="1656" spans="1:9" outlineLevel="2" x14ac:dyDescent="0.25">
      <c r="C1656" s="51" t="s">
        <v>263</v>
      </c>
      <c r="D1656" s="129" t="s">
        <v>264</v>
      </c>
      <c r="E1656" s="52" t="s">
        <v>103</v>
      </c>
      <c r="F1656" s="53">
        <f>+F1645</f>
        <v>2200</v>
      </c>
      <c r="G1656" s="52">
        <v>1</v>
      </c>
      <c r="H1656" s="52">
        <v>6</v>
      </c>
      <c r="I1656" s="126">
        <f t="shared" si="98"/>
        <v>366.66666666666669</v>
      </c>
    </row>
    <row r="1657" spans="1:9" outlineLevel="1" x14ac:dyDescent="0.25">
      <c r="I1657" s="135">
        <f>SUM(I1651:I1656)</f>
        <v>11966.666666666666</v>
      </c>
    </row>
    <row r="1658" spans="1:9" outlineLevel="1" x14ac:dyDescent="0.25">
      <c r="A1658" s="50" t="s">
        <v>935</v>
      </c>
      <c r="B1658" s="50" t="s">
        <v>936</v>
      </c>
    </row>
    <row r="1659" spans="1:9" outlineLevel="2" x14ac:dyDescent="0.25">
      <c r="C1659" s="51" t="s">
        <v>875</v>
      </c>
      <c r="D1659" s="129" t="s">
        <v>876</v>
      </c>
      <c r="E1659" s="52" t="s">
        <v>25</v>
      </c>
      <c r="F1659" s="53">
        <f>+F1618</f>
        <v>1100</v>
      </c>
      <c r="G1659" s="52">
        <v>3.5</v>
      </c>
      <c r="H1659" s="52">
        <v>1</v>
      </c>
      <c r="I1659" s="126">
        <f>+F1659*G1659/H1659</f>
        <v>3850</v>
      </c>
    </row>
    <row r="1660" spans="1:9" outlineLevel="2" x14ac:dyDescent="0.25">
      <c r="C1660" s="51" t="s">
        <v>138</v>
      </c>
      <c r="D1660" s="129" t="s">
        <v>139</v>
      </c>
      <c r="E1660" s="52" t="s">
        <v>106</v>
      </c>
      <c r="F1660" s="53">
        <f>+CUADRILLAS!G21</f>
        <v>19500</v>
      </c>
      <c r="G1660" s="52">
        <v>1</v>
      </c>
      <c r="H1660" s="52">
        <v>1.6</v>
      </c>
      <c r="I1660" s="126">
        <f>+F1660*G1660/H1660</f>
        <v>12187.5</v>
      </c>
    </row>
    <row r="1661" spans="1:9" outlineLevel="2" x14ac:dyDescent="0.25">
      <c r="C1661" s="51" t="s">
        <v>101</v>
      </c>
      <c r="D1661" s="129" t="s">
        <v>102</v>
      </c>
      <c r="E1661" s="52" t="s">
        <v>103</v>
      </c>
      <c r="F1661" s="53">
        <v>1</v>
      </c>
      <c r="G1661" s="52">
        <v>500</v>
      </c>
      <c r="H1661" s="52">
        <v>1</v>
      </c>
      <c r="I1661" s="126">
        <f>+F1661*G1661/H1661</f>
        <v>500</v>
      </c>
    </row>
    <row r="1662" spans="1:9" outlineLevel="2" x14ac:dyDescent="0.25">
      <c r="C1662" s="51" t="s">
        <v>937</v>
      </c>
      <c r="D1662" s="129" t="s">
        <v>938</v>
      </c>
      <c r="E1662" s="52" t="s">
        <v>10</v>
      </c>
      <c r="F1662" s="53">
        <f>+MATERIALES!C139</f>
        <v>13550</v>
      </c>
      <c r="G1662" s="52">
        <v>1</v>
      </c>
      <c r="H1662" s="52">
        <v>1</v>
      </c>
      <c r="I1662" s="126">
        <f>+F1662*G1662/H1662</f>
        <v>13550</v>
      </c>
    </row>
    <row r="1663" spans="1:9" outlineLevel="1" x14ac:dyDescent="0.25">
      <c r="I1663" s="135">
        <f>SUM($I$1658:$I$1662)</f>
        <v>30087.5</v>
      </c>
    </row>
    <row r="1664" spans="1:9" outlineLevel="1" x14ac:dyDescent="0.25">
      <c r="A1664" s="50" t="s">
        <v>939</v>
      </c>
      <c r="B1664" s="50" t="s">
        <v>940</v>
      </c>
    </row>
    <row r="1665" spans="1:9" outlineLevel="2" x14ac:dyDescent="0.25">
      <c r="C1665" s="51" t="s">
        <v>941</v>
      </c>
      <c r="D1665" s="129" t="s">
        <v>942</v>
      </c>
      <c r="E1665" s="52" t="s">
        <v>10</v>
      </c>
      <c r="F1665" s="53">
        <v>185100</v>
      </c>
      <c r="G1665" s="52">
        <v>0.18</v>
      </c>
      <c r="H1665" s="52">
        <v>1</v>
      </c>
      <c r="I1665" s="126">
        <f t="shared" ref="I1665:I1678" si="99">+F1665*G1665/H1665</f>
        <v>33318</v>
      </c>
    </row>
    <row r="1666" spans="1:9" outlineLevel="2" x14ac:dyDescent="0.25">
      <c r="C1666" s="51" t="s">
        <v>220</v>
      </c>
      <c r="D1666" s="129" t="s">
        <v>221</v>
      </c>
      <c r="E1666" s="52" t="s">
        <v>222</v>
      </c>
      <c r="F1666" s="53">
        <f>+F1622</f>
        <v>42420</v>
      </c>
      <c r="G1666" s="52">
        <v>0.7</v>
      </c>
      <c r="H1666" s="52">
        <v>1</v>
      </c>
      <c r="I1666" s="126">
        <f t="shared" si="99"/>
        <v>29693.999999999996</v>
      </c>
    </row>
    <row r="1667" spans="1:9" outlineLevel="2" x14ac:dyDescent="0.25">
      <c r="C1667" s="51" t="s">
        <v>224</v>
      </c>
      <c r="D1667" s="129" t="s">
        <v>225</v>
      </c>
      <c r="E1667" s="52" t="s">
        <v>222</v>
      </c>
      <c r="F1667" s="53">
        <f>+F1626</f>
        <v>28280</v>
      </c>
      <c r="G1667" s="52">
        <v>0.7</v>
      </c>
      <c r="H1667" s="52">
        <v>1</v>
      </c>
      <c r="I1667" s="126">
        <f t="shared" si="99"/>
        <v>19796</v>
      </c>
    </row>
    <row r="1668" spans="1:9" outlineLevel="2" x14ac:dyDescent="0.25">
      <c r="C1668" s="51" t="s">
        <v>101</v>
      </c>
      <c r="D1668" s="129" t="s">
        <v>102</v>
      </c>
      <c r="E1668" s="52" t="s">
        <v>103</v>
      </c>
      <c r="F1668" s="53">
        <v>1</v>
      </c>
      <c r="G1668" s="52">
        <v>3956.5</v>
      </c>
      <c r="H1668" s="52">
        <v>1</v>
      </c>
      <c r="I1668" s="126">
        <f t="shared" si="99"/>
        <v>3956.5</v>
      </c>
    </row>
    <row r="1669" spans="1:9" outlineLevel="2" x14ac:dyDescent="0.25">
      <c r="C1669" s="51" t="s">
        <v>154</v>
      </c>
      <c r="D1669" s="129" t="s">
        <v>155</v>
      </c>
      <c r="E1669" s="52" t="s">
        <v>106</v>
      </c>
      <c r="F1669" s="53">
        <f>+CUADRILLAS!G26</f>
        <v>54900</v>
      </c>
      <c r="G1669" s="52">
        <v>2.5</v>
      </c>
      <c r="H1669" s="52">
        <v>1</v>
      </c>
      <c r="I1669" s="126">
        <f t="shared" si="99"/>
        <v>137250</v>
      </c>
    </row>
    <row r="1670" spans="1:9" outlineLevel="2" x14ac:dyDescent="0.25">
      <c r="C1670" s="51" t="s">
        <v>943</v>
      </c>
      <c r="D1670" s="129" t="s">
        <v>944</v>
      </c>
      <c r="E1670" s="52" t="s">
        <v>76</v>
      </c>
      <c r="F1670" s="53">
        <v>6070</v>
      </c>
      <c r="G1670" s="52">
        <v>12</v>
      </c>
      <c r="H1670" s="52">
        <v>1</v>
      </c>
      <c r="I1670" s="126">
        <f t="shared" si="99"/>
        <v>72840</v>
      </c>
    </row>
    <row r="1671" spans="1:9" outlineLevel="2" x14ac:dyDescent="0.25">
      <c r="C1671" s="51" t="s">
        <v>945</v>
      </c>
      <c r="D1671" s="129" t="s">
        <v>946</v>
      </c>
      <c r="E1671" s="52" t="s">
        <v>76</v>
      </c>
      <c r="F1671" s="53">
        <v>13260</v>
      </c>
      <c r="G1671" s="52">
        <v>10</v>
      </c>
      <c r="H1671" s="52">
        <v>1</v>
      </c>
      <c r="I1671" s="126">
        <f t="shared" si="99"/>
        <v>132600</v>
      </c>
    </row>
    <row r="1672" spans="1:9" outlineLevel="2" x14ac:dyDescent="0.25">
      <c r="C1672" s="51" t="s">
        <v>947</v>
      </c>
      <c r="D1672" s="129" t="s">
        <v>948</v>
      </c>
      <c r="E1672" s="52" t="s">
        <v>22</v>
      </c>
      <c r="F1672" s="53">
        <f>+MATERIALES!C140</f>
        <v>46500</v>
      </c>
      <c r="G1672" s="52">
        <v>8.31</v>
      </c>
      <c r="H1672" s="52">
        <v>1</v>
      </c>
      <c r="I1672" s="126">
        <f t="shared" si="99"/>
        <v>386415</v>
      </c>
    </row>
    <row r="1673" spans="1:9" outlineLevel="2" x14ac:dyDescent="0.25">
      <c r="C1673" s="51" t="s">
        <v>949</v>
      </c>
      <c r="D1673" s="129" t="s">
        <v>950</v>
      </c>
      <c r="E1673" s="52" t="s">
        <v>76</v>
      </c>
      <c r="F1673" s="53">
        <v>6600</v>
      </c>
      <c r="G1673" s="52">
        <v>8</v>
      </c>
      <c r="H1673" s="52">
        <v>1</v>
      </c>
      <c r="I1673" s="126">
        <f t="shared" si="99"/>
        <v>52800</v>
      </c>
    </row>
    <row r="1674" spans="1:9" outlineLevel="2" x14ac:dyDescent="0.25">
      <c r="C1674" s="51" t="s">
        <v>230</v>
      </c>
      <c r="D1674" s="129" t="s">
        <v>231</v>
      </c>
      <c r="E1674" s="52" t="s">
        <v>76</v>
      </c>
      <c r="F1674" s="53">
        <v>2810</v>
      </c>
      <c r="G1674" s="52">
        <v>24</v>
      </c>
      <c r="H1674" s="52">
        <v>1</v>
      </c>
      <c r="I1674" s="126">
        <f t="shared" si="99"/>
        <v>67440</v>
      </c>
    </row>
    <row r="1675" spans="1:9" outlineLevel="2" x14ac:dyDescent="0.25">
      <c r="C1675" s="51" t="s">
        <v>951</v>
      </c>
      <c r="D1675" s="129" t="s">
        <v>952</v>
      </c>
      <c r="E1675" s="52" t="s">
        <v>22</v>
      </c>
      <c r="F1675" s="53">
        <f>+MATERIALES!C141</f>
        <v>44000</v>
      </c>
      <c r="G1675" s="52">
        <v>9.6999999999999993</v>
      </c>
      <c r="H1675" s="52">
        <v>1</v>
      </c>
      <c r="I1675" s="126">
        <f t="shared" si="99"/>
        <v>426799.99999999994</v>
      </c>
    </row>
    <row r="1676" spans="1:9" outlineLevel="2" x14ac:dyDescent="0.25">
      <c r="C1676" s="51" t="s">
        <v>953</v>
      </c>
      <c r="D1676" s="129" t="s">
        <v>954</v>
      </c>
      <c r="E1676" s="52" t="s">
        <v>10</v>
      </c>
      <c r="F1676" s="53">
        <v>75000</v>
      </c>
      <c r="G1676" s="52">
        <v>1.5</v>
      </c>
      <c r="H1676" s="52">
        <v>1</v>
      </c>
      <c r="I1676" s="126">
        <f t="shared" si="99"/>
        <v>112500</v>
      </c>
    </row>
    <row r="1677" spans="1:9" outlineLevel="2" x14ac:dyDescent="0.25">
      <c r="C1677" s="51" t="s">
        <v>503</v>
      </c>
      <c r="D1677" s="129" t="s">
        <v>504</v>
      </c>
      <c r="E1677" s="52" t="s">
        <v>10</v>
      </c>
      <c r="F1677" s="53">
        <v>109030</v>
      </c>
      <c r="G1677" s="52">
        <v>3.6999999999999998E-2</v>
      </c>
      <c r="H1677" s="52">
        <v>1</v>
      </c>
      <c r="I1677" s="126">
        <f t="shared" si="99"/>
        <v>4034.1099999999997</v>
      </c>
    </row>
    <row r="1678" spans="1:9" outlineLevel="2" x14ac:dyDescent="0.25">
      <c r="C1678" s="51" t="s">
        <v>245</v>
      </c>
      <c r="D1678" s="129" t="s">
        <v>246</v>
      </c>
      <c r="E1678" s="52" t="s">
        <v>25</v>
      </c>
      <c r="F1678" s="53">
        <f>+F1576</f>
        <v>7500</v>
      </c>
      <c r="G1678" s="52">
        <v>3</v>
      </c>
      <c r="H1678" s="52">
        <v>1</v>
      </c>
      <c r="I1678" s="126">
        <f t="shared" si="99"/>
        <v>22500</v>
      </c>
    </row>
    <row r="1679" spans="1:9" outlineLevel="1" x14ac:dyDescent="0.25">
      <c r="I1679" s="164">
        <f>SUM($I$1664:$I$1678)</f>
        <v>1501943.61</v>
      </c>
    </row>
    <row r="1680" spans="1:9" outlineLevel="1" x14ac:dyDescent="0.25">
      <c r="A1680" s="50" t="s">
        <v>955</v>
      </c>
      <c r="B1680" s="50" t="s">
        <v>956</v>
      </c>
    </row>
    <row r="1681" spans="1:9" outlineLevel="2" x14ac:dyDescent="0.25">
      <c r="C1681" s="51" t="s">
        <v>101</v>
      </c>
      <c r="D1681" s="129" t="s">
        <v>102</v>
      </c>
      <c r="E1681" s="52" t="s">
        <v>103</v>
      </c>
      <c r="F1681" s="53">
        <v>1</v>
      </c>
      <c r="G1681" s="52">
        <v>1024</v>
      </c>
      <c r="H1681" s="52">
        <v>1</v>
      </c>
      <c r="I1681" s="126">
        <f>+F1681*G1681/H1681</f>
        <v>1024</v>
      </c>
    </row>
    <row r="1682" spans="1:9" outlineLevel="2" x14ac:dyDescent="0.25">
      <c r="C1682" s="51" t="s">
        <v>957</v>
      </c>
      <c r="D1682" s="129" t="s">
        <v>956</v>
      </c>
      <c r="E1682" s="52" t="s">
        <v>76</v>
      </c>
      <c r="F1682" s="53">
        <f>+MATERIALES!C142</f>
        <v>33330</v>
      </c>
      <c r="G1682" s="52">
        <v>1</v>
      </c>
      <c r="H1682" s="52">
        <v>1</v>
      </c>
      <c r="I1682" s="126">
        <f>+F1682*G1682/H1682</f>
        <v>33330</v>
      </c>
    </row>
    <row r="1683" spans="1:9" outlineLevel="2" x14ac:dyDescent="0.25">
      <c r="C1683" s="51" t="s">
        <v>120</v>
      </c>
      <c r="D1683" s="129" t="s">
        <v>121</v>
      </c>
      <c r="E1683" s="52" t="s">
        <v>106</v>
      </c>
      <c r="F1683" s="53">
        <f>+CUADRILLAS!D46</f>
        <v>7700</v>
      </c>
      <c r="G1683" s="52">
        <v>1.1000000000000001</v>
      </c>
      <c r="H1683" s="52">
        <v>1</v>
      </c>
      <c r="I1683" s="126">
        <f>+F1683*G1683/H1683</f>
        <v>8470</v>
      </c>
    </row>
    <row r="1684" spans="1:9" outlineLevel="2" x14ac:dyDescent="0.25">
      <c r="C1684" s="51" t="s">
        <v>144</v>
      </c>
      <c r="D1684" s="129" t="s">
        <v>145</v>
      </c>
      <c r="E1684" s="52" t="s">
        <v>106</v>
      </c>
      <c r="F1684" s="53">
        <f>+CUADRILLAS!D43</f>
        <v>6100</v>
      </c>
      <c r="G1684" s="52">
        <v>1.1000000000000001</v>
      </c>
      <c r="H1684" s="52">
        <v>1</v>
      </c>
      <c r="I1684" s="126">
        <f>+F1684*G1684/H1684</f>
        <v>6710.0000000000009</v>
      </c>
    </row>
    <row r="1685" spans="1:9" outlineLevel="2" x14ac:dyDescent="0.25">
      <c r="C1685" s="51" t="s">
        <v>958</v>
      </c>
      <c r="D1685" s="129" t="s">
        <v>959</v>
      </c>
      <c r="E1685" s="52" t="s">
        <v>76</v>
      </c>
      <c r="F1685" s="53">
        <f>+MATERIALES!C143</f>
        <v>8500</v>
      </c>
      <c r="G1685" s="52">
        <v>4</v>
      </c>
      <c r="H1685" s="52">
        <v>1</v>
      </c>
      <c r="I1685" s="126">
        <f>+F1685*G1685/H1685</f>
        <v>34000</v>
      </c>
    </row>
    <row r="1686" spans="1:9" outlineLevel="1" x14ac:dyDescent="0.25">
      <c r="I1686" s="163">
        <f>SUM($I$1680:$I$1685)</f>
        <v>83534</v>
      </c>
    </row>
    <row r="1687" spans="1:9" outlineLevel="1" x14ac:dyDescent="0.25">
      <c r="A1687" s="50" t="s">
        <v>960</v>
      </c>
      <c r="B1687" s="50" t="s">
        <v>961</v>
      </c>
    </row>
    <row r="1688" spans="1:9" outlineLevel="2" x14ac:dyDescent="0.25">
      <c r="C1688" s="51" t="s">
        <v>104</v>
      </c>
      <c r="D1688" s="129" t="s">
        <v>105</v>
      </c>
      <c r="E1688" s="52" t="s">
        <v>106</v>
      </c>
      <c r="F1688" s="53">
        <f>+CUADRILLAS!G5</f>
        <v>12000</v>
      </c>
      <c r="G1688" s="52">
        <v>1.5</v>
      </c>
      <c r="H1688" s="52">
        <v>1</v>
      </c>
      <c r="I1688" s="126">
        <f t="shared" ref="I1688:I1694" si="100">+F1688*G1688/H1688</f>
        <v>18000</v>
      </c>
    </row>
    <row r="1689" spans="1:9" outlineLevel="2" x14ac:dyDescent="0.25">
      <c r="C1689" s="51" t="s">
        <v>101</v>
      </c>
      <c r="D1689" s="129" t="s">
        <v>102</v>
      </c>
      <c r="E1689" s="52" t="s">
        <v>103</v>
      </c>
      <c r="F1689" s="53">
        <v>1</v>
      </c>
      <c r="G1689" s="52">
        <v>1500</v>
      </c>
      <c r="H1689" s="52">
        <v>1</v>
      </c>
      <c r="I1689" s="126">
        <f t="shared" si="100"/>
        <v>1500</v>
      </c>
    </row>
    <row r="1690" spans="1:9" outlineLevel="2" x14ac:dyDescent="0.25">
      <c r="C1690" s="51" t="s">
        <v>198</v>
      </c>
      <c r="D1690" s="129" t="s">
        <v>199</v>
      </c>
      <c r="E1690" s="52" t="s">
        <v>12</v>
      </c>
      <c r="F1690" s="53">
        <f>+CONCRETOS!I21</f>
        <v>296717</v>
      </c>
      <c r="G1690" s="52">
        <v>6.4000000000000001E-2</v>
      </c>
      <c r="H1690" s="52">
        <v>1</v>
      </c>
      <c r="I1690" s="126">
        <f t="shared" si="100"/>
        <v>18989.887999999999</v>
      </c>
    </row>
    <row r="1691" spans="1:9" outlineLevel="2" x14ac:dyDescent="0.25">
      <c r="C1691" s="51" t="s">
        <v>122</v>
      </c>
      <c r="D1691" s="129" t="s">
        <v>123</v>
      </c>
      <c r="E1691" s="52" t="s">
        <v>25</v>
      </c>
      <c r="F1691" s="53">
        <f>+F1290</f>
        <v>2400</v>
      </c>
      <c r="G1691" s="52">
        <v>11.5</v>
      </c>
      <c r="H1691" s="52">
        <v>1</v>
      </c>
      <c r="I1691" s="126">
        <f t="shared" si="100"/>
        <v>27600</v>
      </c>
    </row>
    <row r="1692" spans="1:9" outlineLevel="2" x14ac:dyDescent="0.25">
      <c r="C1692" s="51" t="s">
        <v>107</v>
      </c>
      <c r="D1692" s="129" t="s">
        <v>108</v>
      </c>
      <c r="E1692" s="52" t="s">
        <v>25</v>
      </c>
      <c r="F1692" s="53">
        <f>+MATERIALES!C12</f>
        <v>3400</v>
      </c>
      <c r="G1692" s="52">
        <v>1</v>
      </c>
      <c r="H1692" s="52">
        <v>1</v>
      </c>
      <c r="I1692" s="126">
        <f t="shared" si="100"/>
        <v>3400</v>
      </c>
    </row>
    <row r="1693" spans="1:9" outlineLevel="2" x14ac:dyDescent="0.25">
      <c r="C1693" s="51" t="s">
        <v>118</v>
      </c>
      <c r="D1693" s="129" t="s">
        <v>119</v>
      </c>
      <c r="E1693" s="52" t="s">
        <v>103</v>
      </c>
      <c r="F1693" s="53">
        <f>+MATERIALES!C21</f>
        <v>5100</v>
      </c>
      <c r="G1693" s="52">
        <v>0.65</v>
      </c>
      <c r="H1693" s="52">
        <v>1</v>
      </c>
      <c r="I1693" s="126">
        <f t="shared" si="100"/>
        <v>3315</v>
      </c>
    </row>
    <row r="1694" spans="1:9" outlineLevel="2" x14ac:dyDescent="0.25">
      <c r="C1694" s="51" t="s">
        <v>115</v>
      </c>
      <c r="D1694" s="129" t="s">
        <v>116</v>
      </c>
      <c r="E1694" s="52" t="s">
        <v>117</v>
      </c>
      <c r="F1694" s="53">
        <f>+MATERIALES!C20</f>
        <v>1740</v>
      </c>
      <c r="G1694" s="52">
        <v>0.1</v>
      </c>
      <c r="H1694" s="52">
        <v>1</v>
      </c>
      <c r="I1694" s="126">
        <f t="shared" si="100"/>
        <v>174</v>
      </c>
    </row>
    <row r="1695" spans="1:9" outlineLevel="1" x14ac:dyDescent="0.25">
      <c r="I1695" s="163">
        <f>SUM($I$1687:$I$1694)</f>
        <v>72978.888000000006</v>
      </c>
    </row>
    <row r="1696" spans="1:9" outlineLevel="1" x14ac:dyDescent="0.25">
      <c r="A1696" s="50" t="s">
        <v>727</v>
      </c>
      <c r="B1696" s="50" t="s">
        <v>728</v>
      </c>
    </row>
    <row r="1697" spans="1:9" outlineLevel="2" x14ac:dyDescent="0.25">
      <c r="C1697" s="51" t="s">
        <v>104</v>
      </c>
      <c r="D1697" s="129" t="s">
        <v>105</v>
      </c>
      <c r="E1697" s="52" t="s">
        <v>106</v>
      </c>
      <c r="F1697" s="53">
        <f>+F1688</f>
        <v>12000</v>
      </c>
      <c r="G1697" s="52">
        <v>1.5</v>
      </c>
      <c r="H1697" s="52">
        <v>1</v>
      </c>
      <c r="I1697" s="126">
        <f t="shared" ref="I1697:I1703" si="101">+F1697*G1697/H1697</f>
        <v>18000</v>
      </c>
    </row>
    <row r="1698" spans="1:9" outlineLevel="2" x14ac:dyDescent="0.25">
      <c r="C1698" s="51" t="s">
        <v>101</v>
      </c>
      <c r="D1698" s="129" t="s">
        <v>102</v>
      </c>
      <c r="E1698" s="52" t="s">
        <v>103</v>
      </c>
      <c r="F1698" s="53">
        <v>1</v>
      </c>
      <c r="G1698" s="52">
        <v>1290</v>
      </c>
      <c r="H1698" s="52">
        <v>1</v>
      </c>
      <c r="I1698" s="126">
        <f t="shared" si="101"/>
        <v>1290</v>
      </c>
    </row>
    <row r="1699" spans="1:9" outlineLevel="2" x14ac:dyDescent="0.25">
      <c r="C1699" s="51" t="s">
        <v>198</v>
      </c>
      <c r="D1699" s="129" t="s">
        <v>199</v>
      </c>
      <c r="E1699" s="52" t="s">
        <v>12</v>
      </c>
      <c r="F1699" s="53">
        <f>+F1690</f>
        <v>296717</v>
      </c>
      <c r="G1699" s="52">
        <v>6.4799999999999996E-2</v>
      </c>
      <c r="H1699" s="52">
        <v>1</v>
      </c>
      <c r="I1699" s="126">
        <f t="shared" si="101"/>
        <v>19227.261599999998</v>
      </c>
    </row>
    <row r="1700" spans="1:9" outlineLevel="2" x14ac:dyDescent="0.25">
      <c r="C1700" s="51" t="s">
        <v>122</v>
      </c>
      <c r="D1700" s="129" t="s">
        <v>123</v>
      </c>
      <c r="E1700" s="52" t="s">
        <v>25</v>
      </c>
      <c r="F1700" s="53">
        <f>+F1691</f>
        <v>2400</v>
      </c>
      <c r="G1700" s="52">
        <v>11.5</v>
      </c>
      <c r="H1700" s="52">
        <v>1</v>
      </c>
      <c r="I1700" s="126">
        <f t="shared" si="101"/>
        <v>27600</v>
      </c>
    </row>
    <row r="1701" spans="1:9" outlineLevel="2" x14ac:dyDescent="0.25">
      <c r="C1701" s="51" t="s">
        <v>107</v>
      </c>
      <c r="D1701" s="129" t="s">
        <v>108</v>
      </c>
      <c r="E1701" s="52" t="s">
        <v>25</v>
      </c>
      <c r="F1701" s="53">
        <f>+F1692</f>
        <v>3400</v>
      </c>
      <c r="G1701" s="52">
        <v>1</v>
      </c>
      <c r="H1701" s="52">
        <v>1</v>
      </c>
      <c r="I1701" s="126">
        <f t="shared" si="101"/>
        <v>3400</v>
      </c>
    </row>
    <row r="1702" spans="1:9" outlineLevel="2" x14ac:dyDescent="0.25">
      <c r="C1702" s="51" t="s">
        <v>118</v>
      </c>
      <c r="D1702" s="129" t="s">
        <v>119</v>
      </c>
      <c r="E1702" s="52" t="s">
        <v>103</v>
      </c>
      <c r="F1702" s="53">
        <f>+F1693</f>
        <v>5100</v>
      </c>
      <c r="G1702" s="52">
        <v>0.65</v>
      </c>
      <c r="H1702" s="52">
        <v>1</v>
      </c>
      <c r="I1702" s="126">
        <f t="shared" si="101"/>
        <v>3315</v>
      </c>
    </row>
    <row r="1703" spans="1:9" outlineLevel="2" x14ac:dyDescent="0.25">
      <c r="C1703" s="51" t="s">
        <v>115</v>
      </c>
      <c r="D1703" s="129" t="s">
        <v>116</v>
      </c>
      <c r="E1703" s="52" t="s">
        <v>117</v>
      </c>
      <c r="F1703" s="53">
        <f>+F1694</f>
        <v>1740</v>
      </c>
      <c r="G1703" s="52">
        <v>0.1</v>
      </c>
      <c r="H1703" s="52">
        <v>1</v>
      </c>
      <c r="I1703" s="126">
        <f t="shared" si="101"/>
        <v>174</v>
      </c>
    </row>
    <row r="1704" spans="1:9" outlineLevel="1" x14ac:dyDescent="0.25">
      <c r="I1704" s="135">
        <f>SUM($I$1696:$I$1703)</f>
        <v>73006.261599999998</v>
      </c>
    </row>
    <row r="1705" spans="1:9" outlineLevel="1" x14ac:dyDescent="0.25">
      <c r="A1705" s="50" t="s">
        <v>962</v>
      </c>
      <c r="B1705" s="50" t="s">
        <v>1195</v>
      </c>
    </row>
    <row r="1706" spans="1:9" outlineLevel="2" x14ac:dyDescent="0.25">
      <c r="C1706" s="165" t="s">
        <v>963</v>
      </c>
      <c r="D1706" s="129" t="s">
        <v>964</v>
      </c>
      <c r="E1706" s="52" t="s">
        <v>76</v>
      </c>
      <c r="F1706" s="53">
        <f>+MATERIALES!C144</f>
        <v>6250</v>
      </c>
      <c r="G1706" s="52">
        <v>1</v>
      </c>
      <c r="H1706" s="52">
        <v>1</v>
      </c>
      <c r="I1706" s="126">
        <f t="shared" ref="I1706:I1711" si="102">+F1706*G1706/H1706</f>
        <v>6250</v>
      </c>
    </row>
    <row r="1707" spans="1:9" outlineLevel="2" x14ac:dyDescent="0.25">
      <c r="C1707" s="51" t="s">
        <v>101</v>
      </c>
      <c r="D1707" s="129" t="s">
        <v>102</v>
      </c>
      <c r="E1707" s="52" t="s">
        <v>103</v>
      </c>
      <c r="F1707" s="53">
        <v>1</v>
      </c>
      <c r="G1707" s="52">
        <v>500</v>
      </c>
      <c r="H1707" s="52">
        <v>1</v>
      </c>
      <c r="I1707" s="126">
        <f t="shared" si="102"/>
        <v>500</v>
      </c>
    </row>
    <row r="1708" spans="1:9" outlineLevel="2" x14ac:dyDescent="0.25">
      <c r="C1708" s="51" t="s">
        <v>138</v>
      </c>
      <c r="D1708" s="129" t="s">
        <v>139</v>
      </c>
      <c r="E1708" s="52" t="s">
        <v>106</v>
      </c>
      <c r="F1708" s="53">
        <f>+CUADRILLAS!G21</f>
        <v>19500</v>
      </c>
      <c r="G1708" s="52">
        <v>1</v>
      </c>
      <c r="H1708" s="52">
        <v>1.5</v>
      </c>
      <c r="I1708" s="126">
        <f t="shared" si="102"/>
        <v>13000</v>
      </c>
    </row>
    <row r="1709" spans="1:9" outlineLevel="2" x14ac:dyDescent="0.25">
      <c r="C1709" s="51" t="s">
        <v>783</v>
      </c>
      <c r="D1709" s="129" t="s">
        <v>784</v>
      </c>
      <c r="E1709" s="52" t="s">
        <v>22</v>
      </c>
      <c r="F1709" s="53">
        <f>+MATERIALES!C145</f>
        <v>2530</v>
      </c>
      <c r="G1709" s="52">
        <v>6</v>
      </c>
      <c r="H1709" s="52">
        <v>1</v>
      </c>
      <c r="I1709" s="126">
        <f t="shared" si="102"/>
        <v>15180</v>
      </c>
    </row>
    <row r="1710" spans="1:9" outlineLevel="2" x14ac:dyDescent="0.25">
      <c r="C1710" s="51" t="s">
        <v>965</v>
      </c>
      <c r="D1710" s="129" t="s">
        <v>1196</v>
      </c>
      <c r="E1710" s="52" t="s">
        <v>22</v>
      </c>
      <c r="F1710" s="53">
        <f>+F1718</f>
        <v>1900</v>
      </c>
      <c r="G1710" s="52">
        <v>12</v>
      </c>
      <c r="H1710" s="52">
        <v>1</v>
      </c>
      <c r="I1710" s="126">
        <f t="shared" si="102"/>
        <v>22800</v>
      </c>
    </row>
    <row r="1711" spans="1:9" outlineLevel="2" x14ac:dyDescent="0.25">
      <c r="C1711" s="51" t="s">
        <v>779</v>
      </c>
      <c r="D1711" s="129" t="s">
        <v>780</v>
      </c>
      <c r="E1711" s="52" t="s">
        <v>76</v>
      </c>
      <c r="F1711" s="53">
        <f>+F1719</f>
        <v>900</v>
      </c>
      <c r="G1711" s="52">
        <v>1</v>
      </c>
      <c r="H1711" s="52">
        <v>1</v>
      </c>
      <c r="I1711" s="126">
        <f t="shared" si="102"/>
        <v>900</v>
      </c>
    </row>
    <row r="1712" spans="1:9" outlineLevel="1" x14ac:dyDescent="0.25">
      <c r="I1712" s="162">
        <f>SUM($I$1705:$I$1711)</f>
        <v>58630</v>
      </c>
    </row>
    <row r="1713" spans="1:9" outlineLevel="1" x14ac:dyDescent="0.25">
      <c r="A1713" s="50" t="s">
        <v>962</v>
      </c>
      <c r="B1713" s="50" t="s">
        <v>1194</v>
      </c>
    </row>
    <row r="1714" spans="1:9" outlineLevel="2" x14ac:dyDescent="0.25">
      <c r="C1714" s="165" t="s">
        <v>963</v>
      </c>
      <c r="D1714" s="129" t="s">
        <v>1197</v>
      </c>
      <c r="E1714" s="52" t="s">
        <v>76</v>
      </c>
      <c r="F1714" s="53">
        <v>9800</v>
      </c>
      <c r="G1714" s="52">
        <v>1</v>
      </c>
      <c r="H1714" s="52">
        <v>1</v>
      </c>
      <c r="I1714" s="126">
        <f t="shared" ref="I1714:I1719" si="103">+F1714*G1714/H1714</f>
        <v>9800</v>
      </c>
    </row>
    <row r="1715" spans="1:9" outlineLevel="2" x14ac:dyDescent="0.25">
      <c r="C1715" s="51" t="s">
        <v>101</v>
      </c>
      <c r="D1715" s="129" t="s">
        <v>102</v>
      </c>
      <c r="E1715" s="52" t="s">
        <v>103</v>
      </c>
      <c r="F1715" s="53">
        <v>1</v>
      </c>
      <c r="G1715" s="52">
        <v>500</v>
      </c>
      <c r="H1715" s="52">
        <v>1</v>
      </c>
      <c r="I1715" s="126">
        <f t="shared" si="103"/>
        <v>500</v>
      </c>
    </row>
    <row r="1716" spans="1:9" outlineLevel="2" x14ac:dyDescent="0.25">
      <c r="C1716" s="51" t="s">
        <v>138</v>
      </c>
      <c r="D1716" s="129" t="s">
        <v>139</v>
      </c>
      <c r="E1716" s="52" t="s">
        <v>106</v>
      </c>
      <c r="F1716" s="53">
        <f>+F1708</f>
        <v>19500</v>
      </c>
      <c r="G1716" s="52">
        <v>1</v>
      </c>
      <c r="H1716" s="52">
        <v>1.5</v>
      </c>
      <c r="I1716" s="126">
        <f t="shared" si="103"/>
        <v>13000</v>
      </c>
    </row>
    <row r="1717" spans="1:9" outlineLevel="2" x14ac:dyDescent="0.25">
      <c r="C1717" s="51" t="s">
        <v>783</v>
      </c>
      <c r="D1717" s="129" t="s">
        <v>784</v>
      </c>
      <c r="E1717" s="52" t="s">
        <v>22</v>
      </c>
      <c r="F1717" s="53">
        <f>+F1709</f>
        <v>2530</v>
      </c>
      <c r="G1717" s="52">
        <v>6</v>
      </c>
      <c r="H1717" s="52">
        <v>1</v>
      </c>
      <c r="I1717" s="126">
        <f t="shared" si="103"/>
        <v>15180</v>
      </c>
    </row>
    <row r="1718" spans="1:9" outlineLevel="2" x14ac:dyDescent="0.25">
      <c r="C1718" s="51" t="s">
        <v>965</v>
      </c>
      <c r="D1718" s="129" t="s">
        <v>1196</v>
      </c>
      <c r="E1718" s="52" t="s">
        <v>22</v>
      </c>
      <c r="F1718" s="53">
        <f>+MATERIALES!C158</f>
        <v>1900</v>
      </c>
      <c r="G1718" s="52">
        <v>12</v>
      </c>
      <c r="H1718" s="52">
        <v>1</v>
      </c>
      <c r="I1718" s="126">
        <f t="shared" si="103"/>
        <v>22800</v>
      </c>
    </row>
    <row r="1719" spans="1:9" outlineLevel="2" x14ac:dyDescent="0.25">
      <c r="C1719" s="51" t="s">
        <v>779</v>
      </c>
      <c r="D1719" s="129" t="s">
        <v>780</v>
      </c>
      <c r="E1719" s="52" t="s">
        <v>76</v>
      </c>
      <c r="F1719" s="53">
        <f>+MATERIALES!C102</f>
        <v>900</v>
      </c>
      <c r="G1719" s="52">
        <v>1</v>
      </c>
      <c r="H1719" s="52">
        <v>1</v>
      </c>
      <c r="I1719" s="126">
        <f t="shared" si="103"/>
        <v>900</v>
      </c>
    </row>
    <row r="1720" spans="1:9" outlineLevel="1" x14ac:dyDescent="0.25">
      <c r="I1720" s="162">
        <f>SUM($I$1713:$I$1719)</f>
        <v>62180</v>
      </c>
    </row>
    <row r="1721" spans="1:9" outlineLevel="1" x14ac:dyDescent="0.25">
      <c r="A1721" s="50" t="s">
        <v>966</v>
      </c>
      <c r="B1721" s="50" t="s">
        <v>967</v>
      </c>
      <c r="I1721" s="123" t="s">
        <v>1198</v>
      </c>
    </row>
    <row r="1722" spans="1:9" outlineLevel="2" x14ac:dyDescent="0.25">
      <c r="C1722" s="51" t="s">
        <v>626</v>
      </c>
      <c r="D1722" s="129" t="s">
        <v>627</v>
      </c>
      <c r="E1722" s="52" t="s">
        <v>106</v>
      </c>
      <c r="F1722" s="53">
        <f>+CUADRILLAS!D49</f>
        <v>30000</v>
      </c>
      <c r="G1722" s="52">
        <v>0.02</v>
      </c>
      <c r="H1722" s="52">
        <v>1</v>
      </c>
      <c r="I1722" s="126">
        <f>+F1722*G1722/H1722</f>
        <v>600</v>
      </c>
    </row>
    <row r="1723" spans="1:9" outlineLevel="2" x14ac:dyDescent="0.25">
      <c r="C1723" s="51" t="s">
        <v>113</v>
      </c>
      <c r="D1723" s="129" t="s">
        <v>114</v>
      </c>
      <c r="E1723" s="52" t="s">
        <v>103</v>
      </c>
      <c r="F1723" s="53">
        <f>+MATERIALES!C25</f>
        <v>410</v>
      </c>
      <c r="G1723" s="52">
        <v>1</v>
      </c>
      <c r="H1723" s="52">
        <v>1</v>
      </c>
      <c r="I1723" s="126">
        <f>+F1723*G1723/H1723</f>
        <v>410</v>
      </c>
    </row>
    <row r="1724" spans="1:9" outlineLevel="2" x14ac:dyDescent="0.25">
      <c r="C1724" s="51" t="s">
        <v>115</v>
      </c>
      <c r="D1724" s="129" t="s">
        <v>116</v>
      </c>
      <c r="E1724" s="52" t="s">
        <v>117</v>
      </c>
      <c r="F1724" s="53">
        <f>+F1703</f>
        <v>1740</v>
      </c>
      <c r="G1724" s="52">
        <v>1</v>
      </c>
      <c r="H1724" s="52">
        <v>10</v>
      </c>
      <c r="I1724" s="126">
        <f>+F1724*G1724/H1724</f>
        <v>174</v>
      </c>
    </row>
    <row r="1725" spans="1:9" outlineLevel="2" x14ac:dyDescent="0.25">
      <c r="C1725" s="51" t="s">
        <v>104</v>
      </c>
      <c r="D1725" s="129" t="s">
        <v>105</v>
      </c>
      <c r="E1725" s="52" t="s">
        <v>106</v>
      </c>
      <c r="F1725" s="53">
        <f>+CUADRILLAS!G5</f>
        <v>12000</v>
      </c>
      <c r="G1725" s="52">
        <v>1.4999999999999999E-2</v>
      </c>
      <c r="H1725" s="52">
        <v>1</v>
      </c>
      <c r="I1725" s="126">
        <f>+F1725*G1725/H1725</f>
        <v>180</v>
      </c>
    </row>
    <row r="1726" spans="1:9" outlineLevel="2" x14ac:dyDescent="0.25">
      <c r="C1726" s="51" t="s">
        <v>101</v>
      </c>
      <c r="D1726" s="129" t="s">
        <v>102</v>
      </c>
      <c r="E1726" s="52" t="s">
        <v>103</v>
      </c>
      <c r="F1726" s="53">
        <v>1</v>
      </c>
      <c r="G1726" s="52">
        <v>13</v>
      </c>
      <c r="H1726" s="52">
        <v>1</v>
      </c>
      <c r="I1726" s="126">
        <f>+F1726*G1726/H1726</f>
        <v>13</v>
      </c>
    </row>
    <row r="1727" spans="1:9" outlineLevel="1" x14ac:dyDescent="0.25">
      <c r="I1727" s="135">
        <f>SUM($I$1721:$I$1726)</f>
        <v>1377</v>
      </c>
    </row>
    <row r="1728" spans="1:9" outlineLevel="1" x14ac:dyDescent="0.25">
      <c r="A1728" s="50" t="s">
        <v>968</v>
      </c>
      <c r="B1728" s="50" t="s">
        <v>969</v>
      </c>
    </row>
    <row r="1729" spans="1:9" outlineLevel="2" x14ac:dyDescent="0.25">
      <c r="C1729" s="51" t="s">
        <v>970</v>
      </c>
      <c r="D1729" s="129" t="s">
        <v>971</v>
      </c>
      <c r="E1729" s="52" t="s">
        <v>22</v>
      </c>
      <c r="F1729" s="53">
        <f>+MATERIALES!C146</f>
        <v>36420</v>
      </c>
      <c r="G1729" s="52">
        <v>1.03</v>
      </c>
      <c r="H1729" s="52">
        <v>1</v>
      </c>
      <c r="I1729" s="126">
        <f>+F1729*G1729/H1729</f>
        <v>37512.6</v>
      </c>
    </row>
    <row r="1730" spans="1:9" outlineLevel="2" x14ac:dyDescent="0.25">
      <c r="C1730" s="51" t="s">
        <v>138</v>
      </c>
      <c r="D1730" s="129" t="s">
        <v>139</v>
      </c>
      <c r="E1730" s="52" t="s">
        <v>106</v>
      </c>
      <c r="F1730" s="53">
        <f>+F1708</f>
        <v>19500</v>
      </c>
      <c r="G1730" s="52">
        <v>1</v>
      </c>
      <c r="H1730" s="52">
        <v>5</v>
      </c>
      <c r="I1730" s="126">
        <f>+F1730*G1730/H1730</f>
        <v>3900</v>
      </c>
    </row>
    <row r="1731" spans="1:9" outlineLevel="2" x14ac:dyDescent="0.25">
      <c r="C1731" s="51" t="s">
        <v>202</v>
      </c>
      <c r="D1731" s="129" t="s">
        <v>203</v>
      </c>
      <c r="E1731" s="52" t="s">
        <v>12</v>
      </c>
      <c r="F1731" s="53">
        <f>+CONCRETOS!I63</f>
        <v>285810</v>
      </c>
      <c r="G1731" s="52">
        <v>8.0000000000000002E-3</v>
      </c>
      <c r="H1731" s="52">
        <v>1</v>
      </c>
      <c r="I1731" s="126">
        <f>+F1731*G1731/H1731</f>
        <v>2286.48</v>
      </c>
    </row>
    <row r="1732" spans="1:9" outlineLevel="2" x14ac:dyDescent="0.25">
      <c r="C1732" s="51" t="s">
        <v>101</v>
      </c>
      <c r="D1732" s="129" t="s">
        <v>102</v>
      </c>
      <c r="E1732" s="52" t="s">
        <v>103</v>
      </c>
      <c r="F1732" s="53">
        <v>1</v>
      </c>
      <c r="G1732" s="52">
        <v>280</v>
      </c>
      <c r="H1732" s="52">
        <v>1</v>
      </c>
      <c r="I1732" s="126">
        <f>+F1732*G1732/H1732</f>
        <v>280</v>
      </c>
    </row>
    <row r="1733" spans="1:9" outlineLevel="1" x14ac:dyDescent="0.25">
      <c r="I1733" s="135">
        <f>SUM($I$1728:$I$1732)</f>
        <v>43979.08</v>
      </c>
    </row>
    <row r="1734" spans="1:9" outlineLevel="1" x14ac:dyDescent="0.25">
      <c r="A1734" s="50" t="s">
        <v>972</v>
      </c>
      <c r="B1734" s="50" t="s">
        <v>973</v>
      </c>
    </row>
    <row r="1735" spans="1:9" outlineLevel="2" x14ac:dyDescent="0.25">
      <c r="C1735" s="51" t="s">
        <v>101</v>
      </c>
      <c r="D1735" s="129" t="s">
        <v>102</v>
      </c>
      <c r="E1735" s="52" t="s">
        <v>103</v>
      </c>
      <c r="F1735" s="53">
        <v>1</v>
      </c>
      <c r="G1735" s="52">
        <v>3000</v>
      </c>
      <c r="H1735" s="52">
        <v>1</v>
      </c>
      <c r="I1735" s="126">
        <f>+F1735*G1735/H1735</f>
        <v>3000</v>
      </c>
    </row>
    <row r="1736" spans="1:9" outlineLevel="2" x14ac:dyDescent="0.25">
      <c r="C1736" s="51" t="s">
        <v>332</v>
      </c>
      <c r="D1736" s="129" t="s">
        <v>333</v>
      </c>
      <c r="E1736" s="52" t="s">
        <v>12</v>
      </c>
      <c r="F1736" s="53">
        <f>+CONCRETOS!I58</f>
        <v>353260</v>
      </c>
      <c r="G1736" s="52">
        <v>1.2E-2</v>
      </c>
      <c r="H1736" s="52">
        <v>1</v>
      </c>
      <c r="I1736" s="126">
        <f>+F1736*G1736/H1736</f>
        <v>4239.12</v>
      </c>
    </row>
    <row r="1737" spans="1:9" outlineLevel="2" x14ac:dyDescent="0.25">
      <c r="C1737" s="51" t="s">
        <v>974</v>
      </c>
      <c r="D1737" s="129" t="s">
        <v>975</v>
      </c>
      <c r="E1737" s="52" t="s">
        <v>22</v>
      </c>
      <c r="F1737" s="53">
        <f>+MATERIALES!C147</f>
        <v>80130</v>
      </c>
      <c r="G1737" s="52">
        <v>1</v>
      </c>
      <c r="H1737" s="52">
        <v>1.1000000000000001</v>
      </c>
      <c r="I1737" s="126">
        <f>+F1737*G1737/H1737</f>
        <v>72845.454545454544</v>
      </c>
    </row>
    <row r="1738" spans="1:9" outlineLevel="2" x14ac:dyDescent="0.25">
      <c r="C1738" s="51" t="s">
        <v>171</v>
      </c>
      <c r="D1738" s="129" t="s">
        <v>172</v>
      </c>
      <c r="E1738" s="52" t="s">
        <v>106</v>
      </c>
      <c r="F1738" s="53">
        <f>+CUADRILLAS!G10</f>
        <v>30300</v>
      </c>
      <c r="G1738" s="52">
        <v>1.1000000000000001</v>
      </c>
      <c r="H1738" s="52">
        <v>1</v>
      </c>
      <c r="I1738" s="126">
        <f>+F1738*G1738/H1738</f>
        <v>33330</v>
      </c>
    </row>
    <row r="1739" spans="1:9" outlineLevel="1" x14ac:dyDescent="0.25">
      <c r="I1739" s="135">
        <f>SUM($I$1734:$I$1738)</f>
        <v>113414.57454545454</v>
      </c>
    </row>
    <row r="1740" spans="1:9" outlineLevel="1" x14ac:dyDescent="0.25">
      <c r="A1740" s="50" t="s">
        <v>976</v>
      </c>
      <c r="B1740" s="50" t="s">
        <v>977</v>
      </c>
    </row>
    <row r="1741" spans="1:9" outlineLevel="2" x14ac:dyDescent="0.25">
      <c r="C1741" s="51" t="s">
        <v>101</v>
      </c>
      <c r="D1741" s="129" t="s">
        <v>102</v>
      </c>
      <c r="E1741" s="52" t="s">
        <v>103</v>
      </c>
      <c r="F1741" s="53">
        <v>1</v>
      </c>
      <c r="G1741" s="52">
        <v>4000</v>
      </c>
      <c r="H1741" s="52">
        <v>1</v>
      </c>
      <c r="I1741" s="126">
        <f>+F1741*G1741/H1741</f>
        <v>4000</v>
      </c>
    </row>
    <row r="1742" spans="1:9" outlineLevel="2" x14ac:dyDescent="0.25">
      <c r="C1742" s="51" t="s">
        <v>171</v>
      </c>
      <c r="D1742" s="129" t="s">
        <v>172</v>
      </c>
      <c r="E1742" s="52" t="s">
        <v>106</v>
      </c>
      <c r="F1742" s="53">
        <f>+F1738</f>
        <v>30300</v>
      </c>
      <c r="G1742" s="52">
        <v>1.5</v>
      </c>
      <c r="H1742" s="52">
        <v>1</v>
      </c>
      <c r="I1742" s="126">
        <f>+F1742*G1742/H1742</f>
        <v>45450</v>
      </c>
    </row>
    <row r="1743" spans="1:9" outlineLevel="2" x14ac:dyDescent="0.25">
      <c r="C1743" s="51" t="s">
        <v>978</v>
      </c>
      <c r="D1743" s="129" t="s">
        <v>979</v>
      </c>
      <c r="E1743" s="52" t="s">
        <v>22</v>
      </c>
      <c r="F1743" s="53">
        <f>+MATERIALES!C148</f>
        <v>171670</v>
      </c>
      <c r="G1743" s="52">
        <v>1</v>
      </c>
      <c r="H1743" s="52">
        <v>1.1000000000000001</v>
      </c>
      <c r="I1743" s="126">
        <f>+F1743*G1743/H1743</f>
        <v>156063.63636363635</v>
      </c>
    </row>
    <row r="1744" spans="1:9" outlineLevel="2" x14ac:dyDescent="0.25">
      <c r="C1744" s="51" t="s">
        <v>332</v>
      </c>
      <c r="D1744" s="129" t="s">
        <v>333</v>
      </c>
      <c r="E1744" s="52" t="s">
        <v>12</v>
      </c>
      <c r="F1744" s="53">
        <f>+F1736</f>
        <v>353260</v>
      </c>
      <c r="G1744" s="52">
        <v>1.4999999999999999E-2</v>
      </c>
      <c r="H1744" s="52">
        <v>1</v>
      </c>
      <c r="I1744" s="126">
        <f>+F1744*G1744/H1744</f>
        <v>5298.9</v>
      </c>
    </row>
    <row r="1745" spans="1:9" outlineLevel="1" x14ac:dyDescent="0.25">
      <c r="I1745" s="135">
        <f>SUM($I$1740:$I$1744)</f>
        <v>210812.53636363635</v>
      </c>
    </row>
    <row r="1746" spans="1:9" outlineLevel="1" x14ac:dyDescent="0.25">
      <c r="A1746" s="50" t="s">
        <v>980</v>
      </c>
      <c r="B1746" s="50" t="s">
        <v>981</v>
      </c>
    </row>
    <row r="1747" spans="1:9" outlineLevel="2" x14ac:dyDescent="0.25">
      <c r="C1747" s="51" t="s">
        <v>982</v>
      </c>
      <c r="D1747" s="129" t="s">
        <v>983</v>
      </c>
      <c r="E1747" s="52" t="s">
        <v>22</v>
      </c>
      <c r="F1747" s="53">
        <f>+MATERIALES!C149</f>
        <v>259900</v>
      </c>
      <c r="G1747" s="52">
        <v>1.1000000000000001</v>
      </c>
      <c r="H1747" s="52">
        <v>1</v>
      </c>
      <c r="I1747" s="126">
        <f>+F1747*G1747/H1747</f>
        <v>285890</v>
      </c>
    </row>
    <row r="1748" spans="1:9" outlineLevel="2" x14ac:dyDescent="0.25">
      <c r="C1748" s="51" t="s">
        <v>332</v>
      </c>
      <c r="D1748" s="129" t="s">
        <v>333</v>
      </c>
      <c r="E1748" s="52" t="s">
        <v>12</v>
      </c>
      <c r="F1748" s="53">
        <f>+F1744</f>
        <v>353260</v>
      </c>
      <c r="G1748" s="52">
        <v>0.3</v>
      </c>
      <c r="H1748" s="52">
        <v>1</v>
      </c>
      <c r="I1748" s="126">
        <f>+F1748*G1748/H1748</f>
        <v>105978</v>
      </c>
    </row>
    <row r="1749" spans="1:9" outlineLevel="2" x14ac:dyDescent="0.25">
      <c r="C1749" s="51" t="s">
        <v>171</v>
      </c>
      <c r="D1749" s="129" t="s">
        <v>172</v>
      </c>
      <c r="E1749" s="52" t="s">
        <v>106</v>
      </c>
      <c r="F1749" s="53">
        <f>+F1742</f>
        <v>30300</v>
      </c>
      <c r="G1749" s="52">
        <v>2</v>
      </c>
      <c r="H1749" s="52">
        <v>1</v>
      </c>
      <c r="I1749" s="126">
        <f>+F1749*G1749/H1749</f>
        <v>60600</v>
      </c>
    </row>
    <row r="1750" spans="1:9" outlineLevel="2" x14ac:dyDescent="0.25">
      <c r="C1750" s="51" t="s">
        <v>101</v>
      </c>
      <c r="D1750" s="129" t="s">
        <v>102</v>
      </c>
      <c r="E1750" s="52" t="s">
        <v>103</v>
      </c>
      <c r="F1750" s="53">
        <v>1</v>
      </c>
      <c r="G1750" s="52">
        <v>4000</v>
      </c>
      <c r="H1750" s="52">
        <v>1</v>
      </c>
      <c r="I1750" s="126">
        <f>+F1750*G1750/H1750</f>
        <v>4000</v>
      </c>
    </row>
    <row r="1751" spans="1:9" outlineLevel="1" x14ac:dyDescent="0.25">
      <c r="I1751" s="163">
        <f>SUM($I$1746:$I$1750)</f>
        <v>456468</v>
      </c>
    </row>
    <row r="1752" spans="1:9" outlineLevel="1" x14ac:dyDescent="0.25">
      <c r="A1752" s="50" t="s">
        <v>984</v>
      </c>
      <c r="B1752" s="50" t="s">
        <v>985</v>
      </c>
    </row>
    <row r="1753" spans="1:9" outlineLevel="2" x14ac:dyDescent="0.25">
      <c r="C1753" s="51" t="s">
        <v>984</v>
      </c>
      <c r="D1753" s="129" t="s">
        <v>986</v>
      </c>
      <c r="E1753" s="52" t="s">
        <v>103</v>
      </c>
      <c r="F1753" s="53">
        <f>+MATERIALES!C150</f>
        <v>159120</v>
      </c>
      <c r="G1753" s="52">
        <v>1</v>
      </c>
      <c r="H1753" s="52">
        <v>1</v>
      </c>
      <c r="I1753" s="126">
        <f>+F1753*G1753/H1753</f>
        <v>159120</v>
      </c>
    </row>
    <row r="1754" spans="1:9" outlineLevel="1" x14ac:dyDescent="0.25">
      <c r="I1754" s="163">
        <f>SUM($I$1752:$I$1753)</f>
        <v>159120</v>
      </c>
    </row>
    <row r="1755" spans="1:9" outlineLevel="1" x14ac:dyDescent="0.25">
      <c r="A1755" s="50" t="s">
        <v>987</v>
      </c>
      <c r="B1755" s="50" t="s">
        <v>988</v>
      </c>
    </row>
    <row r="1756" spans="1:9" outlineLevel="2" x14ac:dyDescent="0.25">
      <c r="C1756" s="51" t="s">
        <v>348</v>
      </c>
      <c r="D1756" s="129" t="s">
        <v>349</v>
      </c>
      <c r="E1756" s="52" t="s">
        <v>106</v>
      </c>
      <c r="F1756" s="53">
        <f>+CUADRILLAS!G38</f>
        <v>43500</v>
      </c>
      <c r="G1756" s="52">
        <v>1</v>
      </c>
      <c r="H1756" s="52">
        <v>5</v>
      </c>
      <c r="I1756" s="126">
        <f>+F1756*G1756/H1756</f>
        <v>8700</v>
      </c>
    </row>
    <row r="1757" spans="1:9" outlineLevel="2" x14ac:dyDescent="0.25">
      <c r="C1757" s="51" t="s">
        <v>702</v>
      </c>
      <c r="D1757" s="129" t="s">
        <v>703</v>
      </c>
      <c r="E1757" s="52" t="s">
        <v>76</v>
      </c>
      <c r="F1757" s="53">
        <f>+MATERIALES!C151</f>
        <v>2450</v>
      </c>
      <c r="G1757" s="52">
        <v>4</v>
      </c>
      <c r="H1757" s="52">
        <v>1</v>
      </c>
      <c r="I1757" s="126">
        <f>+F1757*G1757/H1757</f>
        <v>9800</v>
      </c>
    </row>
    <row r="1758" spans="1:9" outlineLevel="2" x14ac:dyDescent="0.25">
      <c r="C1758" s="51" t="s">
        <v>513</v>
      </c>
      <c r="D1758" s="129" t="s">
        <v>514</v>
      </c>
      <c r="E1758" s="52" t="s">
        <v>76</v>
      </c>
      <c r="F1758" s="53">
        <f>+MATERIALES!C152</f>
        <v>3220</v>
      </c>
      <c r="G1758" s="52">
        <v>7</v>
      </c>
      <c r="H1758" s="52">
        <v>1</v>
      </c>
      <c r="I1758" s="126">
        <f>+F1758*G1758/H1758</f>
        <v>22540</v>
      </c>
    </row>
    <row r="1759" spans="1:9" outlineLevel="2" x14ac:dyDescent="0.25">
      <c r="C1759" s="51" t="s">
        <v>118</v>
      </c>
      <c r="D1759" s="129" t="s">
        <v>119</v>
      </c>
      <c r="E1759" s="52" t="s">
        <v>103</v>
      </c>
      <c r="F1759" s="53">
        <f>+F1702</f>
        <v>5100</v>
      </c>
      <c r="G1759" s="52">
        <v>3</v>
      </c>
      <c r="H1759" s="52">
        <v>1</v>
      </c>
      <c r="I1759" s="126">
        <f>+F1759*G1759/H1759</f>
        <v>15300</v>
      </c>
    </row>
    <row r="1760" spans="1:9" outlineLevel="2" x14ac:dyDescent="0.25">
      <c r="C1760" s="51" t="s">
        <v>101</v>
      </c>
      <c r="D1760" s="129" t="s">
        <v>102</v>
      </c>
      <c r="E1760" s="52" t="s">
        <v>103</v>
      </c>
      <c r="F1760" s="53">
        <v>1</v>
      </c>
      <c r="G1760" s="52">
        <v>500</v>
      </c>
      <c r="H1760" s="52">
        <v>1</v>
      </c>
      <c r="I1760" s="126">
        <f>+F1760*G1760/H1760</f>
        <v>500</v>
      </c>
    </row>
    <row r="1761" spans="1:9" outlineLevel="1" x14ac:dyDescent="0.25">
      <c r="I1761" s="137">
        <f>SUM(I1756:I1760)</f>
        <v>56840</v>
      </c>
    </row>
    <row r="1762" spans="1:9" outlineLevel="1" x14ac:dyDescent="0.25">
      <c r="A1762" s="50" t="s">
        <v>989</v>
      </c>
      <c r="B1762" s="50" t="s">
        <v>990</v>
      </c>
    </row>
    <row r="1763" spans="1:9" outlineLevel="2" x14ac:dyDescent="0.25">
      <c r="C1763" s="51" t="s">
        <v>138</v>
      </c>
      <c r="D1763" s="129" t="s">
        <v>139</v>
      </c>
      <c r="E1763" s="52" t="s">
        <v>106</v>
      </c>
      <c r="F1763" s="53">
        <f>+CUADRILLAS!G21</f>
        <v>19500</v>
      </c>
      <c r="G1763" s="52">
        <v>1</v>
      </c>
      <c r="H1763" s="52">
        <v>3</v>
      </c>
      <c r="I1763" s="126">
        <f>+F1763*G1763/H1763</f>
        <v>6500</v>
      </c>
    </row>
    <row r="1764" spans="1:9" outlineLevel="2" x14ac:dyDescent="0.25">
      <c r="C1764" s="51" t="s">
        <v>220</v>
      </c>
      <c r="D1764" s="129" t="s">
        <v>221</v>
      </c>
      <c r="E1764" s="52" t="s">
        <v>222</v>
      </c>
      <c r="F1764" s="53">
        <f>+MATERIALES!C29</f>
        <v>42420</v>
      </c>
      <c r="G1764" s="52">
        <v>1</v>
      </c>
      <c r="H1764" s="52">
        <v>25</v>
      </c>
      <c r="I1764" s="126">
        <f>+F1764*G1764/H1764</f>
        <v>1696.8</v>
      </c>
    </row>
    <row r="1765" spans="1:9" outlineLevel="2" x14ac:dyDescent="0.25">
      <c r="C1765" s="51" t="s">
        <v>224</v>
      </c>
      <c r="D1765" s="129" t="s">
        <v>225</v>
      </c>
      <c r="E1765" s="52" t="s">
        <v>222</v>
      </c>
      <c r="F1765" s="53">
        <f>+MATERIALES!C31</f>
        <v>28280</v>
      </c>
      <c r="G1765" s="52">
        <v>1</v>
      </c>
      <c r="H1765" s="52">
        <v>25</v>
      </c>
      <c r="I1765" s="126">
        <f>+F1765*G1765/H1765</f>
        <v>1131.2</v>
      </c>
    </row>
    <row r="1766" spans="1:9" outlineLevel="2" x14ac:dyDescent="0.25">
      <c r="C1766" s="51" t="s">
        <v>101</v>
      </c>
      <c r="D1766" s="129" t="s">
        <v>102</v>
      </c>
      <c r="E1766" s="52" t="s">
        <v>103</v>
      </c>
      <c r="F1766" s="53">
        <v>1</v>
      </c>
      <c r="G1766" s="52">
        <v>264</v>
      </c>
      <c r="H1766" s="52">
        <v>1</v>
      </c>
      <c r="I1766" s="126">
        <f>+F1766*G1766/H1766</f>
        <v>264</v>
      </c>
    </row>
    <row r="1767" spans="1:9" outlineLevel="2" x14ac:dyDescent="0.25">
      <c r="C1767" s="51" t="s">
        <v>989</v>
      </c>
      <c r="D1767" s="129" t="s">
        <v>991</v>
      </c>
      <c r="E1767" s="52" t="s">
        <v>10</v>
      </c>
      <c r="F1767" s="53">
        <v>50000</v>
      </c>
      <c r="G1767" s="52">
        <v>1</v>
      </c>
      <c r="H1767" s="52">
        <v>1</v>
      </c>
      <c r="I1767" s="126">
        <f>+F1767*G1767/H1767</f>
        <v>50000</v>
      </c>
    </row>
    <row r="1768" spans="1:9" outlineLevel="1" x14ac:dyDescent="0.25">
      <c r="I1768" s="135">
        <f>SUM($I$1762:$I$1767)</f>
        <v>59592</v>
      </c>
    </row>
    <row r="1769" spans="1:9" outlineLevel="1" x14ac:dyDescent="0.25">
      <c r="A1769" s="50" t="s">
        <v>992</v>
      </c>
      <c r="B1769" s="50" t="s">
        <v>993</v>
      </c>
    </row>
    <row r="1770" spans="1:9" outlineLevel="2" x14ac:dyDescent="0.25">
      <c r="C1770" s="51" t="s">
        <v>101</v>
      </c>
      <c r="D1770" s="129" t="s">
        <v>102</v>
      </c>
      <c r="E1770" s="52" t="s">
        <v>103</v>
      </c>
      <c r="F1770" s="53">
        <v>1</v>
      </c>
      <c r="G1770" s="52">
        <v>940</v>
      </c>
      <c r="H1770" s="52">
        <v>1</v>
      </c>
      <c r="I1770" s="126">
        <f>+F1770*G1770/H1770</f>
        <v>940</v>
      </c>
    </row>
    <row r="1771" spans="1:9" outlineLevel="2" x14ac:dyDescent="0.25">
      <c r="C1771" s="51" t="s">
        <v>994</v>
      </c>
      <c r="D1771" s="129" t="s">
        <v>995</v>
      </c>
      <c r="E1771" s="52" t="s">
        <v>10</v>
      </c>
      <c r="F1771" s="53">
        <f>+MATERIALES!C153</f>
        <v>35000</v>
      </c>
      <c r="G1771" s="52">
        <v>1</v>
      </c>
      <c r="H1771" s="52">
        <v>1</v>
      </c>
      <c r="I1771" s="126">
        <f>+F1771*G1771/H1771</f>
        <v>35000</v>
      </c>
    </row>
    <row r="1772" spans="1:9" outlineLevel="2" x14ac:dyDescent="0.25">
      <c r="C1772" s="51" t="s">
        <v>138</v>
      </c>
      <c r="D1772" s="129" t="s">
        <v>139</v>
      </c>
      <c r="E1772" s="52" t="s">
        <v>106</v>
      </c>
      <c r="F1772" s="53">
        <f>+F1763</f>
        <v>19500</v>
      </c>
      <c r="G1772" s="52">
        <v>1</v>
      </c>
      <c r="H1772" s="52">
        <v>5</v>
      </c>
      <c r="I1772" s="126">
        <f>+F1772*G1772/H1772</f>
        <v>3900</v>
      </c>
    </row>
    <row r="1773" spans="1:9" outlineLevel="1" x14ac:dyDescent="0.25">
      <c r="I1773" s="135">
        <f>SUM(I1770:I1772)</f>
        <v>39840</v>
      </c>
    </row>
    <row r="1774" spans="1:9" outlineLevel="1" x14ac:dyDescent="0.25">
      <c r="A1774" s="50" t="s">
        <v>996</v>
      </c>
      <c r="B1774" s="50" t="s">
        <v>997</v>
      </c>
    </row>
    <row r="1775" spans="1:9" outlineLevel="2" x14ac:dyDescent="0.25">
      <c r="C1775" s="51" t="s">
        <v>101</v>
      </c>
      <c r="D1775" s="129" t="s">
        <v>102</v>
      </c>
      <c r="E1775" s="52" t="s">
        <v>103</v>
      </c>
      <c r="F1775" s="53">
        <v>1</v>
      </c>
      <c r="G1775" s="52">
        <v>6720</v>
      </c>
      <c r="H1775" s="52">
        <v>1</v>
      </c>
      <c r="I1775" s="126">
        <f t="shared" ref="I1775:I1780" si="104">+F1775*G1775/H1775</f>
        <v>6720</v>
      </c>
    </row>
    <row r="1776" spans="1:9" outlineLevel="2" x14ac:dyDescent="0.25">
      <c r="C1776" s="51" t="s">
        <v>318</v>
      </c>
      <c r="D1776" s="129" t="s">
        <v>319</v>
      </c>
      <c r="E1776" s="52" t="s">
        <v>106</v>
      </c>
      <c r="F1776" s="53">
        <f>+'ALQUILER EQUIPOS'!C12</f>
        <v>8500</v>
      </c>
      <c r="G1776" s="52">
        <v>1</v>
      </c>
      <c r="H1776" s="52">
        <v>1</v>
      </c>
      <c r="I1776" s="126">
        <f t="shared" si="104"/>
        <v>8500</v>
      </c>
    </row>
    <row r="1777" spans="1:9" outlineLevel="2" x14ac:dyDescent="0.25">
      <c r="C1777" s="51" t="s">
        <v>196</v>
      </c>
      <c r="D1777" s="129" t="s">
        <v>197</v>
      </c>
      <c r="E1777" s="52" t="s">
        <v>106</v>
      </c>
      <c r="F1777" s="53">
        <f>+'ALQUILER EQUIPOS'!C11</f>
        <v>8500</v>
      </c>
      <c r="G1777" s="52">
        <v>1</v>
      </c>
      <c r="H1777" s="52">
        <v>1</v>
      </c>
      <c r="I1777" s="126">
        <f t="shared" si="104"/>
        <v>8500</v>
      </c>
    </row>
    <row r="1778" spans="1:9" outlineLevel="2" x14ac:dyDescent="0.25">
      <c r="C1778" s="51" t="s">
        <v>154</v>
      </c>
      <c r="D1778" s="129" t="s">
        <v>155</v>
      </c>
      <c r="E1778" s="52" t="s">
        <v>106</v>
      </c>
      <c r="F1778" s="53">
        <f>+CUADRILLAS!G26</f>
        <v>54900</v>
      </c>
      <c r="G1778" s="52">
        <v>4.4000000000000004</v>
      </c>
      <c r="H1778" s="52">
        <v>1</v>
      </c>
      <c r="I1778" s="126">
        <f t="shared" si="104"/>
        <v>241560.00000000003</v>
      </c>
    </row>
    <row r="1779" spans="1:9" outlineLevel="2" x14ac:dyDescent="0.25">
      <c r="C1779" s="51" t="s">
        <v>198</v>
      </c>
      <c r="D1779" s="129" t="s">
        <v>199</v>
      </c>
      <c r="E1779" s="52" t="s">
        <v>12</v>
      </c>
      <c r="F1779" s="53">
        <f>+CONCRETOS!I21</f>
        <v>296717</v>
      </c>
      <c r="G1779" s="52">
        <v>1</v>
      </c>
      <c r="H1779" s="52">
        <v>1</v>
      </c>
      <c r="I1779" s="126">
        <f t="shared" si="104"/>
        <v>296717</v>
      </c>
    </row>
    <row r="1780" spans="1:9" outlineLevel="2" x14ac:dyDescent="0.25">
      <c r="C1780" s="51" t="s">
        <v>191</v>
      </c>
      <c r="D1780" s="129" t="s">
        <v>192</v>
      </c>
      <c r="E1780" s="52" t="s">
        <v>193</v>
      </c>
      <c r="F1780" s="53">
        <f>+MATERIALES!C13</f>
        <v>11200</v>
      </c>
      <c r="G1780" s="52">
        <v>9</v>
      </c>
      <c r="H1780" s="52">
        <v>1</v>
      </c>
      <c r="I1780" s="126">
        <f t="shared" si="104"/>
        <v>100800</v>
      </c>
    </row>
    <row r="1781" spans="1:9" outlineLevel="1" x14ac:dyDescent="0.25">
      <c r="I1781" s="135">
        <f>SUM($I$1774:$I$1780)</f>
        <v>662797</v>
      </c>
    </row>
    <row r="1782" spans="1:9" outlineLevel="1" x14ac:dyDescent="0.25">
      <c r="A1782" s="50" t="s">
        <v>998</v>
      </c>
      <c r="B1782" s="50" t="s">
        <v>999</v>
      </c>
    </row>
    <row r="1783" spans="1:9" outlineLevel="2" x14ac:dyDescent="0.25">
      <c r="C1783" s="51" t="s">
        <v>198</v>
      </c>
      <c r="D1783" s="129" t="s">
        <v>199</v>
      </c>
      <c r="E1783" s="52" t="s">
        <v>12</v>
      </c>
      <c r="F1783" s="53">
        <f>+F1779</f>
        <v>296717</v>
      </c>
      <c r="G1783" s="52">
        <v>1</v>
      </c>
      <c r="H1783" s="52">
        <v>1</v>
      </c>
      <c r="I1783" s="126">
        <f t="shared" ref="I1783:I1788" si="105">+F1783*G1783/H1783</f>
        <v>296717</v>
      </c>
    </row>
    <row r="1784" spans="1:9" outlineLevel="2" x14ac:dyDescent="0.25">
      <c r="C1784" s="51" t="s">
        <v>191</v>
      </c>
      <c r="D1784" s="129" t="s">
        <v>192</v>
      </c>
      <c r="E1784" s="52" t="s">
        <v>193</v>
      </c>
      <c r="F1784" s="53">
        <f>+F1780</f>
        <v>11200</v>
      </c>
      <c r="G1784" s="52">
        <v>7</v>
      </c>
      <c r="H1784" s="52">
        <v>1</v>
      </c>
      <c r="I1784" s="126">
        <f t="shared" si="105"/>
        <v>78400</v>
      </c>
    </row>
    <row r="1785" spans="1:9" outlineLevel="2" x14ac:dyDescent="0.25">
      <c r="C1785" s="51" t="s">
        <v>318</v>
      </c>
      <c r="D1785" s="129" t="s">
        <v>319</v>
      </c>
      <c r="E1785" s="52" t="s">
        <v>106</v>
      </c>
      <c r="F1785" s="53">
        <f>+F1776</f>
        <v>8500</v>
      </c>
      <c r="G1785" s="52">
        <v>1</v>
      </c>
      <c r="H1785" s="52">
        <v>1</v>
      </c>
      <c r="I1785" s="126">
        <f t="shared" si="105"/>
        <v>8500</v>
      </c>
    </row>
    <row r="1786" spans="1:9" outlineLevel="2" x14ac:dyDescent="0.25">
      <c r="C1786" s="51" t="s">
        <v>196</v>
      </c>
      <c r="D1786" s="129" t="s">
        <v>197</v>
      </c>
      <c r="E1786" s="52" t="s">
        <v>106</v>
      </c>
      <c r="F1786" s="53">
        <f>+F1777</f>
        <v>8500</v>
      </c>
      <c r="G1786" s="52">
        <v>1</v>
      </c>
      <c r="H1786" s="52">
        <v>1</v>
      </c>
      <c r="I1786" s="126">
        <f t="shared" si="105"/>
        <v>8500</v>
      </c>
    </row>
    <row r="1787" spans="1:9" outlineLevel="2" x14ac:dyDescent="0.25">
      <c r="C1787" s="51" t="s">
        <v>101</v>
      </c>
      <c r="D1787" s="129" t="s">
        <v>102</v>
      </c>
      <c r="E1787" s="52" t="s">
        <v>103</v>
      </c>
      <c r="F1787" s="53">
        <v>1</v>
      </c>
      <c r="G1787" s="52">
        <v>6000</v>
      </c>
      <c r="H1787" s="52">
        <v>1</v>
      </c>
      <c r="I1787" s="126">
        <f t="shared" si="105"/>
        <v>6000</v>
      </c>
    </row>
    <row r="1788" spans="1:9" outlineLevel="2" x14ac:dyDescent="0.25">
      <c r="C1788" s="51" t="s">
        <v>154</v>
      </c>
      <c r="D1788" s="129" t="s">
        <v>155</v>
      </c>
      <c r="E1788" s="52" t="s">
        <v>106</v>
      </c>
      <c r="F1788" s="53">
        <f>+F1778</f>
        <v>54900</v>
      </c>
      <c r="G1788" s="52">
        <v>4</v>
      </c>
      <c r="H1788" s="52">
        <v>1</v>
      </c>
      <c r="I1788" s="126">
        <f t="shared" si="105"/>
        <v>219600</v>
      </c>
    </row>
    <row r="1789" spans="1:9" outlineLevel="1" x14ac:dyDescent="0.25">
      <c r="I1789" s="135">
        <f>SUM($I$1782:$I$1788)</f>
        <v>617717</v>
      </c>
    </row>
    <row r="1792" spans="1:9" outlineLevel="1" x14ac:dyDescent="0.25">
      <c r="A1792" s="50"/>
      <c r="B1792" s="50" t="e">
        <f>+#REF!</f>
        <v>#REF!</v>
      </c>
    </row>
    <row r="1793" spans="3:10" outlineLevel="2" x14ac:dyDescent="0.25">
      <c r="C1793" s="51" t="s">
        <v>101</v>
      </c>
      <c r="D1793" s="129" t="s">
        <v>102</v>
      </c>
      <c r="E1793" s="52" t="s">
        <v>103</v>
      </c>
      <c r="F1793" s="53">
        <v>1</v>
      </c>
      <c r="G1793" s="52">
        <v>500</v>
      </c>
      <c r="H1793" s="52">
        <v>1</v>
      </c>
      <c r="I1793" s="126">
        <f>+F1793*G1793/H1793</f>
        <v>500</v>
      </c>
    </row>
    <row r="1794" spans="3:10" outlineLevel="2" x14ac:dyDescent="0.25">
      <c r="C1794" s="51" t="s">
        <v>171</v>
      </c>
      <c r="D1794" s="129" t="str">
        <f>+CUADRILLAS!A1</f>
        <v>Cuadrilla 0-1-1</v>
      </c>
      <c r="E1794" s="52" t="s">
        <v>106</v>
      </c>
      <c r="F1794" s="53">
        <f>+CUADRILLAS!G5</f>
        <v>12000</v>
      </c>
      <c r="G1794" s="52">
        <v>1</v>
      </c>
      <c r="H1794" s="52">
        <v>25</v>
      </c>
      <c r="I1794" s="126">
        <f>+F1794*G1794/H1794</f>
        <v>480</v>
      </c>
    </row>
    <row r="1795" spans="3:10" outlineLevel="2" x14ac:dyDescent="0.25">
      <c r="C1795" s="51" t="s">
        <v>115</v>
      </c>
      <c r="D1795" s="129" t="s">
        <v>116</v>
      </c>
      <c r="E1795" s="52" t="s">
        <v>117</v>
      </c>
      <c r="F1795" s="53">
        <f>+F1789</f>
        <v>0</v>
      </c>
      <c r="G1795" s="52">
        <v>0.2</v>
      </c>
      <c r="H1795" s="52">
        <v>1</v>
      </c>
      <c r="I1795" s="126">
        <f>+F1795*G1795/H1795</f>
        <v>0</v>
      </c>
    </row>
    <row r="1796" spans="3:10" outlineLevel="2" x14ac:dyDescent="0.25">
      <c r="C1796" s="51" t="s">
        <v>234</v>
      </c>
      <c r="D1796" s="129" t="s">
        <v>235</v>
      </c>
      <c r="E1796" s="52" t="s">
        <v>10</v>
      </c>
      <c r="F1796" s="53">
        <v>3100</v>
      </c>
      <c r="G1796" s="52">
        <v>1</v>
      </c>
      <c r="H1796" s="52">
        <v>1</v>
      </c>
      <c r="I1796" s="126">
        <f>+F1796*G1796/H1796</f>
        <v>3100</v>
      </c>
    </row>
    <row r="1797" spans="3:10" x14ac:dyDescent="0.25">
      <c r="I1797" s="137">
        <f>SUM(I1793:I1796)</f>
        <v>4080</v>
      </c>
      <c r="J1797">
        <v>4156</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8"/>
  <sheetViews>
    <sheetView topLeftCell="A130" workbookViewId="0">
      <selection activeCell="C153" sqref="C153"/>
    </sheetView>
  </sheetViews>
  <sheetFormatPr baseColWidth="10" defaultRowHeight="15" x14ac:dyDescent="0.25"/>
  <cols>
    <col min="1" max="1" width="26.5703125" customWidth="1"/>
    <col min="2" max="2" width="16.5703125" style="176" customWidth="1"/>
    <col min="3" max="3" width="11.7109375" bestFit="1" customWidth="1"/>
  </cols>
  <sheetData>
    <row r="1" spans="1:7" x14ac:dyDescent="0.25">
      <c r="A1" s="167" t="s">
        <v>1179</v>
      </c>
      <c r="B1" s="174" t="s">
        <v>4</v>
      </c>
      <c r="C1" s="168" t="s">
        <v>1136</v>
      </c>
      <c r="G1" s="140"/>
    </row>
    <row r="2" spans="1:7" x14ac:dyDescent="0.25">
      <c r="A2" s="169" t="s">
        <v>85</v>
      </c>
      <c r="B2" s="175" t="s">
        <v>12</v>
      </c>
      <c r="C2" s="152">
        <v>40000</v>
      </c>
      <c r="G2" s="140"/>
    </row>
    <row r="3" spans="1:7" x14ac:dyDescent="0.25">
      <c r="A3" s="170" t="s">
        <v>398</v>
      </c>
      <c r="B3" s="171" t="s">
        <v>12</v>
      </c>
      <c r="C3" s="172">
        <v>35650</v>
      </c>
      <c r="G3" s="140"/>
    </row>
    <row r="4" spans="1:7" x14ac:dyDescent="0.25">
      <c r="A4" s="169" t="s">
        <v>164</v>
      </c>
      <c r="B4" s="175" t="s">
        <v>166</v>
      </c>
      <c r="C4" s="152">
        <v>40</v>
      </c>
      <c r="G4" s="140"/>
    </row>
    <row r="5" spans="1:7" x14ac:dyDescent="0.25">
      <c r="A5" s="170" t="s">
        <v>400</v>
      </c>
      <c r="B5" s="171" t="s">
        <v>12</v>
      </c>
      <c r="C5" s="172">
        <v>55000</v>
      </c>
      <c r="E5">
        <v>40000</v>
      </c>
      <c r="F5" t="s">
        <v>1211</v>
      </c>
      <c r="G5" s="140"/>
    </row>
    <row r="6" spans="1:7" x14ac:dyDescent="0.25">
      <c r="A6" s="170" t="s">
        <v>403</v>
      </c>
      <c r="B6" s="171" t="s">
        <v>12</v>
      </c>
      <c r="C6" s="172">
        <v>32640</v>
      </c>
      <c r="G6" s="140"/>
    </row>
    <row r="7" spans="1:7" x14ac:dyDescent="0.25">
      <c r="A7" s="169" t="s">
        <v>167</v>
      </c>
      <c r="B7" s="175" t="s">
        <v>12</v>
      </c>
      <c r="C7" s="152">
        <v>19000</v>
      </c>
      <c r="G7" s="140"/>
    </row>
    <row r="8" spans="1:7" x14ac:dyDescent="0.25">
      <c r="A8" s="169" t="s">
        <v>82</v>
      </c>
      <c r="B8" s="175" t="s">
        <v>25</v>
      </c>
      <c r="C8" s="152">
        <f>30000/50</f>
        <v>600</v>
      </c>
      <c r="G8" s="140"/>
    </row>
    <row r="9" spans="1:7" x14ac:dyDescent="0.25">
      <c r="A9" s="170" t="s">
        <v>184</v>
      </c>
      <c r="B9" s="171" t="s">
        <v>22</v>
      </c>
      <c r="C9" s="172">
        <v>2450</v>
      </c>
      <c r="G9" s="140"/>
    </row>
    <row r="10" spans="1:7" x14ac:dyDescent="0.25">
      <c r="A10" s="170" t="s">
        <v>186</v>
      </c>
      <c r="B10" s="171" t="s">
        <v>103</v>
      </c>
      <c r="C10" s="172">
        <v>6330</v>
      </c>
      <c r="G10" s="140"/>
    </row>
    <row r="11" spans="1:7" x14ac:dyDescent="0.25">
      <c r="A11" s="170" t="s">
        <v>188</v>
      </c>
      <c r="B11" s="171" t="s">
        <v>103</v>
      </c>
      <c r="C11" s="172">
        <v>3730</v>
      </c>
      <c r="G11" s="140"/>
    </row>
    <row r="12" spans="1:7" x14ac:dyDescent="0.25">
      <c r="A12" s="170" t="s">
        <v>108</v>
      </c>
      <c r="B12" s="171" t="s">
        <v>25</v>
      </c>
      <c r="C12" s="172">
        <v>3400</v>
      </c>
      <c r="G12" s="140"/>
    </row>
    <row r="13" spans="1:7" x14ac:dyDescent="0.25">
      <c r="A13" s="170" t="s">
        <v>192</v>
      </c>
      <c r="B13" s="171" t="s">
        <v>193</v>
      </c>
      <c r="C13" s="172">
        <v>11200</v>
      </c>
      <c r="G13" s="140"/>
    </row>
    <row r="14" spans="1:7" x14ac:dyDescent="0.25">
      <c r="A14" s="170" t="s">
        <v>195</v>
      </c>
      <c r="B14" s="171" t="s">
        <v>25</v>
      </c>
      <c r="C14" s="172">
        <v>2400</v>
      </c>
      <c r="G14" s="140"/>
    </row>
    <row r="15" spans="1:7" x14ac:dyDescent="0.25">
      <c r="A15" s="170" t="s">
        <v>272</v>
      </c>
      <c r="B15" s="171" t="s">
        <v>10</v>
      </c>
      <c r="C15" s="172">
        <v>27129</v>
      </c>
      <c r="G15" s="140"/>
    </row>
    <row r="16" spans="1:7" x14ac:dyDescent="0.25">
      <c r="A16" s="170" t="s">
        <v>407</v>
      </c>
      <c r="B16" s="171" t="s">
        <v>25</v>
      </c>
      <c r="C16" s="172">
        <v>6940</v>
      </c>
      <c r="G16" s="140"/>
    </row>
    <row r="17" spans="1:7" ht="24" x14ac:dyDescent="0.25">
      <c r="A17" s="170" t="s">
        <v>411</v>
      </c>
      <c r="B17" s="171" t="s">
        <v>25</v>
      </c>
      <c r="C17" s="172">
        <v>9850</v>
      </c>
      <c r="G17" s="140"/>
    </row>
    <row r="18" spans="1:7" x14ac:dyDescent="0.25">
      <c r="A18" s="170" t="s">
        <v>205</v>
      </c>
      <c r="B18" s="171" t="s">
        <v>103</v>
      </c>
      <c r="C18" s="172">
        <v>360</v>
      </c>
      <c r="G18" s="140"/>
    </row>
    <row r="19" spans="1:7" x14ac:dyDescent="0.25">
      <c r="A19" s="129" t="s">
        <v>1181</v>
      </c>
      <c r="B19" s="52" t="s">
        <v>103</v>
      </c>
      <c r="C19" s="53">
        <v>800</v>
      </c>
      <c r="G19" s="140"/>
    </row>
    <row r="20" spans="1:7" x14ac:dyDescent="0.25">
      <c r="A20" s="170" t="s">
        <v>1180</v>
      </c>
      <c r="B20" s="171" t="s">
        <v>117</v>
      </c>
      <c r="C20" s="172">
        <v>1740</v>
      </c>
      <c r="G20" s="140"/>
    </row>
    <row r="21" spans="1:7" x14ac:dyDescent="0.25">
      <c r="A21" s="170" t="s">
        <v>119</v>
      </c>
      <c r="B21" s="171" t="s">
        <v>103</v>
      </c>
      <c r="C21" s="172">
        <v>5100</v>
      </c>
      <c r="G21" s="140"/>
    </row>
    <row r="22" spans="1:7" x14ac:dyDescent="0.25">
      <c r="A22" s="170" t="s">
        <v>586</v>
      </c>
      <c r="B22" s="171" t="s">
        <v>10</v>
      </c>
      <c r="C22" s="172">
        <v>3010</v>
      </c>
      <c r="G22" s="140"/>
    </row>
    <row r="23" spans="1:7" x14ac:dyDescent="0.25">
      <c r="A23" s="170" t="s">
        <v>512</v>
      </c>
      <c r="B23" s="171" t="s">
        <v>76</v>
      </c>
      <c r="C23" s="172">
        <v>9590</v>
      </c>
      <c r="G23" s="140"/>
    </row>
    <row r="24" spans="1:7" x14ac:dyDescent="0.25">
      <c r="A24" s="170" t="s">
        <v>514</v>
      </c>
      <c r="B24" s="171" t="s">
        <v>76</v>
      </c>
      <c r="C24" s="172">
        <v>3220</v>
      </c>
      <c r="G24" s="140"/>
    </row>
    <row r="25" spans="1:7" x14ac:dyDescent="0.25">
      <c r="A25" s="170" t="s">
        <v>114</v>
      </c>
      <c r="B25" s="171" t="s">
        <v>103</v>
      </c>
      <c r="C25" s="172">
        <v>410</v>
      </c>
      <c r="G25" s="140"/>
    </row>
    <row r="26" spans="1:7" ht="24" x14ac:dyDescent="0.25">
      <c r="A26" s="170" t="s">
        <v>211</v>
      </c>
      <c r="B26" s="171" t="s">
        <v>10</v>
      </c>
      <c r="C26" s="172">
        <v>5200</v>
      </c>
      <c r="G26" s="140"/>
    </row>
    <row r="27" spans="1:7" x14ac:dyDescent="0.25">
      <c r="A27" s="170" t="s">
        <v>254</v>
      </c>
      <c r="B27" s="171" t="s">
        <v>10</v>
      </c>
      <c r="C27" s="172">
        <v>10710</v>
      </c>
      <c r="G27" s="140"/>
    </row>
    <row r="28" spans="1:7" ht="24" x14ac:dyDescent="0.25">
      <c r="A28" s="170" t="s">
        <v>382</v>
      </c>
      <c r="B28" s="171" t="s">
        <v>10</v>
      </c>
      <c r="C28" s="172">
        <v>26520</v>
      </c>
      <c r="G28" s="140"/>
    </row>
    <row r="29" spans="1:7" x14ac:dyDescent="0.25">
      <c r="A29" s="170" t="s">
        <v>221</v>
      </c>
      <c r="B29" s="171" t="s">
        <v>222</v>
      </c>
      <c r="C29" s="172">
        <v>42420</v>
      </c>
      <c r="G29" s="140"/>
    </row>
    <row r="30" spans="1:7" x14ac:dyDescent="0.25">
      <c r="A30" s="170" t="s">
        <v>223</v>
      </c>
      <c r="B30" s="171" t="s">
        <v>10</v>
      </c>
      <c r="C30" s="172">
        <v>47740</v>
      </c>
      <c r="G30" s="140"/>
    </row>
    <row r="31" spans="1:7" x14ac:dyDescent="0.25">
      <c r="A31" s="170" t="s">
        <v>225</v>
      </c>
      <c r="B31" s="171" t="s">
        <v>222</v>
      </c>
      <c r="C31" s="172">
        <v>28280</v>
      </c>
      <c r="G31" s="140"/>
    </row>
    <row r="32" spans="1:7" x14ac:dyDescent="0.25">
      <c r="A32" s="170" t="s">
        <v>288</v>
      </c>
      <c r="B32" s="171" t="s">
        <v>222</v>
      </c>
      <c r="C32" s="172">
        <v>40800</v>
      </c>
      <c r="G32" s="140"/>
    </row>
    <row r="33" spans="1:7" x14ac:dyDescent="0.25">
      <c r="A33" s="170" t="s">
        <v>231</v>
      </c>
      <c r="B33" s="171" t="s">
        <v>76</v>
      </c>
      <c r="C33" s="172">
        <v>2810</v>
      </c>
      <c r="G33" s="140"/>
    </row>
    <row r="34" spans="1:7" x14ac:dyDescent="0.25">
      <c r="A34" s="170" t="s">
        <v>233</v>
      </c>
      <c r="B34" s="171" t="s">
        <v>22</v>
      </c>
      <c r="C34" s="172">
        <v>3420</v>
      </c>
      <c r="G34" s="140"/>
    </row>
    <row r="35" spans="1:7" x14ac:dyDescent="0.25">
      <c r="A35" s="170" t="s">
        <v>235</v>
      </c>
      <c r="B35" s="171" t="s">
        <v>10</v>
      </c>
      <c r="C35" s="172">
        <v>3100</v>
      </c>
      <c r="G35" s="140"/>
    </row>
    <row r="36" spans="1:7" ht="24" x14ac:dyDescent="0.25">
      <c r="A36" s="170" t="s">
        <v>239</v>
      </c>
      <c r="B36" s="171" t="s">
        <v>240</v>
      </c>
      <c r="C36" s="172">
        <v>270510</v>
      </c>
      <c r="G36" s="140"/>
    </row>
    <row r="37" spans="1:7" x14ac:dyDescent="0.25">
      <c r="A37" s="170" t="s">
        <v>445</v>
      </c>
      <c r="B37" s="171" t="s">
        <v>446</v>
      </c>
      <c r="C37" s="172">
        <v>1050</v>
      </c>
      <c r="G37" s="140"/>
    </row>
    <row r="38" spans="1:7" x14ac:dyDescent="0.25">
      <c r="A38" s="170" t="s">
        <v>242</v>
      </c>
      <c r="B38" s="171" t="s">
        <v>76</v>
      </c>
      <c r="C38" s="172">
        <v>110</v>
      </c>
      <c r="G38" s="140"/>
    </row>
    <row r="39" spans="1:7" x14ac:dyDescent="0.25">
      <c r="A39" s="170" t="s">
        <v>229</v>
      </c>
      <c r="B39" s="171" t="s">
        <v>76</v>
      </c>
      <c r="C39" s="172">
        <v>140</v>
      </c>
      <c r="G39" s="140"/>
    </row>
    <row r="40" spans="1:7" x14ac:dyDescent="0.25">
      <c r="A40" s="170" t="s">
        <v>246</v>
      </c>
      <c r="B40" s="171" t="s">
        <v>25</v>
      </c>
      <c r="C40" s="172">
        <v>7500</v>
      </c>
      <c r="G40" s="140"/>
    </row>
    <row r="41" spans="1:7" ht="30" customHeight="1" x14ac:dyDescent="0.25">
      <c r="A41" s="170" t="s">
        <v>254</v>
      </c>
      <c r="B41" s="171" t="s">
        <v>10</v>
      </c>
      <c r="C41" s="172">
        <v>10710</v>
      </c>
      <c r="G41" s="140"/>
    </row>
    <row r="42" spans="1:7" x14ac:dyDescent="0.25">
      <c r="A42" s="170" t="s">
        <v>262</v>
      </c>
      <c r="B42" s="171" t="s">
        <v>22</v>
      </c>
      <c r="C42" s="172">
        <v>5700</v>
      </c>
      <c r="G42" s="140"/>
    </row>
    <row r="43" spans="1:7" x14ac:dyDescent="0.25">
      <c r="A43" s="170" t="s">
        <v>274</v>
      </c>
      <c r="B43" s="171" t="s">
        <v>25</v>
      </c>
      <c r="C43" s="172">
        <v>3680</v>
      </c>
      <c r="G43" s="140"/>
    </row>
    <row r="44" spans="1:7" x14ac:dyDescent="0.25">
      <c r="A44" s="170" t="s">
        <v>278</v>
      </c>
      <c r="B44" s="171" t="s">
        <v>22</v>
      </c>
      <c r="C44" s="172">
        <v>12500</v>
      </c>
      <c r="G44" s="140"/>
    </row>
    <row r="45" spans="1:7" x14ac:dyDescent="0.25">
      <c r="A45" s="170" t="s">
        <v>295</v>
      </c>
      <c r="B45" s="171" t="s">
        <v>22</v>
      </c>
      <c r="C45" s="172">
        <v>31200</v>
      </c>
      <c r="G45" s="140"/>
    </row>
    <row r="46" spans="1:7" x14ac:dyDescent="0.25">
      <c r="A46" s="170" t="s">
        <v>280</v>
      </c>
      <c r="B46" s="171" t="s">
        <v>10</v>
      </c>
      <c r="C46" s="172">
        <v>79560</v>
      </c>
      <c r="G46" s="140"/>
    </row>
    <row r="47" spans="1:7" x14ac:dyDescent="0.25">
      <c r="A47" s="170" t="s">
        <v>282</v>
      </c>
      <c r="B47" s="171" t="s">
        <v>103</v>
      </c>
      <c r="C47" s="172">
        <v>2150</v>
      </c>
      <c r="G47" s="140"/>
    </row>
    <row r="48" spans="1:7" x14ac:dyDescent="0.25">
      <c r="A48" s="170" t="s">
        <v>284</v>
      </c>
      <c r="B48" s="171" t="s">
        <v>22</v>
      </c>
      <c r="C48" s="172">
        <v>14390</v>
      </c>
      <c r="G48" s="140"/>
    </row>
    <row r="49" spans="1:7" x14ac:dyDescent="0.25">
      <c r="A49" s="170" t="s">
        <v>286</v>
      </c>
      <c r="B49" s="171" t="s">
        <v>222</v>
      </c>
      <c r="C49" s="172">
        <v>15150</v>
      </c>
      <c r="G49" s="140"/>
    </row>
    <row r="50" spans="1:7" x14ac:dyDescent="0.25">
      <c r="A50" s="170" t="s">
        <v>295</v>
      </c>
      <c r="B50" s="171" t="s">
        <v>22</v>
      </c>
      <c r="C50" s="172">
        <v>31200</v>
      </c>
      <c r="G50" s="140"/>
    </row>
    <row r="51" spans="1:7" x14ac:dyDescent="0.25">
      <c r="A51" s="170" t="s">
        <v>297</v>
      </c>
      <c r="B51" s="171" t="s">
        <v>22</v>
      </c>
      <c r="C51" s="172">
        <v>19700</v>
      </c>
      <c r="G51" s="140"/>
    </row>
    <row r="52" spans="1:7" x14ac:dyDescent="0.25">
      <c r="A52" s="170" t="s">
        <v>305</v>
      </c>
      <c r="B52" s="171" t="s">
        <v>12</v>
      </c>
      <c r="C52" s="172">
        <v>42440</v>
      </c>
      <c r="G52" s="140"/>
    </row>
    <row r="53" spans="1:7" x14ac:dyDescent="0.25">
      <c r="A53" s="170" t="s">
        <v>345</v>
      </c>
      <c r="B53" s="171" t="s">
        <v>25</v>
      </c>
      <c r="C53" s="172">
        <v>4250</v>
      </c>
      <c r="G53" s="140"/>
    </row>
    <row r="54" spans="1:7" ht="24" x14ac:dyDescent="0.25">
      <c r="A54" s="170" t="s">
        <v>353</v>
      </c>
      <c r="B54" s="171" t="s">
        <v>22</v>
      </c>
      <c r="C54" s="172">
        <v>11620</v>
      </c>
      <c r="G54" s="140"/>
    </row>
    <row r="55" spans="1:7" x14ac:dyDescent="0.25">
      <c r="A55" s="170" t="s">
        <v>508</v>
      </c>
      <c r="B55" s="171" t="s">
        <v>22</v>
      </c>
      <c r="C55" s="172">
        <v>13500</v>
      </c>
    </row>
    <row r="56" spans="1:7" x14ac:dyDescent="0.25">
      <c r="A56" s="170" t="s">
        <v>355</v>
      </c>
      <c r="B56" s="171" t="s">
        <v>22</v>
      </c>
      <c r="C56" s="172">
        <v>6250</v>
      </c>
    </row>
    <row r="57" spans="1:7" x14ac:dyDescent="0.25">
      <c r="A57" s="170" t="s">
        <v>357</v>
      </c>
      <c r="B57" s="171" t="s">
        <v>22</v>
      </c>
      <c r="C57" s="172">
        <v>2600</v>
      </c>
    </row>
    <row r="58" spans="1:7" x14ac:dyDescent="0.25">
      <c r="A58" s="170" t="s">
        <v>361</v>
      </c>
      <c r="B58" s="171" t="s">
        <v>117</v>
      </c>
      <c r="C58" s="172">
        <v>5400</v>
      </c>
    </row>
    <row r="59" spans="1:7" x14ac:dyDescent="0.25">
      <c r="A59" s="170" t="s">
        <v>363</v>
      </c>
      <c r="B59" s="171" t="s">
        <v>22</v>
      </c>
      <c r="C59" s="172">
        <v>400</v>
      </c>
    </row>
    <row r="60" spans="1:7" x14ac:dyDescent="0.25">
      <c r="A60" s="170" t="s">
        <v>365</v>
      </c>
      <c r="B60" s="171" t="s">
        <v>22</v>
      </c>
      <c r="C60" s="172">
        <v>1940</v>
      </c>
    </row>
    <row r="61" spans="1:7" x14ac:dyDescent="0.25">
      <c r="A61" s="170" t="s">
        <v>372</v>
      </c>
      <c r="B61" s="171" t="s">
        <v>22</v>
      </c>
      <c r="C61" s="172">
        <v>3000</v>
      </c>
    </row>
    <row r="62" spans="1:7" x14ac:dyDescent="0.25">
      <c r="A62" s="170" t="s">
        <v>278</v>
      </c>
      <c r="B62" s="171" t="s">
        <v>22</v>
      </c>
      <c r="C62" s="172">
        <v>12500</v>
      </c>
    </row>
    <row r="63" spans="1:7" x14ac:dyDescent="0.25">
      <c r="A63" s="170" t="s">
        <v>610</v>
      </c>
      <c r="B63" s="171" t="s">
        <v>22</v>
      </c>
      <c r="C63" s="172">
        <v>21350</v>
      </c>
    </row>
    <row r="64" spans="1:7" x14ac:dyDescent="0.25">
      <c r="A64" s="170" t="s">
        <v>606</v>
      </c>
      <c r="B64" s="171" t="s">
        <v>22</v>
      </c>
      <c r="C64" s="172">
        <v>1000</v>
      </c>
    </row>
    <row r="65" spans="1:3" x14ac:dyDescent="0.25">
      <c r="A65" s="170" t="s">
        <v>378</v>
      </c>
      <c r="B65" s="171" t="s">
        <v>22</v>
      </c>
      <c r="C65" s="172">
        <v>13750</v>
      </c>
    </row>
    <row r="66" spans="1:3" ht="24" x14ac:dyDescent="0.25">
      <c r="A66" s="170" t="s">
        <v>417</v>
      </c>
      <c r="B66" s="171" t="s">
        <v>103</v>
      </c>
      <c r="C66" s="172">
        <v>10780</v>
      </c>
    </row>
    <row r="67" spans="1:3" x14ac:dyDescent="0.25">
      <c r="A67" s="170" t="s">
        <v>431</v>
      </c>
      <c r="B67" s="171" t="s">
        <v>222</v>
      </c>
      <c r="C67" s="172">
        <v>159120</v>
      </c>
    </row>
    <row r="68" spans="1:3" x14ac:dyDescent="0.25">
      <c r="A68" s="170" t="s">
        <v>435</v>
      </c>
      <c r="B68" s="171" t="s">
        <v>76</v>
      </c>
      <c r="C68" s="172">
        <v>21000</v>
      </c>
    </row>
    <row r="69" spans="1:3" x14ac:dyDescent="0.25">
      <c r="A69" s="170" t="s">
        <v>437</v>
      </c>
      <c r="B69" s="171" t="s">
        <v>76</v>
      </c>
      <c r="C69" s="172">
        <v>110</v>
      </c>
    </row>
    <row r="70" spans="1:3" x14ac:dyDescent="0.25">
      <c r="A70" s="170" t="s">
        <v>484</v>
      </c>
      <c r="B70" s="171" t="s">
        <v>103</v>
      </c>
      <c r="C70" s="172">
        <v>3730</v>
      </c>
    </row>
    <row r="71" spans="1:3" x14ac:dyDescent="0.25">
      <c r="A71" s="170" t="s">
        <v>490</v>
      </c>
      <c r="B71" s="171" t="s">
        <v>12</v>
      </c>
      <c r="C71" s="172">
        <v>26520</v>
      </c>
    </row>
    <row r="72" spans="1:3" x14ac:dyDescent="0.25">
      <c r="A72" s="170" t="s">
        <v>744</v>
      </c>
      <c r="B72" s="171" t="s">
        <v>12</v>
      </c>
      <c r="C72" s="172">
        <v>10610</v>
      </c>
    </row>
    <row r="73" spans="1:3" x14ac:dyDescent="0.25">
      <c r="A73" s="170" t="s">
        <v>540</v>
      </c>
      <c r="B73" s="171" t="s">
        <v>10</v>
      </c>
      <c r="C73" s="172">
        <v>6300</v>
      </c>
    </row>
    <row r="74" spans="1:3" x14ac:dyDescent="0.25">
      <c r="A74" s="170" t="s">
        <v>598</v>
      </c>
      <c r="B74" s="171" t="s">
        <v>25</v>
      </c>
      <c r="C74" s="172">
        <v>3220</v>
      </c>
    </row>
    <row r="75" spans="1:3" x14ac:dyDescent="0.25">
      <c r="A75" s="170" t="s">
        <v>429</v>
      </c>
      <c r="B75" s="171" t="s">
        <v>22</v>
      </c>
      <c r="C75" s="172">
        <v>620</v>
      </c>
    </row>
    <row r="76" spans="1:3" x14ac:dyDescent="0.25">
      <c r="A76" s="170" t="s">
        <v>431</v>
      </c>
      <c r="B76" s="171" t="s">
        <v>222</v>
      </c>
      <c r="C76" s="172">
        <v>159120</v>
      </c>
    </row>
    <row r="77" spans="1:3" x14ac:dyDescent="0.25">
      <c r="A77" s="170" t="s">
        <v>620</v>
      </c>
      <c r="B77" s="171" t="s">
        <v>222</v>
      </c>
      <c r="C77" s="172">
        <v>65650</v>
      </c>
    </row>
    <row r="78" spans="1:3" x14ac:dyDescent="0.25">
      <c r="A78" s="170" t="s">
        <v>623</v>
      </c>
      <c r="B78" s="171" t="s">
        <v>76</v>
      </c>
      <c r="C78" s="172">
        <v>17200</v>
      </c>
    </row>
    <row r="79" spans="1:3" x14ac:dyDescent="0.25">
      <c r="A79" s="170" t="s">
        <v>646</v>
      </c>
      <c r="B79" s="171" t="s">
        <v>12</v>
      </c>
      <c r="C79" s="172">
        <v>328250</v>
      </c>
    </row>
    <row r="80" spans="1:3" x14ac:dyDescent="0.25">
      <c r="A80" s="170" t="s">
        <v>691</v>
      </c>
      <c r="B80" s="171" t="s">
        <v>76</v>
      </c>
      <c r="C80" s="172">
        <v>69290</v>
      </c>
    </row>
    <row r="81" spans="1:3" ht="24" x14ac:dyDescent="0.25">
      <c r="A81" s="170" t="s">
        <v>693</v>
      </c>
      <c r="B81" s="171" t="s">
        <v>76</v>
      </c>
      <c r="C81" s="172">
        <v>583440</v>
      </c>
    </row>
    <row r="82" spans="1:3" ht="24" x14ac:dyDescent="0.25">
      <c r="A82" s="173" t="s">
        <v>695</v>
      </c>
      <c r="B82" s="171" t="s">
        <v>76</v>
      </c>
      <c r="C82" s="172">
        <v>245500</v>
      </c>
    </row>
    <row r="83" spans="1:3" ht="24" x14ac:dyDescent="0.25">
      <c r="A83" s="170" t="s">
        <v>699</v>
      </c>
      <c r="B83" s="171" t="s">
        <v>76</v>
      </c>
      <c r="C83" s="172">
        <v>328850</v>
      </c>
    </row>
    <row r="84" spans="1:3" x14ac:dyDescent="0.25">
      <c r="A84" s="170" t="s">
        <v>703</v>
      </c>
      <c r="B84" s="171" t="s">
        <v>76</v>
      </c>
      <c r="C84" s="172">
        <v>2450</v>
      </c>
    </row>
    <row r="85" spans="1:3" x14ac:dyDescent="0.25">
      <c r="A85" s="170" t="s">
        <v>264</v>
      </c>
      <c r="B85" s="171" t="s">
        <v>103</v>
      </c>
      <c r="C85" s="172">
        <v>2200</v>
      </c>
    </row>
    <row r="86" spans="1:3" x14ac:dyDescent="0.25">
      <c r="A86" s="170" t="s">
        <v>604</v>
      </c>
      <c r="B86" s="171" t="s">
        <v>76</v>
      </c>
      <c r="C86" s="172">
        <v>500</v>
      </c>
    </row>
    <row r="87" spans="1:3" x14ac:dyDescent="0.25">
      <c r="A87" s="170" t="s">
        <v>712</v>
      </c>
      <c r="B87" s="171" t="s">
        <v>76</v>
      </c>
      <c r="C87" s="172">
        <v>3200</v>
      </c>
    </row>
    <row r="88" spans="1:3" x14ac:dyDescent="0.25">
      <c r="A88" s="170" t="s">
        <v>260</v>
      </c>
      <c r="B88" s="171" t="s">
        <v>103</v>
      </c>
      <c r="C88" s="172">
        <v>3940</v>
      </c>
    </row>
    <row r="89" spans="1:3" x14ac:dyDescent="0.25">
      <c r="A89" s="170" t="s">
        <v>714</v>
      </c>
      <c r="B89" s="171" t="s">
        <v>22</v>
      </c>
      <c r="C89" s="172">
        <v>4500</v>
      </c>
    </row>
    <row r="90" spans="1:3" x14ac:dyDescent="0.25">
      <c r="A90" s="170" t="s">
        <v>932</v>
      </c>
      <c r="B90" s="171" t="s">
        <v>22</v>
      </c>
      <c r="C90" s="172">
        <v>6500</v>
      </c>
    </row>
    <row r="91" spans="1:3" x14ac:dyDescent="0.25">
      <c r="A91" s="170" t="s">
        <v>258</v>
      </c>
      <c r="B91" s="171" t="s">
        <v>103</v>
      </c>
      <c r="C91" s="172">
        <v>2250</v>
      </c>
    </row>
    <row r="92" spans="1:3" x14ac:dyDescent="0.25">
      <c r="A92" s="170" t="s">
        <v>720</v>
      </c>
      <c r="B92" s="171" t="s">
        <v>22</v>
      </c>
      <c r="C92" s="172">
        <v>9000</v>
      </c>
    </row>
    <row r="93" spans="1:3" x14ac:dyDescent="0.25">
      <c r="A93" s="170" t="s">
        <v>718</v>
      </c>
      <c r="B93" s="171" t="s">
        <v>103</v>
      </c>
      <c r="C93" s="172">
        <v>5550</v>
      </c>
    </row>
    <row r="94" spans="1:3" x14ac:dyDescent="0.25">
      <c r="A94" s="170" t="s">
        <v>506</v>
      </c>
      <c r="B94" s="171" t="s">
        <v>25</v>
      </c>
      <c r="C94" s="172">
        <v>2550</v>
      </c>
    </row>
    <row r="95" spans="1:3" ht="24" x14ac:dyDescent="0.25">
      <c r="A95" s="170" t="s">
        <v>726</v>
      </c>
      <c r="B95" s="171" t="s">
        <v>103</v>
      </c>
      <c r="C95" s="172">
        <v>190950</v>
      </c>
    </row>
    <row r="96" spans="1:3" ht="24" x14ac:dyDescent="0.25">
      <c r="A96" s="170" t="s">
        <v>728</v>
      </c>
      <c r="B96" s="171" t="s">
        <v>103</v>
      </c>
      <c r="C96" s="172">
        <v>71529.3</v>
      </c>
    </row>
    <row r="97" spans="1:3" x14ac:dyDescent="0.25">
      <c r="A97" s="170" t="s">
        <v>736</v>
      </c>
      <c r="B97" s="171" t="s">
        <v>22</v>
      </c>
      <c r="C97" s="172">
        <v>2300</v>
      </c>
    </row>
    <row r="98" spans="1:3" x14ac:dyDescent="0.25">
      <c r="A98" s="170" t="s">
        <v>754</v>
      </c>
      <c r="B98" s="171" t="s">
        <v>12</v>
      </c>
      <c r="C98" s="172">
        <v>4950</v>
      </c>
    </row>
    <row r="99" spans="1:3" x14ac:dyDescent="0.25">
      <c r="A99" s="170" t="s">
        <v>774</v>
      </c>
      <c r="B99" s="171" t="s">
        <v>76</v>
      </c>
      <c r="C99" s="172">
        <v>4500</v>
      </c>
    </row>
    <row r="100" spans="1:3" x14ac:dyDescent="0.25">
      <c r="A100" s="170" t="s">
        <v>776</v>
      </c>
      <c r="B100" s="171" t="s">
        <v>76</v>
      </c>
      <c r="C100" s="172">
        <v>1100</v>
      </c>
    </row>
    <row r="101" spans="1:3" x14ac:dyDescent="0.25">
      <c r="A101" s="170" t="s">
        <v>778</v>
      </c>
      <c r="B101" s="171" t="s">
        <v>76</v>
      </c>
      <c r="C101" s="172">
        <v>1600</v>
      </c>
    </row>
    <row r="102" spans="1:3" x14ac:dyDescent="0.25">
      <c r="A102" s="170" t="s">
        <v>780</v>
      </c>
      <c r="B102" s="171" t="s">
        <v>76</v>
      </c>
      <c r="C102" s="172">
        <v>900</v>
      </c>
    </row>
    <row r="103" spans="1:3" x14ac:dyDescent="0.25">
      <c r="A103" s="170" t="s">
        <v>782</v>
      </c>
      <c r="B103" s="171" t="s">
        <v>76</v>
      </c>
      <c r="C103" s="172">
        <v>1080</v>
      </c>
    </row>
    <row r="104" spans="1:3" x14ac:dyDescent="0.25">
      <c r="A104" s="170" t="s">
        <v>784</v>
      </c>
      <c r="B104" s="171" t="s">
        <v>22</v>
      </c>
      <c r="C104" s="172">
        <v>2530</v>
      </c>
    </row>
    <row r="105" spans="1:3" x14ac:dyDescent="0.25">
      <c r="A105" s="170" t="s">
        <v>786</v>
      </c>
      <c r="B105" s="171" t="s">
        <v>22</v>
      </c>
      <c r="C105" s="172">
        <v>1000</v>
      </c>
    </row>
    <row r="106" spans="1:3" x14ac:dyDescent="0.25">
      <c r="A106" s="170" t="s">
        <v>790</v>
      </c>
      <c r="B106" s="171" t="s">
        <v>76</v>
      </c>
      <c r="C106" s="172">
        <v>7500</v>
      </c>
    </row>
    <row r="107" spans="1:3" x14ac:dyDescent="0.25">
      <c r="A107" s="170" t="s">
        <v>798</v>
      </c>
      <c r="B107" s="171" t="s">
        <v>76</v>
      </c>
      <c r="C107" s="172">
        <v>10000</v>
      </c>
    </row>
    <row r="108" spans="1:3" ht="24" x14ac:dyDescent="0.25">
      <c r="A108" s="170" t="s">
        <v>800</v>
      </c>
      <c r="B108" s="171" t="s">
        <v>76</v>
      </c>
      <c r="C108" s="172">
        <v>58350</v>
      </c>
    </row>
    <row r="109" spans="1:3" x14ac:dyDescent="0.25">
      <c r="A109" s="170" t="s">
        <v>803</v>
      </c>
      <c r="B109" s="171" t="s">
        <v>76</v>
      </c>
      <c r="C109" s="172">
        <v>3030</v>
      </c>
    </row>
    <row r="110" spans="1:3" x14ac:dyDescent="0.25">
      <c r="A110" s="170" t="s">
        <v>807</v>
      </c>
      <c r="B110" s="171" t="s">
        <v>12</v>
      </c>
      <c r="C110" s="172">
        <v>33970</v>
      </c>
    </row>
    <row r="111" spans="1:3" x14ac:dyDescent="0.25">
      <c r="A111" s="170" t="s">
        <v>811</v>
      </c>
      <c r="B111" s="171" t="s">
        <v>103</v>
      </c>
      <c r="C111" s="172">
        <v>29740</v>
      </c>
    </row>
    <row r="112" spans="1:3" ht="24" x14ac:dyDescent="0.25">
      <c r="A112" s="170" t="s">
        <v>815</v>
      </c>
      <c r="B112" s="171" t="s">
        <v>10</v>
      </c>
      <c r="C112" s="172">
        <v>37290</v>
      </c>
    </row>
    <row r="113" spans="1:3" ht="24" x14ac:dyDescent="0.25">
      <c r="A113" s="170" t="s">
        <v>819</v>
      </c>
      <c r="B113" s="171" t="s">
        <v>76</v>
      </c>
      <c r="C113" s="172">
        <v>43000</v>
      </c>
    </row>
    <row r="114" spans="1:3" x14ac:dyDescent="0.25">
      <c r="A114" s="170" t="s">
        <v>823</v>
      </c>
      <c r="B114" s="171" t="s">
        <v>76</v>
      </c>
      <c r="C114" s="172">
        <v>270</v>
      </c>
    </row>
    <row r="115" spans="1:3" x14ac:dyDescent="0.25">
      <c r="A115" s="170" t="s">
        <v>825</v>
      </c>
      <c r="B115" s="171" t="s">
        <v>76</v>
      </c>
      <c r="C115" s="172">
        <v>20100</v>
      </c>
    </row>
    <row r="116" spans="1:3" x14ac:dyDescent="0.25">
      <c r="A116" s="170" t="s">
        <v>829</v>
      </c>
      <c r="B116" s="171" t="s">
        <v>76</v>
      </c>
      <c r="C116" s="172">
        <v>15700</v>
      </c>
    </row>
    <row r="117" spans="1:3" x14ac:dyDescent="0.25">
      <c r="A117" s="170" t="s">
        <v>830</v>
      </c>
      <c r="B117" s="171" t="s">
        <v>22</v>
      </c>
      <c r="C117" s="172">
        <v>17000</v>
      </c>
    </row>
    <row r="118" spans="1:3" ht="24" x14ac:dyDescent="0.25">
      <c r="A118" s="170" t="s">
        <v>833</v>
      </c>
      <c r="B118" s="171" t="s">
        <v>76</v>
      </c>
      <c r="C118" s="172">
        <v>2598960</v>
      </c>
    </row>
    <row r="119" spans="1:3" ht="24" x14ac:dyDescent="0.25">
      <c r="A119" s="170" t="s">
        <v>250</v>
      </c>
      <c r="B119" s="171" t="s">
        <v>76</v>
      </c>
      <c r="C119" s="172">
        <v>116690</v>
      </c>
    </row>
    <row r="120" spans="1:3" x14ac:dyDescent="0.25">
      <c r="A120" s="170" t="s">
        <v>842</v>
      </c>
      <c r="B120" s="171" t="s">
        <v>22</v>
      </c>
      <c r="C120" s="172">
        <v>28000</v>
      </c>
    </row>
    <row r="121" spans="1:3" x14ac:dyDescent="0.25">
      <c r="A121" s="170" t="s">
        <v>852</v>
      </c>
      <c r="B121" s="171" t="s">
        <v>76</v>
      </c>
      <c r="C121" s="172">
        <v>12550</v>
      </c>
    </row>
    <row r="122" spans="1:3" ht="24" x14ac:dyDescent="0.25">
      <c r="A122" s="170" t="s">
        <v>854</v>
      </c>
      <c r="B122" s="171" t="s">
        <v>10</v>
      </c>
      <c r="C122" s="172">
        <v>39550</v>
      </c>
    </row>
    <row r="123" spans="1:3" x14ac:dyDescent="0.25">
      <c r="A123" s="170" t="s">
        <v>858</v>
      </c>
      <c r="B123" s="171" t="s">
        <v>76</v>
      </c>
      <c r="C123" s="172">
        <v>23000</v>
      </c>
    </row>
    <row r="124" spans="1:3" ht="24" x14ac:dyDescent="0.25">
      <c r="A124" s="170" t="s">
        <v>862</v>
      </c>
      <c r="B124" s="171" t="s">
        <v>103</v>
      </c>
      <c r="C124" s="172">
        <v>35040</v>
      </c>
    </row>
    <row r="125" spans="1:3" x14ac:dyDescent="0.25">
      <c r="A125" s="170" t="s">
        <v>868</v>
      </c>
      <c r="B125" s="171" t="s">
        <v>22</v>
      </c>
      <c r="C125" s="172">
        <v>4700</v>
      </c>
    </row>
    <row r="126" spans="1:3" x14ac:dyDescent="0.25">
      <c r="A126" s="170" t="s">
        <v>866</v>
      </c>
      <c r="B126" s="171" t="s">
        <v>76</v>
      </c>
      <c r="C126" s="172">
        <v>3250</v>
      </c>
    </row>
    <row r="127" spans="1:3" x14ac:dyDescent="0.25">
      <c r="A127" s="170" t="s">
        <v>872</v>
      </c>
      <c r="B127" s="171" t="s">
        <v>22</v>
      </c>
      <c r="C127" s="172">
        <v>50950</v>
      </c>
    </row>
    <row r="128" spans="1:3" x14ac:dyDescent="0.25">
      <c r="A128" s="170" t="s">
        <v>876</v>
      </c>
      <c r="B128" s="171" t="s">
        <v>25</v>
      </c>
      <c r="C128" s="172">
        <v>1100</v>
      </c>
    </row>
    <row r="129" spans="1:3" x14ac:dyDescent="0.25">
      <c r="A129" s="170" t="s">
        <v>886</v>
      </c>
      <c r="B129" s="171" t="s">
        <v>76</v>
      </c>
      <c r="C129" s="172">
        <v>20000</v>
      </c>
    </row>
    <row r="130" spans="1:3" ht="24" x14ac:dyDescent="0.25">
      <c r="A130" s="170" t="s">
        <v>888</v>
      </c>
      <c r="B130" s="171" t="s">
        <v>76</v>
      </c>
      <c r="C130" s="172">
        <v>95000</v>
      </c>
    </row>
    <row r="131" spans="1:3" x14ac:dyDescent="0.25">
      <c r="A131" s="170" t="s">
        <v>891</v>
      </c>
      <c r="B131" s="171" t="s">
        <v>76</v>
      </c>
      <c r="C131" s="172">
        <v>105040</v>
      </c>
    </row>
    <row r="132" spans="1:3" x14ac:dyDescent="0.25">
      <c r="A132" s="170" t="s">
        <v>900</v>
      </c>
      <c r="B132" s="171" t="s">
        <v>10</v>
      </c>
      <c r="C132" s="172">
        <v>24900</v>
      </c>
    </row>
    <row r="133" spans="1:3" x14ac:dyDescent="0.25">
      <c r="A133" s="170" t="s">
        <v>904</v>
      </c>
      <c r="B133" s="171" t="s">
        <v>25</v>
      </c>
      <c r="C133" s="172">
        <v>170</v>
      </c>
    </row>
    <row r="134" spans="1:3" x14ac:dyDescent="0.25">
      <c r="A134" s="170" t="s">
        <v>170</v>
      </c>
      <c r="B134" s="171" t="s">
        <v>25</v>
      </c>
      <c r="C134" s="172">
        <v>550</v>
      </c>
    </row>
    <row r="135" spans="1:3" x14ac:dyDescent="0.25">
      <c r="A135" s="170" t="s">
        <v>910</v>
      </c>
      <c r="B135" s="171" t="s">
        <v>10</v>
      </c>
      <c r="C135" s="172">
        <v>82200</v>
      </c>
    </row>
    <row r="136" spans="1:3" ht="24" x14ac:dyDescent="0.25">
      <c r="A136" s="170" t="s">
        <v>918</v>
      </c>
      <c r="B136" s="171" t="s">
        <v>76</v>
      </c>
      <c r="C136" s="172">
        <v>898900</v>
      </c>
    </row>
    <row r="137" spans="1:3" x14ac:dyDescent="0.25">
      <c r="A137" s="170" t="s">
        <v>922</v>
      </c>
      <c r="B137" s="171" t="s">
        <v>76</v>
      </c>
      <c r="C137" s="172">
        <v>160000</v>
      </c>
    </row>
    <row r="138" spans="1:3" ht="24" x14ac:dyDescent="0.25">
      <c r="A138" s="170" t="s">
        <v>926</v>
      </c>
      <c r="B138" s="171" t="s">
        <v>22</v>
      </c>
      <c r="C138" s="172">
        <v>4500</v>
      </c>
    </row>
    <row r="139" spans="1:3" x14ac:dyDescent="0.25">
      <c r="A139" s="170" t="s">
        <v>938</v>
      </c>
      <c r="B139" s="171" t="s">
        <v>10</v>
      </c>
      <c r="C139" s="172">
        <v>13550</v>
      </c>
    </row>
    <row r="140" spans="1:3" x14ac:dyDescent="0.25">
      <c r="A140" s="170" t="s">
        <v>948</v>
      </c>
      <c r="B140" s="171" t="s">
        <v>22</v>
      </c>
      <c r="C140" s="172">
        <v>46500</v>
      </c>
    </row>
    <row r="141" spans="1:3" x14ac:dyDescent="0.25">
      <c r="A141" s="170" t="s">
        <v>952</v>
      </c>
      <c r="B141" s="171" t="s">
        <v>22</v>
      </c>
      <c r="C141" s="172">
        <v>44000</v>
      </c>
    </row>
    <row r="142" spans="1:3" x14ac:dyDescent="0.25">
      <c r="A142" s="170" t="s">
        <v>956</v>
      </c>
      <c r="B142" s="171" t="s">
        <v>76</v>
      </c>
      <c r="C142" s="172">
        <v>33330</v>
      </c>
    </row>
    <row r="143" spans="1:3" x14ac:dyDescent="0.25">
      <c r="A143" s="170" t="s">
        <v>959</v>
      </c>
      <c r="B143" s="171" t="s">
        <v>76</v>
      </c>
      <c r="C143" s="172">
        <v>8500</v>
      </c>
    </row>
    <row r="144" spans="1:3" x14ac:dyDescent="0.25">
      <c r="A144" s="170" t="s">
        <v>964</v>
      </c>
      <c r="B144" s="171" t="s">
        <v>76</v>
      </c>
      <c r="C144" s="172">
        <v>6250</v>
      </c>
    </row>
    <row r="145" spans="1:4" x14ac:dyDescent="0.25">
      <c r="A145" s="170" t="s">
        <v>784</v>
      </c>
      <c r="B145" s="171" t="s">
        <v>22</v>
      </c>
      <c r="C145" s="172">
        <v>2530</v>
      </c>
    </row>
    <row r="146" spans="1:4" x14ac:dyDescent="0.25">
      <c r="A146" s="170" t="s">
        <v>971</v>
      </c>
      <c r="B146" s="171" t="s">
        <v>22</v>
      </c>
      <c r="C146" s="172">
        <v>36420</v>
      </c>
    </row>
    <row r="147" spans="1:4" x14ac:dyDescent="0.25">
      <c r="A147" s="170" t="s">
        <v>975</v>
      </c>
      <c r="B147" s="171" t="s">
        <v>22</v>
      </c>
      <c r="C147" s="172">
        <v>80130</v>
      </c>
    </row>
    <row r="148" spans="1:4" x14ac:dyDescent="0.25">
      <c r="A148" s="170" t="s">
        <v>979</v>
      </c>
      <c r="B148" s="171" t="s">
        <v>22</v>
      </c>
      <c r="C148" s="172">
        <v>171670</v>
      </c>
    </row>
    <row r="149" spans="1:4" x14ac:dyDescent="0.25">
      <c r="A149" s="170" t="s">
        <v>983</v>
      </c>
      <c r="B149" s="171" t="s">
        <v>22</v>
      </c>
      <c r="C149" s="172">
        <v>259900</v>
      </c>
    </row>
    <row r="150" spans="1:4" ht="24" x14ac:dyDescent="0.25">
      <c r="A150" s="170" t="s">
        <v>986</v>
      </c>
      <c r="B150" s="171" t="s">
        <v>103</v>
      </c>
      <c r="C150" s="172">
        <v>159120</v>
      </c>
    </row>
    <row r="151" spans="1:4" x14ac:dyDescent="0.25">
      <c r="A151" s="170" t="s">
        <v>703</v>
      </c>
      <c r="B151" s="171" t="s">
        <v>76</v>
      </c>
      <c r="C151" s="172">
        <v>2450</v>
      </c>
    </row>
    <row r="152" spans="1:4" x14ac:dyDescent="0.25">
      <c r="A152" s="170" t="s">
        <v>514</v>
      </c>
      <c r="B152" s="171" t="s">
        <v>76</v>
      </c>
      <c r="C152" s="172">
        <v>3220</v>
      </c>
    </row>
    <row r="153" spans="1:4" x14ac:dyDescent="0.25">
      <c r="A153" s="170" t="s">
        <v>995</v>
      </c>
      <c r="B153" s="171" t="s">
        <v>10</v>
      </c>
      <c r="C153" s="172">
        <v>35000</v>
      </c>
    </row>
    <row r="154" spans="1:4" x14ac:dyDescent="0.25">
      <c r="A154" s="129" t="s">
        <v>1223</v>
      </c>
      <c r="B154" s="52" t="s">
        <v>22</v>
      </c>
      <c r="C154" s="53">
        <v>10000</v>
      </c>
      <c r="D154">
        <f>52800/6</f>
        <v>8800</v>
      </c>
    </row>
    <row r="155" spans="1:4" x14ac:dyDescent="0.25">
      <c r="A155" s="129" t="s">
        <v>1186</v>
      </c>
      <c r="B155" s="52" t="s">
        <v>103</v>
      </c>
      <c r="C155" s="53">
        <v>3200</v>
      </c>
    </row>
    <row r="156" spans="1:4" x14ac:dyDescent="0.25">
      <c r="A156" s="129" t="s">
        <v>1187</v>
      </c>
      <c r="B156" s="52" t="s">
        <v>22</v>
      </c>
      <c r="C156" s="53">
        <v>4200</v>
      </c>
    </row>
    <row r="157" spans="1:4" x14ac:dyDescent="0.25">
      <c r="A157" s="129" t="s">
        <v>1189</v>
      </c>
      <c r="B157" s="52" t="s">
        <v>76</v>
      </c>
      <c r="C157" s="53">
        <v>45000</v>
      </c>
    </row>
    <row r="158" spans="1:4" x14ac:dyDescent="0.25">
      <c r="A158" s="129" t="s">
        <v>1196</v>
      </c>
      <c r="B158" s="52" t="s">
        <v>22</v>
      </c>
      <c r="C158" s="53">
        <v>1900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9"/>
  <sheetViews>
    <sheetView workbookViewId="0">
      <selection activeCell="C49" sqref="C49:C50"/>
    </sheetView>
  </sheetViews>
  <sheetFormatPr baseColWidth="10" defaultRowHeight="15" outlineLevelRow="2" x14ac:dyDescent="0.25"/>
  <cols>
    <col min="2" max="2" width="12.5703125" customWidth="1"/>
    <col min="7" max="7" width="11.42578125" style="140"/>
  </cols>
  <sheetData>
    <row r="1" spans="1:8" x14ac:dyDescent="0.25">
      <c r="A1" s="139" t="s">
        <v>105</v>
      </c>
    </row>
    <row r="2" spans="1:8" x14ac:dyDescent="0.25">
      <c r="A2" s="141" t="s">
        <v>1173</v>
      </c>
      <c r="B2" s="141" t="s">
        <v>1174</v>
      </c>
      <c r="C2" s="141" t="s">
        <v>1175</v>
      </c>
      <c r="D2" s="141" t="s">
        <v>1176</v>
      </c>
      <c r="E2" s="141" t="s">
        <v>96</v>
      </c>
      <c r="F2" s="141" t="s">
        <v>1177</v>
      </c>
      <c r="G2" s="142"/>
    </row>
    <row r="3" spans="1:8" x14ac:dyDescent="0.25">
      <c r="A3" s="141" t="s">
        <v>387</v>
      </c>
      <c r="B3" s="141" t="s">
        <v>388</v>
      </c>
      <c r="C3" s="141" t="s">
        <v>106</v>
      </c>
      <c r="D3" s="156">
        <f>+D42</f>
        <v>5900</v>
      </c>
      <c r="E3" s="141">
        <v>1</v>
      </c>
      <c r="F3" s="141">
        <v>1</v>
      </c>
      <c r="G3" s="142">
        <f>+D3*E3/F3</f>
        <v>5900</v>
      </c>
    </row>
    <row r="4" spans="1:8" x14ac:dyDescent="0.25">
      <c r="A4" s="141" t="s">
        <v>144</v>
      </c>
      <c r="B4" s="141" t="s">
        <v>145</v>
      </c>
      <c r="C4" s="141" t="s">
        <v>106</v>
      </c>
      <c r="D4" s="156">
        <f>+D43</f>
        <v>6100</v>
      </c>
      <c r="E4" s="141">
        <v>1</v>
      </c>
      <c r="F4" s="141">
        <v>1</v>
      </c>
      <c r="G4" s="142">
        <f>+D4*E4/F4</f>
        <v>6100</v>
      </c>
    </row>
    <row r="5" spans="1:8" x14ac:dyDescent="0.25">
      <c r="A5" s="139"/>
      <c r="B5" s="143"/>
      <c r="G5" s="144">
        <f>SUM(G3:G4)</f>
        <v>12000</v>
      </c>
      <c r="H5" s="121" t="s">
        <v>1178</v>
      </c>
    </row>
    <row r="6" spans="1:8" x14ac:dyDescent="0.25">
      <c r="A6" s="139" t="s">
        <v>171</v>
      </c>
      <c r="B6" s="139" t="s">
        <v>172</v>
      </c>
    </row>
    <row r="7" spans="1:8" x14ac:dyDescent="0.25">
      <c r="A7" s="141" t="s">
        <v>1173</v>
      </c>
      <c r="B7" s="141" t="s">
        <v>1174</v>
      </c>
      <c r="C7" s="141" t="s">
        <v>1175</v>
      </c>
      <c r="D7" s="141" t="s">
        <v>1176</v>
      </c>
      <c r="E7" s="141" t="s">
        <v>96</v>
      </c>
      <c r="F7" s="141" t="s">
        <v>1177</v>
      </c>
      <c r="G7" s="142"/>
    </row>
    <row r="8" spans="1:8" x14ac:dyDescent="0.25">
      <c r="A8" s="141" t="s">
        <v>387</v>
      </c>
      <c r="B8" s="141" t="s">
        <v>388</v>
      </c>
      <c r="C8" s="141" t="s">
        <v>106</v>
      </c>
      <c r="D8" s="156">
        <f>+D42</f>
        <v>5900</v>
      </c>
      <c r="E8" s="141">
        <v>1</v>
      </c>
      <c r="F8" s="141">
        <v>1</v>
      </c>
      <c r="G8" s="142">
        <f>+D8*E8/F8</f>
        <v>5900</v>
      </c>
    </row>
    <row r="9" spans="1:8" x14ac:dyDescent="0.25">
      <c r="A9" s="141" t="s">
        <v>144</v>
      </c>
      <c r="B9" s="141" t="s">
        <v>145</v>
      </c>
      <c r="C9" s="141" t="s">
        <v>106</v>
      </c>
      <c r="D9" s="156">
        <f>+D43</f>
        <v>6100</v>
      </c>
      <c r="E9" s="141">
        <v>4</v>
      </c>
      <c r="F9" s="141">
        <v>1</v>
      </c>
      <c r="G9" s="142">
        <f>+D9*E9/F9</f>
        <v>24400</v>
      </c>
    </row>
    <row r="10" spans="1:8" x14ac:dyDescent="0.25">
      <c r="A10" s="139"/>
      <c r="B10" s="143"/>
      <c r="C10" s="139"/>
      <c r="G10" s="144">
        <f>SUM(G8:G9)</f>
        <v>30300</v>
      </c>
      <c r="H10" s="121" t="s">
        <v>1178</v>
      </c>
    </row>
    <row r="11" spans="1:8" x14ac:dyDescent="0.25">
      <c r="A11" s="139" t="s">
        <v>236</v>
      </c>
      <c r="B11" s="139" t="s">
        <v>237</v>
      </c>
    </row>
    <row r="12" spans="1:8" x14ac:dyDescent="0.25">
      <c r="A12" s="141" t="s">
        <v>1173</v>
      </c>
      <c r="B12" s="141" t="s">
        <v>1174</v>
      </c>
      <c r="C12" s="141" t="s">
        <v>1175</v>
      </c>
      <c r="D12" s="141" t="s">
        <v>1176</v>
      </c>
      <c r="E12" s="141" t="s">
        <v>96</v>
      </c>
      <c r="F12" s="141" t="s">
        <v>1177</v>
      </c>
      <c r="G12" s="142"/>
    </row>
    <row r="13" spans="1:8" x14ac:dyDescent="0.25">
      <c r="A13" s="141" t="s">
        <v>120</v>
      </c>
      <c r="B13" s="141" t="s">
        <v>121</v>
      </c>
      <c r="C13" s="141" t="s">
        <v>106</v>
      </c>
      <c r="D13" s="156">
        <f>+D46</f>
        <v>7700</v>
      </c>
      <c r="E13" s="141">
        <v>1</v>
      </c>
      <c r="F13" s="141">
        <v>1</v>
      </c>
      <c r="G13" s="142">
        <f>+D13*E13/F13</f>
        <v>7700</v>
      </c>
    </row>
    <row r="14" spans="1:8" x14ac:dyDescent="0.25">
      <c r="A14" s="141" t="s">
        <v>144</v>
      </c>
      <c r="B14" s="141" t="s">
        <v>145</v>
      </c>
      <c r="C14" s="141" t="s">
        <v>106</v>
      </c>
      <c r="D14" s="156">
        <f>+D43</f>
        <v>6100</v>
      </c>
      <c r="E14" s="141">
        <v>1</v>
      </c>
      <c r="F14" s="141">
        <v>1</v>
      </c>
      <c r="G14" s="142">
        <f>+D14*E14/F14</f>
        <v>6100</v>
      </c>
    </row>
    <row r="15" spans="1:8" x14ac:dyDescent="0.25">
      <c r="A15" s="141" t="s">
        <v>387</v>
      </c>
      <c r="B15" s="141" t="s">
        <v>388</v>
      </c>
      <c r="C15" s="141" t="s">
        <v>106</v>
      </c>
      <c r="D15" s="156">
        <f>+D42</f>
        <v>5900</v>
      </c>
      <c r="E15" s="141">
        <v>2</v>
      </c>
      <c r="F15" s="141">
        <v>1</v>
      </c>
      <c r="G15" s="142">
        <f>+D15*E15/F15</f>
        <v>11800</v>
      </c>
    </row>
    <row r="16" spans="1:8" x14ac:dyDescent="0.25">
      <c r="A16" s="139"/>
      <c r="B16" s="143"/>
      <c r="C16" s="139"/>
      <c r="G16" s="144">
        <f>SUM(G13:G15)</f>
        <v>25600</v>
      </c>
      <c r="H16" s="121" t="s">
        <v>1178</v>
      </c>
    </row>
    <row r="17" spans="1:8" x14ac:dyDescent="0.25">
      <c r="A17" s="145" t="s">
        <v>138</v>
      </c>
      <c r="B17" s="145" t="s">
        <v>139</v>
      </c>
      <c r="C17" s="146"/>
      <c r="D17" s="146"/>
      <c r="E17" s="146"/>
      <c r="F17" s="146"/>
      <c r="G17" s="147"/>
      <c r="H17" s="146"/>
    </row>
    <row r="18" spans="1:8" x14ac:dyDescent="0.25">
      <c r="A18" s="148" t="s">
        <v>1173</v>
      </c>
      <c r="B18" s="148" t="s">
        <v>1174</v>
      </c>
      <c r="C18" s="148" t="s">
        <v>1175</v>
      </c>
      <c r="D18" s="148" t="s">
        <v>1176</v>
      </c>
      <c r="E18" s="148" t="s">
        <v>96</v>
      </c>
      <c r="F18" s="148" t="s">
        <v>1177</v>
      </c>
      <c r="G18" s="149"/>
      <c r="H18" s="146"/>
    </row>
    <row r="19" spans="1:8" x14ac:dyDescent="0.25">
      <c r="A19" s="148" t="s">
        <v>120</v>
      </c>
      <c r="B19" s="148" t="s">
        <v>121</v>
      </c>
      <c r="C19" s="148" t="s">
        <v>106</v>
      </c>
      <c r="D19" s="157">
        <f>+D46</f>
        <v>7700</v>
      </c>
      <c r="E19" s="148">
        <v>1</v>
      </c>
      <c r="F19" s="148">
        <v>1</v>
      </c>
      <c r="G19" s="149">
        <f>+D19*E19/F19</f>
        <v>7700</v>
      </c>
      <c r="H19" s="146"/>
    </row>
    <row r="20" spans="1:8" x14ac:dyDescent="0.25">
      <c r="A20" s="148" t="s">
        <v>387</v>
      </c>
      <c r="B20" s="148" t="s">
        <v>388</v>
      </c>
      <c r="C20" s="148" t="s">
        <v>106</v>
      </c>
      <c r="D20" s="157">
        <f>+D42</f>
        <v>5900</v>
      </c>
      <c r="E20" s="148">
        <v>2</v>
      </c>
      <c r="F20" s="148">
        <v>1</v>
      </c>
      <c r="G20" s="149">
        <f>+D20*E20/F20</f>
        <v>11800</v>
      </c>
      <c r="H20" s="146"/>
    </row>
    <row r="21" spans="1:8" x14ac:dyDescent="0.25">
      <c r="A21" s="145"/>
      <c r="B21" s="150"/>
      <c r="C21" s="145"/>
      <c r="D21" s="146"/>
      <c r="E21" s="146"/>
      <c r="F21" s="146"/>
      <c r="G21" s="149">
        <f>SUM(G19:G20)</f>
        <v>19500</v>
      </c>
      <c r="H21" s="151" t="s">
        <v>1178</v>
      </c>
    </row>
    <row r="22" spans="1:8" x14ac:dyDescent="0.25">
      <c r="A22" s="139" t="s">
        <v>154</v>
      </c>
      <c r="B22" s="139" t="s">
        <v>155</v>
      </c>
    </row>
    <row r="23" spans="1:8" x14ac:dyDescent="0.25">
      <c r="A23" s="141" t="s">
        <v>1173</v>
      </c>
      <c r="B23" s="141" t="s">
        <v>1174</v>
      </c>
      <c r="C23" s="141" t="s">
        <v>1175</v>
      </c>
      <c r="D23" s="141" t="s">
        <v>1176</v>
      </c>
      <c r="E23" s="141" t="s">
        <v>96</v>
      </c>
      <c r="F23" s="141" t="s">
        <v>1177</v>
      </c>
      <c r="G23" s="142"/>
    </row>
    <row r="24" spans="1:8" x14ac:dyDescent="0.25">
      <c r="A24" s="141" t="s">
        <v>387</v>
      </c>
      <c r="B24" s="141" t="s">
        <v>388</v>
      </c>
      <c r="C24" s="141" t="s">
        <v>106</v>
      </c>
      <c r="D24" s="156">
        <f>+D42</f>
        <v>5900</v>
      </c>
      <c r="E24" s="141">
        <v>8</v>
      </c>
      <c r="F24" s="141">
        <v>1</v>
      </c>
      <c r="G24" s="142">
        <f>+D24*E24/F24</f>
        <v>47200</v>
      </c>
    </row>
    <row r="25" spans="1:8" x14ac:dyDescent="0.25">
      <c r="A25" s="141" t="s">
        <v>120</v>
      </c>
      <c r="B25" s="141" t="s">
        <v>121</v>
      </c>
      <c r="C25" s="141" t="s">
        <v>106</v>
      </c>
      <c r="D25" s="156">
        <f>+D46</f>
        <v>7700</v>
      </c>
      <c r="E25" s="141">
        <v>1</v>
      </c>
      <c r="F25" s="141">
        <v>1</v>
      </c>
      <c r="G25" s="142">
        <f>+D25*E25/F25</f>
        <v>7700</v>
      </c>
    </row>
    <row r="26" spans="1:8" x14ac:dyDescent="0.25">
      <c r="A26" s="139"/>
      <c r="B26" s="143"/>
      <c r="C26" s="139"/>
      <c r="G26" s="144">
        <f>SUM(G24:G25)</f>
        <v>54900</v>
      </c>
      <c r="H26" s="121" t="s">
        <v>1178</v>
      </c>
    </row>
    <row r="27" spans="1:8" x14ac:dyDescent="0.25">
      <c r="A27" s="139" t="s">
        <v>320</v>
      </c>
      <c r="B27" s="139" t="s">
        <v>321</v>
      </c>
    </row>
    <row r="28" spans="1:8" x14ac:dyDescent="0.25">
      <c r="A28" s="141" t="s">
        <v>1173</v>
      </c>
      <c r="B28" s="141" t="s">
        <v>1174</v>
      </c>
      <c r="C28" s="141" t="s">
        <v>1175</v>
      </c>
      <c r="D28" s="141" t="s">
        <v>1176</v>
      </c>
      <c r="E28" s="141" t="s">
        <v>96</v>
      </c>
      <c r="F28" s="141" t="s">
        <v>1177</v>
      </c>
      <c r="G28" s="142"/>
    </row>
    <row r="29" spans="1:8" x14ac:dyDescent="0.25">
      <c r="A29" s="141" t="s">
        <v>120</v>
      </c>
      <c r="B29" s="141" t="s">
        <v>121</v>
      </c>
      <c r="C29" s="141" t="s">
        <v>106</v>
      </c>
      <c r="D29" s="156">
        <f>+D46</f>
        <v>7700</v>
      </c>
      <c r="E29" s="141">
        <v>1</v>
      </c>
      <c r="F29" s="141">
        <v>1</v>
      </c>
      <c r="G29" s="142">
        <f>+D29*E29/F29</f>
        <v>7700</v>
      </c>
    </row>
    <row r="30" spans="1:8" x14ac:dyDescent="0.25">
      <c r="A30" s="141" t="s">
        <v>144</v>
      </c>
      <c r="B30" s="141" t="s">
        <v>145</v>
      </c>
      <c r="C30" s="141" t="s">
        <v>106</v>
      </c>
      <c r="D30" s="156">
        <f>+D43</f>
        <v>6100</v>
      </c>
      <c r="E30" s="141">
        <v>2</v>
      </c>
      <c r="F30" s="141">
        <v>1</v>
      </c>
      <c r="G30" s="142">
        <f>+D30*E30/F30</f>
        <v>12200</v>
      </c>
    </row>
    <row r="31" spans="1:8" x14ac:dyDescent="0.25">
      <c r="A31" s="141" t="s">
        <v>387</v>
      </c>
      <c r="B31" s="141" t="s">
        <v>388</v>
      </c>
      <c r="C31" s="141" t="s">
        <v>106</v>
      </c>
      <c r="D31" s="156">
        <f>+D42</f>
        <v>5900</v>
      </c>
      <c r="E31" s="141">
        <v>12</v>
      </c>
      <c r="F31" s="141">
        <v>1</v>
      </c>
      <c r="G31" s="142">
        <f>+D31*E31/F31</f>
        <v>70800</v>
      </c>
    </row>
    <row r="32" spans="1:8" x14ac:dyDescent="0.25">
      <c r="A32" s="139"/>
      <c r="B32" s="143"/>
      <c r="C32" s="139"/>
      <c r="G32" s="144">
        <f>SUM(G29:G31)</f>
        <v>90700</v>
      </c>
      <c r="H32" s="121" t="s">
        <v>1178</v>
      </c>
    </row>
    <row r="33" spans="1:9" x14ac:dyDescent="0.25">
      <c r="A33" s="139" t="s">
        <v>348</v>
      </c>
      <c r="B33" s="139" t="s">
        <v>349</v>
      </c>
    </row>
    <row r="34" spans="1:9" x14ac:dyDescent="0.25">
      <c r="A34" s="141" t="s">
        <v>1173</v>
      </c>
      <c r="B34" s="141" t="s">
        <v>1174</v>
      </c>
      <c r="C34" s="141" t="s">
        <v>1175</v>
      </c>
      <c r="D34" s="141" t="s">
        <v>1176</v>
      </c>
      <c r="E34" s="141" t="s">
        <v>96</v>
      </c>
      <c r="F34" s="141" t="s">
        <v>1177</v>
      </c>
      <c r="G34" s="142"/>
    </row>
    <row r="35" spans="1:9" x14ac:dyDescent="0.25">
      <c r="A35" s="141" t="s">
        <v>120</v>
      </c>
      <c r="B35" s="141" t="s">
        <v>121</v>
      </c>
      <c r="C35" s="141" t="s">
        <v>106</v>
      </c>
      <c r="D35" s="156">
        <f>+D46</f>
        <v>7700</v>
      </c>
      <c r="E35" s="141">
        <v>1</v>
      </c>
      <c r="F35" s="141">
        <v>1</v>
      </c>
      <c r="G35" s="142">
        <f>+D35*E35/F35</f>
        <v>7700</v>
      </c>
    </row>
    <row r="36" spans="1:9" x14ac:dyDescent="0.25">
      <c r="A36" s="141" t="s">
        <v>144</v>
      </c>
      <c r="B36" s="141" t="s">
        <v>145</v>
      </c>
      <c r="C36" s="141" t="s">
        <v>106</v>
      </c>
      <c r="D36" s="156">
        <f>+D43</f>
        <v>6100</v>
      </c>
      <c r="E36" s="141">
        <v>2</v>
      </c>
      <c r="F36" s="141">
        <v>1</v>
      </c>
      <c r="G36" s="142">
        <f>+D36*E36/F36</f>
        <v>12200</v>
      </c>
    </row>
    <row r="37" spans="1:9" x14ac:dyDescent="0.25">
      <c r="A37" s="141" t="s">
        <v>387</v>
      </c>
      <c r="B37" s="141" t="s">
        <v>388</v>
      </c>
      <c r="C37" s="152"/>
      <c r="D37" s="158">
        <f>+D42</f>
        <v>5900</v>
      </c>
      <c r="E37" s="152">
        <v>4</v>
      </c>
      <c r="F37" s="152">
        <v>1</v>
      </c>
      <c r="G37" s="142">
        <f>+D37*E37/F37</f>
        <v>23600</v>
      </c>
      <c r="H37" s="153" t="s">
        <v>1178</v>
      </c>
    </row>
    <row r="38" spans="1:9" x14ac:dyDescent="0.25">
      <c r="G38" s="144">
        <f>SUM(G35:G37)</f>
        <v>43500</v>
      </c>
    </row>
    <row r="40" spans="1:9" outlineLevel="1" x14ac:dyDescent="0.25">
      <c r="B40" s="50" t="s">
        <v>630</v>
      </c>
      <c r="D40" s="128"/>
      <c r="G40"/>
      <c r="I40" s="123"/>
    </row>
    <row r="41" spans="1:9" outlineLevel="2" x14ac:dyDescent="0.25">
      <c r="A41" s="51" t="s">
        <v>154</v>
      </c>
      <c r="B41" s="129" t="s">
        <v>155</v>
      </c>
      <c r="C41" s="52" t="s">
        <v>106</v>
      </c>
      <c r="D41" s="53">
        <f>+CUADRILLAS!G26</f>
        <v>54900</v>
      </c>
      <c r="F41" s="52">
        <v>1</v>
      </c>
      <c r="I41" s="123"/>
    </row>
    <row r="42" spans="1:9" outlineLevel="2" x14ac:dyDescent="0.25">
      <c r="A42" s="51" t="s">
        <v>387</v>
      </c>
      <c r="B42" s="129" t="s">
        <v>388</v>
      </c>
      <c r="C42" s="52" t="s">
        <v>106</v>
      </c>
      <c r="D42" s="155">
        <v>5900</v>
      </c>
      <c r="F42" s="52">
        <v>1</v>
      </c>
      <c r="I42" s="123"/>
    </row>
    <row r="43" spans="1:9" outlineLevel="2" x14ac:dyDescent="0.25">
      <c r="A43" s="51" t="s">
        <v>144</v>
      </c>
      <c r="B43" s="129" t="s">
        <v>145</v>
      </c>
      <c r="C43" s="52" t="s">
        <v>106</v>
      </c>
      <c r="D43" s="155">
        <v>6100</v>
      </c>
      <c r="F43" s="52">
        <v>1</v>
      </c>
      <c r="I43" s="123"/>
    </row>
    <row r="44" spans="1:9" outlineLevel="2" x14ac:dyDescent="0.25">
      <c r="A44" s="51" t="s">
        <v>104</v>
      </c>
      <c r="B44" s="129" t="s">
        <v>105</v>
      </c>
      <c r="C44" s="52" t="s">
        <v>106</v>
      </c>
      <c r="D44" s="53">
        <f>+CUADRILLAS!G5</f>
        <v>12000</v>
      </c>
      <c r="F44" s="52">
        <v>1</v>
      </c>
      <c r="I44" s="123"/>
    </row>
    <row r="45" spans="1:9" outlineLevel="2" x14ac:dyDescent="0.25">
      <c r="A45" s="51" t="s">
        <v>138</v>
      </c>
      <c r="B45" s="129" t="s">
        <v>139</v>
      </c>
      <c r="C45" s="52" t="s">
        <v>106</v>
      </c>
      <c r="D45" s="53">
        <f>+CUADRILLAS!G21</f>
        <v>19500</v>
      </c>
      <c r="F45" s="52">
        <v>1</v>
      </c>
      <c r="I45" s="123"/>
    </row>
    <row r="46" spans="1:9" outlineLevel="2" x14ac:dyDescent="0.25">
      <c r="A46" s="51" t="s">
        <v>120</v>
      </c>
      <c r="B46" s="129" t="s">
        <v>121</v>
      </c>
      <c r="C46" s="52" t="s">
        <v>106</v>
      </c>
      <c r="D46" s="155">
        <v>7700</v>
      </c>
      <c r="F46" s="52">
        <v>1</v>
      </c>
      <c r="I46" s="123"/>
    </row>
    <row r="47" spans="1:9" ht="24" outlineLevel="2" x14ac:dyDescent="0.25">
      <c r="A47" s="51" t="s">
        <v>320</v>
      </c>
      <c r="B47" s="129" t="s">
        <v>321</v>
      </c>
      <c r="C47" s="52" t="s">
        <v>106</v>
      </c>
      <c r="D47" s="53">
        <f>+G32</f>
        <v>90700</v>
      </c>
      <c r="F47" s="52">
        <v>1</v>
      </c>
      <c r="I47" s="123"/>
    </row>
    <row r="48" spans="1:9" outlineLevel="2" x14ac:dyDescent="0.25">
      <c r="A48" s="51" t="s">
        <v>171</v>
      </c>
      <c r="B48" s="129" t="s">
        <v>172</v>
      </c>
      <c r="C48" s="52" t="s">
        <v>106</v>
      </c>
      <c r="D48" s="53">
        <f>+G10</f>
        <v>30300</v>
      </c>
      <c r="F48" s="52">
        <v>1</v>
      </c>
      <c r="I48" s="123"/>
    </row>
    <row r="49" spans="2:9" ht="24" x14ac:dyDescent="0.25">
      <c r="B49" s="129" t="s">
        <v>627</v>
      </c>
      <c r="C49" s="52" t="s">
        <v>106</v>
      </c>
      <c r="D49" s="53">
        <v>30000</v>
      </c>
      <c r="I49" s="12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8"/>
  <sheetViews>
    <sheetView workbookViewId="0">
      <selection activeCell="C1" sqref="C1"/>
    </sheetView>
  </sheetViews>
  <sheetFormatPr baseColWidth="10" defaultRowHeight="15" x14ac:dyDescent="0.25"/>
  <cols>
    <col min="1" max="1" width="19" customWidth="1"/>
  </cols>
  <sheetData>
    <row r="1" spans="1:7" ht="24" x14ac:dyDescent="0.25">
      <c r="A1" s="129" t="s">
        <v>303</v>
      </c>
      <c r="B1" s="52" t="s">
        <v>106</v>
      </c>
      <c r="C1" s="53">
        <v>7500</v>
      </c>
      <c r="G1" s="140"/>
    </row>
    <row r="2" spans="1:7" x14ac:dyDescent="0.25">
      <c r="A2" s="129" t="s">
        <v>174</v>
      </c>
      <c r="B2" s="130" t="s">
        <v>106</v>
      </c>
      <c r="C2">
        <v>60000</v>
      </c>
      <c r="G2" s="140"/>
    </row>
    <row r="3" spans="1:7" x14ac:dyDescent="0.25">
      <c r="A3" s="129" t="s">
        <v>176</v>
      </c>
      <c r="B3" s="52" t="s">
        <v>106</v>
      </c>
      <c r="C3" s="53">
        <v>85000</v>
      </c>
      <c r="G3" s="140"/>
    </row>
    <row r="4" spans="1:7" x14ac:dyDescent="0.25">
      <c r="A4" s="129" t="s">
        <v>520</v>
      </c>
      <c r="B4" s="52" t="s">
        <v>106</v>
      </c>
      <c r="C4" s="53">
        <v>85000</v>
      </c>
      <c r="G4" s="140"/>
    </row>
    <row r="5" spans="1:7" ht="24" x14ac:dyDescent="0.25">
      <c r="A5" s="129" t="s">
        <v>151</v>
      </c>
      <c r="B5" s="52" t="s">
        <v>106</v>
      </c>
      <c r="C5" s="53">
        <v>6000</v>
      </c>
      <c r="G5" s="140"/>
    </row>
    <row r="6" spans="1:7" ht="24" x14ac:dyDescent="0.25">
      <c r="A6" s="129" t="s">
        <v>178</v>
      </c>
      <c r="B6" s="52" t="s">
        <v>106</v>
      </c>
      <c r="C6" s="53">
        <v>80000</v>
      </c>
      <c r="G6" s="140"/>
    </row>
    <row r="7" spans="1:7" x14ac:dyDescent="0.25">
      <c r="A7" s="129" t="s">
        <v>174</v>
      </c>
      <c r="B7" s="52" t="s">
        <v>106</v>
      </c>
      <c r="C7" s="53">
        <v>60000</v>
      </c>
      <c r="G7" s="140"/>
    </row>
    <row r="8" spans="1:7" x14ac:dyDescent="0.25">
      <c r="A8" s="129" t="s">
        <v>452</v>
      </c>
      <c r="B8" s="52" t="s">
        <v>106</v>
      </c>
      <c r="C8" s="53">
        <v>60000</v>
      </c>
      <c r="G8" s="140"/>
    </row>
    <row r="9" spans="1:7" x14ac:dyDescent="0.25">
      <c r="A9" s="129" t="s">
        <v>528</v>
      </c>
      <c r="B9" s="52" t="s">
        <v>106</v>
      </c>
      <c r="C9" s="53">
        <v>5500</v>
      </c>
      <c r="G9" s="140"/>
    </row>
    <row r="10" spans="1:7" ht="24" x14ac:dyDescent="0.25">
      <c r="A10" s="129" t="s">
        <v>423</v>
      </c>
      <c r="B10" s="52" t="s">
        <v>106</v>
      </c>
      <c r="C10" s="53">
        <v>55000</v>
      </c>
    </row>
    <row r="11" spans="1:7" x14ac:dyDescent="0.25">
      <c r="A11" s="129" t="s">
        <v>197</v>
      </c>
      <c r="B11" s="52" t="s">
        <v>106</v>
      </c>
      <c r="C11" s="53">
        <v>8500</v>
      </c>
      <c r="G11" s="140"/>
    </row>
    <row r="12" spans="1:7" ht="24" x14ac:dyDescent="0.25">
      <c r="A12" s="129" t="s">
        <v>319</v>
      </c>
      <c r="B12" s="52" t="s">
        <v>106</v>
      </c>
      <c r="C12" s="53">
        <v>8500</v>
      </c>
      <c r="G12" s="140"/>
    </row>
    <row r="13" spans="1:7" x14ac:dyDescent="0.25">
      <c r="A13" s="129" t="s">
        <v>409</v>
      </c>
      <c r="B13" s="52" t="s">
        <v>106</v>
      </c>
      <c r="C13" s="53">
        <v>7500</v>
      </c>
      <c r="G13" s="140"/>
    </row>
    <row r="14" spans="1:7" ht="24" x14ac:dyDescent="0.25">
      <c r="A14" s="129" t="s">
        <v>642</v>
      </c>
      <c r="B14" s="52" t="s">
        <v>106</v>
      </c>
      <c r="C14" s="53">
        <v>40000</v>
      </c>
    </row>
    <row r="15" spans="1:7" x14ac:dyDescent="0.25">
      <c r="A15" s="129" t="s">
        <v>644</v>
      </c>
      <c r="B15" s="52" t="s">
        <v>106</v>
      </c>
      <c r="C15" s="53">
        <v>48000</v>
      </c>
    </row>
    <row r="16" spans="1:7" ht="24" x14ac:dyDescent="0.25">
      <c r="A16" s="129" t="s">
        <v>654</v>
      </c>
      <c r="B16" s="52" t="s">
        <v>106</v>
      </c>
      <c r="C16" s="53">
        <v>125000</v>
      </c>
    </row>
    <row r="17" spans="1:3" ht="24" x14ac:dyDescent="0.25">
      <c r="A17" s="129" t="s">
        <v>756</v>
      </c>
      <c r="B17" s="52" t="s">
        <v>106</v>
      </c>
      <c r="C17" s="53">
        <v>80000</v>
      </c>
    </row>
    <row r="18" spans="1:3" x14ac:dyDescent="0.25">
      <c r="A18" s="129" t="s">
        <v>906</v>
      </c>
      <c r="B18" s="52" t="s">
        <v>106</v>
      </c>
      <c r="C18" s="53">
        <v>12000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3"/>
  <sheetViews>
    <sheetView workbookViewId="0">
      <selection activeCell="I15" sqref="I15"/>
    </sheetView>
  </sheetViews>
  <sheetFormatPr baseColWidth="10" defaultRowHeight="15" outlineLevelRow="2" x14ac:dyDescent="0.25"/>
  <cols>
    <col min="1" max="2" width="10.28515625" customWidth="1"/>
    <col min="4" max="4" width="27.140625" customWidth="1"/>
    <col min="5" max="5" width="12.5703125" customWidth="1"/>
    <col min="6" max="6" width="11" customWidth="1"/>
    <col min="9" max="9" width="14.7109375" customWidth="1"/>
  </cols>
  <sheetData>
    <row r="1" spans="1:9" outlineLevel="1" x14ac:dyDescent="0.25">
      <c r="A1" s="50" t="s">
        <v>395</v>
      </c>
      <c r="B1" s="50" t="s">
        <v>396</v>
      </c>
      <c r="D1" s="128"/>
      <c r="I1" s="123"/>
    </row>
    <row r="2" spans="1:9" outlineLevel="2" x14ac:dyDescent="0.25">
      <c r="C2" s="51" t="s">
        <v>164</v>
      </c>
      <c r="D2" s="129" t="s">
        <v>165</v>
      </c>
      <c r="E2" s="52" t="s">
        <v>166</v>
      </c>
      <c r="F2" s="53">
        <f>+MATERIALES!C4</f>
        <v>40</v>
      </c>
      <c r="G2" s="52">
        <v>178.5</v>
      </c>
      <c r="H2" s="52">
        <v>1</v>
      </c>
      <c r="I2" s="126">
        <f>+F2*G2/H2</f>
        <v>7140</v>
      </c>
    </row>
    <row r="3" spans="1:9" outlineLevel="2" x14ac:dyDescent="0.25">
      <c r="C3" s="51" t="s">
        <v>397</v>
      </c>
      <c r="D3" s="129" t="s">
        <v>398</v>
      </c>
      <c r="E3" s="52" t="s">
        <v>12</v>
      </c>
      <c r="F3" s="53">
        <f>+MATERIALES!C3</f>
        <v>35650</v>
      </c>
      <c r="G3" s="52">
        <v>0.63</v>
      </c>
      <c r="H3" s="52">
        <v>1</v>
      </c>
      <c r="I3" s="126">
        <f>+F3*G3/H3</f>
        <v>22459.5</v>
      </c>
    </row>
    <row r="4" spans="1:9" outlineLevel="2" x14ac:dyDescent="0.25">
      <c r="C4" s="51" t="s">
        <v>169</v>
      </c>
      <c r="D4" s="129" t="s">
        <v>170</v>
      </c>
      <c r="E4" s="52" t="s">
        <v>25</v>
      </c>
      <c r="F4" s="53">
        <f>+MATERIALES!C8</f>
        <v>600</v>
      </c>
      <c r="G4" s="52">
        <v>399</v>
      </c>
      <c r="H4" s="52">
        <v>1</v>
      </c>
      <c r="I4" s="126">
        <f>+F4*G4/H4</f>
        <v>239400</v>
      </c>
    </row>
    <row r="5" spans="1:9" ht="28.5" customHeight="1" outlineLevel="2" x14ac:dyDescent="0.25">
      <c r="C5" s="51" t="s">
        <v>399</v>
      </c>
      <c r="D5" s="129" t="s">
        <v>400</v>
      </c>
      <c r="E5" s="52" t="s">
        <v>12</v>
      </c>
      <c r="F5" s="53">
        <f>+MATERIALES!C5</f>
        <v>55000</v>
      </c>
      <c r="G5" s="52">
        <v>0.79800000000000004</v>
      </c>
      <c r="H5" s="52">
        <v>1</v>
      </c>
      <c r="I5" s="126">
        <f>+F5*G5/H5</f>
        <v>43890</v>
      </c>
    </row>
    <row r="6" spans="1:9" outlineLevel="1" x14ac:dyDescent="0.25">
      <c r="D6" s="128"/>
      <c r="I6" s="124">
        <f>SUM($I$1:$I$5)</f>
        <v>312889.5</v>
      </c>
    </row>
    <row r="7" spans="1:9" outlineLevel="1" x14ac:dyDescent="0.25">
      <c r="A7" s="50" t="s">
        <v>401</v>
      </c>
      <c r="B7" s="50" t="s">
        <v>402</v>
      </c>
      <c r="D7" s="128"/>
      <c r="I7" s="123"/>
    </row>
    <row r="8" spans="1:9" ht="28.5" customHeight="1" outlineLevel="2" x14ac:dyDescent="0.25">
      <c r="C8" s="51" t="s">
        <v>101</v>
      </c>
      <c r="D8" s="129" t="s">
        <v>102</v>
      </c>
      <c r="E8" s="52" t="s">
        <v>103</v>
      </c>
      <c r="F8" s="53">
        <v>1</v>
      </c>
      <c r="G8" s="52">
        <v>4360</v>
      </c>
      <c r="H8" s="52">
        <v>1</v>
      </c>
      <c r="I8" s="126">
        <f t="shared" ref="I8:I14" si="0">+F8*G8/H8</f>
        <v>4360</v>
      </c>
    </row>
    <row r="9" spans="1:9" ht="24" outlineLevel="2" x14ac:dyDescent="0.25">
      <c r="C9" s="51" t="s">
        <v>212</v>
      </c>
      <c r="D9" s="129" t="s">
        <v>213</v>
      </c>
      <c r="E9" s="52" t="s">
        <v>12</v>
      </c>
      <c r="F9" s="53">
        <f>+I27</f>
        <v>241684.9</v>
      </c>
      <c r="G9" s="52">
        <v>0.6</v>
      </c>
      <c r="H9" s="52">
        <v>1</v>
      </c>
      <c r="I9" s="126">
        <f t="shared" si="0"/>
        <v>145010.94</v>
      </c>
    </row>
    <row r="10" spans="1:9" outlineLevel="2" x14ac:dyDescent="0.25">
      <c r="C10" s="51" t="s">
        <v>87</v>
      </c>
      <c r="D10" s="129" t="s">
        <v>403</v>
      </c>
      <c r="E10" s="52" t="s">
        <v>12</v>
      </c>
      <c r="F10" s="53">
        <f>+MATERIALES!C6</f>
        <v>32640</v>
      </c>
      <c r="G10" s="52">
        <v>0.42</v>
      </c>
      <c r="H10" s="52">
        <v>1</v>
      </c>
      <c r="I10" s="126">
        <f t="shared" si="0"/>
        <v>13708.8</v>
      </c>
    </row>
    <row r="11" spans="1:9" outlineLevel="2" x14ac:dyDescent="0.25">
      <c r="C11" s="51" t="s">
        <v>320</v>
      </c>
      <c r="D11" s="129" t="s">
        <v>321</v>
      </c>
      <c r="E11" s="52" t="s">
        <v>106</v>
      </c>
      <c r="F11" s="53">
        <f>+CUADRILLAS!D47</f>
        <v>90700</v>
      </c>
      <c r="G11" s="52">
        <v>1</v>
      </c>
      <c r="H11" s="52">
        <v>1.5</v>
      </c>
      <c r="I11" s="126">
        <f t="shared" si="0"/>
        <v>60466.666666666664</v>
      </c>
    </row>
    <row r="12" spans="1:9" outlineLevel="2" x14ac:dyDescent="0.25">
      <c r="C12" s="51" t="s">
        <v>196</v>
      </c>
      <c r="D12" s="129" t="s">
        <v>197</v>
      </c>
      <c r="E12" s="52" t="s">
        <v>106</v>
      </c>
      <c r="F12" s="53">
        <f>+'ALQUILER EQUIPOS'!C11</f>
        <v>8500</v>
      </c>
      <c r="G12" s="52">
        <v>1</v>
      </c>
      <c r="H12" s="52">
        <v>1.5</v>
      </c>
      <c r="I12" s="126">
        <f t="shared" si="0"/>
        <v>5666.666666666667</v>
      </c>
    </row>
    <row r="13" spans="1:9" outlineLevel="2" x14ac:dyDescent="0.25">
      <c r="C13" s="51" t="s">
        <v>318</v>
      </c>
      <c r="D13" s="129" t="s">
        <v>319</v>
      </c>
      <c r="E13" s="52" t="s">
        <v>106</v>
      </c>
      <c r="F13" s="53">
        <f>+'ALQUILER EQUIPOS'!C12</f>
        <v>8500</v>
      </c>
      <c r="G13" s="52">
        <v>1</v>
      </c>
      <c r="H13" s="52">
        <v>1.5</v>
      </c>
      <c r="I13" s="126">
        <f t="shared" si="0"/>
        <v>5666.666666666667</v>
      </c>
    </row>
    <row r="14" spans="1:9" outlineLevel="2" x14ac:dyDescent="0.25">
      <c r="C14" s="51" t="s">
        <v>271</v>
      </c>
      <c r="D14" s="129" t="s">
        <v>272</v>
      </c>
      <c r="E14" s="52" t="s">
        <v>10</v>
      </c>
      <c r="F14" s="53">
        <f>+MATERIALES!C15</f>
        <v>27129</v>
      </c>
      <c r="G14" s="52">
        <v>3</v>
      </c>
      <c r="H14" s="52">
        <v>1</v>
      </c>
      <c r="I14" s="126">
        <f t="shared" si="0"/>
        <v>81387</v>
      </c>
    </row>
    <row r="15" spans="1:9" outlineLevel="1" x14ac:dyDescent="0.25">
      <c r="D15" s="128"/>
      <c r="I15" s="135">
        <f>SUM($I$7:$I$14)</f>
        <v>316266.74</v>
      </c>
    </row>
    <row r="16" spans="1:9" outlineLevel="1" x14ac:dyDescent="0.25">
      <c r="A16" s="50" t="s">
        <v>198</v>
      </c>
      <c r="B16" s="50" t="s">
        <v>199</v>
      </c>
      <c r="D16" s="128"/>
      <c r="I16" s="123"/>
    </row>
    <row r="17" spans="1:9" outlineLevel="2" x14ac:dyDescent="0.25">
      <c r="C17" s="51" t="s">
        <v>164</v>
      </c>
      <c r="D17" s="129" t="s">
        <v>165</v>
      </c>
      <c r="E17" s="52" t="s">
        <v>166</v>
      </c>
      <c r="F17" s="53">
        <f>+F2</f>
        <v>40</v>
      </c>
      <c r="G17" s="52">
        <v>178.5</v>
      </c>
      <c r="H17" s="52">
        <v>1</v>
      </c>
      <c r="I17" s="126">
        <f>+F17*G17/H17</f>
        <v>7140</v>
      </c>
    </row>
    <row r="18" spans="1:9" outlineLevel="2" x14ac:dyDescent="0.25">
      <c r="C18" s="51" t="s">
        <v>169</v>
      </c>
      <c r="D18" s="129" t="s">
        <v>170</v>
      </c>
      <c r="E18" s="52" t="s">
        <v>25</v>
      </c>
      <c r="F18" s="53">
        <f>+F4</f>
        <v>600</v>
      </c>
      <c r="G18" s="52">
        <v>367.5</v>
      </c>
      <c r="H18" s="52">
        <v>1</v>
      </c>
      <c r="I18" s="126">
        <f>+F18*G18/H18</f>
        <v>220500</v>
      </c>
    </row>
    <row r="19" spans="1:9" outlineLevel="2" x14ac:dyDescent="0.25">
      <c r="C19" s="51" t="s">
        <v>397</v>
      </c>
      <c r="D19" s="129" t="s">
        <v>398</v>
      </c>
      <c r="E19" s="52" t="s">
        <v>12</v>
      </c>
      <c r="F19" s="53">
        <f>+F3</f>
        <v>35650</v>
      </c>
      <c r="G19" s="52">
        <v>0.57999999999999996</v>
      </c>
      <c r="H19" s="52">
        <v>1</v>
      </c>
      <c r="I19" s="126">
        <f>+F19*G19/H19</f>
        <v>20677</v>
      </c>
    </row>
    <row r="20" spans="1:9" outlineLevel="2" x14ac:dyDescent="0.25">
      <c r="C20" s="51" t="s">
        <v>399</v>
      </c>
      <c r="D20" s="129" t="s">
        <v>400</v>
      </c>
      <c r="E20" s="52" t="s">
        <v>12</v>
      </c>
      <c r="F20" s="53">
        <f>+F5</f>
        <v>55000</v>
      </c>
      <c r="G20" s="52">
        <v>0.88</v>
      </c>
      <c r="H20" s="52">
        <v>1</v>
      </c>
      <c r="I20" s="126">
        <f>+F20*G20/H20</f>
        <v>48400</v>
      </c>
    </row>
    <row r="21" spans="1:9" outlineLevel="1" x14ac:dyDescent="0.25">
      <c r="D21" s="128"/>
      <c r="I21" s="135">
        <f>SUM($I$16:$I$20)</f>
        <v>296717</v>
      </c>
    </row>
    <row r="22" spans="1:9" outlineLevel="1" x14ac:dyDescent="0.25">
      <c r="A22" s="50" t="s">
        <v>212</v>
      </c>
      <c r="B22" s="50" t="s">
        <v>213</v>
      </c>
      <c r="D22" s="128"/>
      <c r="I22" s="123"/>
    </row>
    <row r="23" spans="1:9" outlineLevel="2" x14ac:dyDescent="0.25">
      <c r="C23" s="51" t="s">
        <v>164</v>
      </c>
      <c r="D23" s="129" t="s">
        <v>165</v>
      </c>
      <c r="E23" s="52" t="s">
        <v>166</v>
      </c>
      <c r="F23" s="53">
        <f>+F17</f>
        <v>40</v>
      </c>
      <c r="G23" s="52">
        <v>168</v>
      </c>
      <c r="H23" s="52">
        <v>1</v>
      </c>
      <c r="I23" s="126">
        <f>+F23*G23/H23</f>
        <v>6720</v>
      </c>
    </row>
    <row r="24" spans="1:9" outlineLevel="2" x14ac:dyDescent="0.25">
      <c r="C24" s="51" t="s">
        <v>397</v>
      </c>
      <c r="D24" s="129" t="s">
        <v>398</v>
      </c>
      <c r="E24" s="52" t="s">
        <v>12</v>
      </c>
      <c r="F24" s="53">
        <f>+F19</f>
        <v>35650</v>
      </c>
      <c r="G24" s="52">
        <v>0.54600000000000004</v>
      </c>
      <c r="H24" s="52">
        <v>1</v>
      </c>
      <c r="I24" s="126">
        <f>+F24*G24/H24</f>
        <v>19464.900000000001</v>
      </c>
    </row>
    <row r="25" spans="1:9" outlineLevel="2" x14ac:dyDescent="0.25">
      <c r="C25" s="51" t="s">
        <v>399</v>
      </c>
      <c r="D25" s="129" t="s">
        <v>400</v>
      </c>
      <c r="E25" s="52" t="s">
        <v>12</v>
      </c>
      <c r="F25" s="53">
        <f>+F20</f>
        <v>55000</v>
      </c>
      <c r="G25" s="52">
        <v>0.94</v>
      </c>
      <c r="H25" s="52">
        <v>1</v>
      </c>
      <c r="I25" s="126">
        <f>+F25*G25/H25</f>
        <v>51700</v>
      </c>
    </row>
    <row r="26" spans="1:9" outlineLevel="2" x14ac:dyDescent="0.25">
      <c r="C26" s="51" t="s">
        <v>169</v>
      </c>
      <c r="D26" s="129" t="s">
        <v>170</v>
      </c>
      <c r="E26" s="52" t="s">
        <v>25</v>
      </c>
      <c r="F26" s="53">
        <f>+F18</f>
        <v>600</v>
      </c>
      <c r="G26" s="52">
        <v>273</v>
      </c>
      <c r="H26" s="52">
        <v>1</v>
      </c>
      <c r="I26" s="126">
        <f>+F26*G26/H26</f>
        <v>163800</v>
      </c>
    </row>
    <row r="27" spans="1:9" outlineLevel="1" x14ac:dyDescent="0.25">
      <c r="D27" s="128"/>
      <c r="I27" s="135">
        <f>SUM($I$22:$I$26)</f>
        <v>241684.9</v>
      </c>
    </row>
    <row r="28" spans="1:9" outlineLevel="1" x14ac:dyDescent="0.25">
      <c r="A28" s="50" t="s">
        <v>336</v>
      </c>
      <c r="B28" s="50" t="s">
        <v>337</v>
      </c>
      <c r="D28" s="128"/>
      <c r="I28" s="123"/>
    </row>
    <row r="29" spans="1:9" outlineLevel="2" x14ac:dyDescent="0.25">
      <c r="C29" s="51" t="s">
        <v>164</v>
      </c>
      <c r="D29" s="129" t="s">
        <v>165</v>
      </c>
      <c r="E29" s="52" t="s">
        <v>166</v>
      </c>
      <c r="F29" s="53">
        <f>+F23</f>
        <v>40</v>
      </c>
      <c r="G29" s="52">
        <v>150</v>
      </c>
      <c r="H29" s="52">
        <v>1</v>
      </c>
      <c r="I29" s="126">
        <f>+F29*G29/H29</f>
        <v>6000</v>
      </c>
    </row>
    <row r="30" spans="1:9" outlineLevel="2" x14ac:dyDescent="0.25">
      <c r="C30" s="51" t="s">
        <v>399</v>
      </c>
      <c r="D30" s="129" t="s">
        <v>400</v>
      </c>
      <c r="E30" s="52" t="s">
        <v>12</v>
      </c>
      <c r="F30" s="53">
        <f>+F25</f>
        <v>55000</v>
      </c>
      <c r="G30" s="52">
        <v>0.97</v>
      </c>
      <c r="H30" s="52">
        <v>1</v>
      </c>
      <c r="I30" s="126">
        <f>+F30*G30/H30</f>
        <v>53350</v>
      </c>
    </row>
    <row r="31" spans="1:9" outlineLevel="2" x14ac:dyDescent="0.25">
      <c r="C31" s="51" t="s">
        <v>397</v>
      </c>
      <c r="D31" s="129" t="s">
        <v>398</v>
      </c>
      <c r="E31" s="52" t="s">
        <v>12</v>
      </c>
      <c r="F31" s="53">
        <f>+F24</f>
        <v>35650</v>
      </c>
      <c r="G31" s="52">
        <v>0.57999999999999996</v>
      </c>
      <c r="H31" s="52">
        <v>1</v>
      </c>
      <c r="I31" s="126">
        <f>+F31*G31/H31</f>
        <v>20677</v>
      </c>
    </row>
    <row r="32" spans="1:9" outlineLevel="2" x14ac:dyDescent="0.25">
      <c r="C32" s="51" t="s">
        <v>169</v>
      </c>
      <c r="D32" s="129" t="s">
        <v>170</v>
      </c>
      <c r="E32" s="52" t="s">
        <v>25</v>
      </c>
      <c r="F32" s="53">
        <f>+F26</f>
        <v>600</v>
      </c>
      <c r="G32" s="52">
        <v>241</v>
      </c>
      <c r="H32" s="52">
        <v>1</v>
      </c>
      <c r="I32" s="126">
        <f>+F32*G32/H32</f>
        <v>144600</v>
      </c>
    </row>
    <row r="33" spans="1:9" outlineLevel="1" x14ac:dyDescent="0.25">
      <c r="D33" s="128"/>
      <c r="I33" s="135">
        <f>SUM($I$28:$I$32)</f>
        <v>224627</v>
      </c>
    </row>
    <row r="34" spans="1:9" outlineLevel="1" x14ac:dyDescent="0.25">
      <c r="A34" s="50" t="s">
        <v>404</v>
      </c>
      <c r="B34" s="50" t="s">
        <v>405</v>
      </c>
      <c r="D34" s="128"/>
      <c r="I34" s="123"/>
    </row>
    <row r="35" spans="1:9" outlineLevel="2" x14ac:dyDescent="0.25">
      <c r="C35" s="51" t="s">
        <v>406</v>
      </c>
      <c r="D35" s="129" t="s">
        <v>407</v>
      </c>
      <c r="E35" s="52" t="s">
        <v>25</v>
      </c>
      <c r="F35" s="53">
        <f>+MATERIALES!C16</f>
        <v>6940</v>
      </c>
      <c r="G35" s="52">
        <v>1.2</v>
      </c>
      <c r="H35" s="52">
        <v>1</v>
      </c>
      <c r="I35" s="126">
        <f t="shared" ref="I35:I42" si="1">+F35*G35/H35</f>
        <v>8328</v>
      </c>
    </row>
    <row r="36" spans="1:9" outlineLevel="2" x14ac:dyDescent="0.25">
      <c r="C36" s="51" t="s">
        <v>320</v>
      </c>
      <c r="D36" s="129" t="s">
        <v>321</v>
      </c>
      <c r="E36" s="52" t="s">
        <v>106</v>
      </c>
      <c r="F36" s="53">
        <f>+CUADRILLAS!D47</f>
        <v>90700</v>
      </c>
      <c r="G36" s="52">
        <v>1</v>
      </c>
      <c r="H36" s="52">
        <v>1.35</v>
      </c>
      <c r="I36" s="126">
        <f t="shared" si="1"/>
        <v>67185.185185185182</v>
      </c>
    </row>
    <row r="37" spans="1:9" outlineLevel="2" x14ac:dyDescent="0.25">
      <c r="C37" s="51" t="s">
        <v>196</v>
      </c>
      <c r="D37" s="129" t="s">
        <v>197</v>
      </c>
      <c r="E37" s="52" t="s">
        <v>106</v>
      </c>
      <c r="F37" s="53">
        <f>+F12</f>
        <v>8500</v>
      </c>
      <c r="G37" s="52">
        <v>1</v>
      </c>
      <c r="H37" s="52">
        <v>1.35</v>
      </c>
      <c r="I37" s="126">
        <f t="shared" si="1"/>
        <v>6296.2962962962956</v>
      </c>
    </row>
    <row r="38" spans="1:9" outlineLevel="2" x14ac:dyDescent="0.25">
      <c r="C38" s="51" t="s">
        <v>101</v>
      </c>
      <c r="D38" s="129" t="s">
        <v>102</v>
      </c>
      <c r="E38" s="52" t="s">
        <v>103</v>
      </c>
      <c r="F38" s="53">
        <v>1</v>
      </c>
      <c r="G38" s="52">
        <v>4850</v>
      </c>
      <c r="H38" s="52">
        <v>1</v>
      </c>
      <c r="I38" s="126">
        <f t="shared" si="1"/>
        <v>4850</v>
      </c>
    </row>
    <row r="39" spans="1:9" ht="28.5" customHeight="1" outlineLevel="2" x14ac:dyDescent="0.25">
      <c r="C39" s="51" t="s">
        <v>198</v>
      </c>
      <c r="D39" s="129" t="s">
        <v>199</v>
      </c>
      <c r="E39" s="52" t="s">
        <v>12</v>
      </c>
      <c r="F39" s="53">
        <f>+I21</f>
        <v>296717</v>
      </c>
      <c r="G39" s="52">
        <v>1</v>
      </c>
      <c r="H39" s="52">
        <v>1</v>
      </c>
      <c r="I39" s="126">
        <f t="shared" si="1"/>
        <v>296717</v>
      </c>
    </row>
    <row r="40" spans="1:9" outlineLevel="2" x14ac:dyDescent="0.25">
      <c r="C40" s="51" t="s">
        <v>408</v>
      </c>
      <c r="D40" s="129" t="s">
        <v>409</v>
      </c>
      <c r="E40" s="52" t="s">
        <v>106</v>
      </c>
      <c r="F40" s="53">
        <f>+'ALQUILER EQUIPOS'!C13</f>
        <v>7500</v>
      </c>
      <c r="G40" s="52">
        <v>1</v>
      </c>
      <c r="H40" s="52">
        <v>1.35</v>
      </c>
      <c r="I40" s="126">
        <f t="shared" si="1"/>
        <v>5555.5555555555547</v>
      </c>
    </row>
    <row r="41" spans="1:9" outlineLevel="2" x14ac:dyDescent="0.25">
      <c r="C41" s="51" t="s">
        <v>318</v>
      </c>
      <c r="D41" s="129" t="s">
        <v>319</v>
      </c>
      <c r="E41" s="52" t="s">
        <v>106</v>
      </c>
      <c r="F41" s="53">
        <f>+'ALQUILER EQUIPOS'!C12</f>
        <v>8500</v>
      </c>
      <c r="G41" s="52">
        <v>1</v>
      </c>
      <c r="H41" s="52">
        <v>1.35</v>
      </c>
      <c r="I41" s="126">
        <f t="shared" si="1"/>
        <v>6296.2962962962956</v>
      </c>
    </row>
    <row r="42" spans="1:9" ht="31.5" customHeight="1" outlineLevel="2" x14ac:dyDescent="0.25">
      <c r="C42" s="51" t="s">
        <v>410</v>
      </c>
      <c r="D42" s="129" t="s">
        <v>411</v>
      </c>
      <c r="E42" s="52" t="s">
        <v>25</v>
      </c>
      <c r="F42" s="53">
        <f>+MATERIALES!C17</f>
        <v>9850</v>
      </c>
      <c r="G42" s="52">
        <v>10.5</v>
      </c>
      <c r="H42" s="52">
        <v>1</v>
      </c>
      <c r="I42" s="126">
        <f t="shared" si="1"/>
        <v>103425</v>
      </c>
    </row>
    <row r="43" spans="1:9" outlineLevel="1" x14ac:dyDescent="0.25">
      <c r="D43" s="128"/>
      <c r="I43" s="124">
        <f>SUM($I$34:$I$42)</f>
        <v>498653.33333333331</v>
      </c>
    </row>
    <row r="44" spans="1:9" outlineLevel="1" x14ac:dyDescent="0.25">
      <c r="A44" s="50" t="s">
        <v>412</v>
      </c>
      <c r="B44" s="50" t="s">
        <v>413</v>
      </c>
      <c r="D44" s="128"/>
      <c r="I44" s="123"/>
    </row>
    <row r="45" spans="1:9" outlineLevel="2" x14ac:dyDescent="0.25">
      <c r="C45" s="51" t="s">
        <v>271</v>
      </c>
      <c r="D45" s="129" t="s">
        <v>272</v>
      </c>
      <c r="E45" s="52" t="s">
        <v>10</v>
      </c>
      <c r="F45" s="53">
        <f>+MATERIALES!C15</f>
        <v>27129</v>
      </c>
      <c r="G45" s="52">
        <v>3</v>
      </c>
      <c r="H45" s="52">
        <v>1</v>
      </c>
      <c r="I45" s="126">
        <f t="shared" ref="I45:I50" si="2">+F45*G45/H45</f>
        <v>81387</v>
      </c>
    </row>
    <row r="46" spans="1:9" outlineLevel="2" x14ac:dyDescent="0.25">
      <c r="C46" s="51" t="s">
        <v>318</v>
      </c>
      <c r="D46" s="129" t="s">
        <v>319</v>
      </c>
      <c r="E46" s="52" t="s">
        <v>106</v>
      </c>
      <c r="F46" s="53">
        <f>+F41</f>
        <v>8500</v>
      </c>
      <c r="G46" s="52">
        <v>1</v>
      </c>
      <c r="H46" s="52">
        <v>1</v>
      </c>
      <c r="I46" s="126">
        <f t="shared" si="2"/>
        <v>8500</v>
      </c>
    </row>
    <row r="47" spans="1:9" outlineLevel="2" x14ac:dyDescent="0.25">
      <c r="C47" s="51" t="s">
        <v>196</v>
      </c>
      <c r="D47" s="129" t="s">
        <v>197</v>
      </c>
      <c r="E47" s="52" t="s">
        <v>106</v>
      </c>
      <c r="F47" s="53">
        <f>+F37</f>
        <v>8500</v>
      </c>
      <c r="G47" s="52">
        <v>1</v>
      </c>
      <c r="H47" s="52">
        <v>1</v>
      </c>
      <c r="I47" s="126">
        <f t="shared" si="2"/>
        <v>8500</v>
      </c>
    </row>
    <row r="48" spans="1:9" outlineLevel="2" x14ac:dyDescent="0.25">
      <c r="C48" s="51" t="s">
        <v>320</v>
      </c>
      <c r="D48" s="129" t="s">
        <v>321</v>
      </c>
      <c r="E48" s="52" t="s">
        <v>106</v>
      </c>
      <c r="F48" s="53">
        <f>+F36</f>
        <v>90700</v>
      </c>
      <c r="G48" s="52">
        <v>1</v>
      </c>
      <c r="H48" s="52">
        <v>1</v>
      </c>
      <c r="I48" s="126">
        <f t="shared" si="2"/>
        <v>90700</v>
      </c>
    </row>
    <row r="49" spans="1:9" outlineLevel="2" x14ac:dyDescent="0.25">
      <c r="C49" s="51" t="s">
        <v>101</v>
      </c>
      <c r="D49" s="129" t="s">
        <v>102</v>
      </c>
      <c r="E49" s="52" t="s">
        <v>103</v>
      </c>
      <c r="F49" s="53">
        <v>1</v>
      </c>
      <c r="G49" s="52">
        <v>6500</v>
      </c>
      <c r="H49" s="52">
        <v>1</v>
      </c>
      <c r="I49" s="126">
        <f t="shared" si="2"/>
        <v>6500</v>
      </c>
    </row>
    <row r="50" spans="1:9" ht="27" customHeight="1" outlineLevel="2" x14ac:dyDescent="0.25">
      <c r="C50" s="51" t="s">
        <v>198</v>
      </c>
      <c r="D50" s="129" t="s">
        <v>199</v>
      </c>
      <c r="E50" s="52" t="s">
        <v>12</v>
      </c>
      <c r="F50" s="53">
        <f>+F39</f>
        <v>296717</v>
      </c>
      <c r="G50" s="52">
        <v>1</v>
      </c>
      <c r="H50" s="52">
        <v>1</v>
      </c>
      <c r="I50" s="126">
        <f t="shared" si="2"/>
        <v>296717</v>
      </c>
    </row>
    <row r="51" spans="1:9" x14ac:dyDescent="0.25">
      <c r="I51" s="123">
        <f>SUM(I45:I50)</f>
        <v>492304</v>
      </c>
    </row>
    <row r="54" spans="1:9" outlineLevel="1" x14ac:dyDescent="0.25">
      <c r="A54" s="50" t="s">
        <v>332</v>
      </c>
      <c r="B54" s="50" t="s">
        <v>333</v>
      </c>
      <c r="D54" s="128"/>
      <c r="I54" s="123"/>
    </row>
    <row r="55" spans="1:9" outlineLevel="2" x14ac:dyDescent="0.25">
      <c r="C55" s="51" t="s">
        <v>164</v>
      </c>
      <c r="D55" s="129" t="s">
        <v>165</v>
      </c>
      <c r="E55" s="52" t="s">
        <v>166</v>
      </c>
      <c r="F55" s="53">
        <f>+F29</f>
        <v>40</v>
      </c>
      <c r="G55" s="52">
        <v>231</v>
      </c>
      <c r="H55" s="52">
        <v>1</v>
      </c>
      <c r="I55" s="126">
        <f>+F55*G55/H55</f>
        <v>9240</v>
      </c>
    </row>
    <row r="56" spans="1:9" outlineLevel="2" x14ac:dyDescent="0.25">
      <c r="C56" s="51" t="s">
        <v>152</v>
      </c>
      <c r="D56" s="129" t="s">
        <v>153</v>
      </c>
      <c r="E56" s="52" t="s">
        <v>12</v>
      </c>
      <c r="F56" s="53">
        <f>+MATERIALES!C2</f>
        <v>40000</v>
      </c>
      <c r="G56" s="52">
        <v>1.45</v>
      </c>
      <c r="H56" s="52">
        <v>1</v>
      </c>
      <c r="I56" s="126">
        <f>+F56*G56/H56</f>
        <v>58000</v>
      </c>
    </row>
    <row r="57" spans="1:9" outlineLevel="2" x14ac:dyDescent="0.25">
      <c r="C57" s="51" t="s">
        <v>169</v>
      </c>
      <c r="D57" s="129" t="s">
        <v>170</v>
      </c>
      <c r="E57" s="52" t="s">
        <v>25</v>
      </c>
      <c r="F57" s="53">
        <f>+F32</f>
        <v>600</v>
      </c>
      <c r="G57" s="52">
        <v>476.7</v>
      </c>
      <c r="H57" s="52">
        <v>1</v>
      </c>
      <c r="I57" s="126">
        <f>+F57*G57/H57</f>
        <v>286020</v>
      </c>
    </row>
    <row r="58" spans="1:9" outlineLevel="1" x14ac:dyDescent="0.25">
      <c r="D58" s="128"/>
      <c r="I58" s="124">
        <f>SUM($I$54:$I$57)</f>
        <v>353260</v>
      </c>
    </row>
    <row r="59" spans="1:9" outlineLevel="1" x14ac:dyDescent="0.25">
      <c r="A59" s="50" t="s">
        <v>202</v>
      </c>
      <c r="B59" s="50" t="s">
        <v>203</v>
      </c>
      <c r="D59" s="128"/>
      <c r="I59" s="123"/>
    </row>
    <row r="60" spans="1:9" outlineLevel="2" x14ac:dyDescent="0.25">
      <c r="C60" s="51" t="s">
        <v>169</v>
      </c>
      <c r="D60" s="129" t="s">
        <v>170</v>
      </c>
      <c r="E60" s="52" t="s">
        <v>25</v>
      </c>
      <c r="F60" s="53">
        <f>+F57</f>
        <v>600</v>
      </c>
      <c r="G60" s="52">
        <v>382.2</v>
      </c>
      <c r="H60" s="52">
        <v>1</v>
      </c>
      <c r="I60" s="126">
        <f>+F60*G60/H60</f>
        <v>229320</v>
      </c>
    </row>
    <row r="61" spans="1:9" outlineLevel="2" x14ac:dyDescent="0.25">
      <c r="C61" s="51" t="s">
        <v>152</v>
      </c>
      <c r="D61" s="129" t="s">
        <v>153</v>
      </c>
      <c r="E61" s="52" t="s">
        <v>12</v>
      </c>
      <c r="F61" s="53">
        <f>+F56</f>
        <v>40000</v>
      </c>
      <c r="G61" s="52">
        <v>1.218</v>
      </c>
      <c r="H61" s="52">
        <v>1</v>
      </c>
      <c r="I61" s="126">
        <f>+F61*G61/H61</f>
        <v>48720</v>
      </c>
    </row>
    <row r="62" spans="1:9" outlineLevel="2" x14ac:dyDescent="0.25">
      <c r="C62" s="51" t="s">
        <v>164</v>
      </c>
      <c r="D62" s="129" t="s">
        <v>165</v>
      </c>
      <c r="E62" s="52" t="s">
        <v>166</v>
      </c>
      <c r="F62" s="53">
        <f>+F55</f>
        <v>40</v>
      </c>
      <c r="G62" s="52">
        <v>194.25</v>
      </c>
      <c r="H62" s="52">
        <v>1</v>
      </c>
      <c r="I62" s="126">
        <f>+F62*G62/H62</f>
        <v>7770</v>
      </c>
    </row>
    <row r="63" spans="1:9" x14ac:dyDescent="0.25">
      <c r="I63" s="123">
        <f>SUM(I60:I62)</f>
        <v>285810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6</vt:i4>
      </vt:variant>
    </vt:vector>
  </HeadingPairs>
  <TitlesOfParts>
    <vt:vector size="19" baseType="lpstr">
      <vt:lpstr>Hoja2</vt:lpstr>
      <vt:lpstr>Hoja1</vt:lpstr>
      <vt:lpstr>PRES</vt:lpstr>
      <vt:lpstr>PREACTA OBRA</vt:lpstr>
      <vt:lpstr>FORMATO ACTA DE RECIBO FINAL</vt:lpstr>
      <vt:lpstr>PREACTA</vt:lpstr>
      <vt:lpstr>DESGLOSE A.U.I.</vt:lpstr>
      <vt:lpstr>COTIZACIONES</vt:lpstr>
      <vt:lpstr>UNITARIOS</vt:lpstr>
      <vt:lpstr>MATERIALES</vt:lpstr>
      <vt:lpstr>CUADRILLAS</vt:lpstr>
      <vt:lpstr>ALQUILER EQUIPOS</vt:lpstr>
      <vt:lpstr>CONCRETOS</vt:lpstr>
      <vt:lpstr>COTIZACIONES!Área_de_impresión</vt:lpstr>
      <vt:lpstr>'DESGLOSE A.U.I.'!Área_de_impresión</vt:lpstr>
      <vt:lpstr>PREACTA!Área_de_impresión</vt:lpstr>
      <vt:lpstr>PRES!Área_de_impresión</vt:lpstr>
      <vt:lpstr>'FORMATO ACTA DE RECIBO FINAL'!Títulos_a_imprimir</vt:lpstr>
      <vt:lpstr>PREACTA!Títulos_a_imprimir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Tecnica</dc:creator>
  <cp:lastModifiedBy>JORGE ORBES</cp:lastModifiedBy>
  <cp:lastPrinted>2022-09-21T20:52:24Z</cp:lastPrinted>
  <dcterms:created xsi:type="dcterms:W3CDTF">2014-09-25T16:43:25Z</dcterms:created>
  <dcterms:modified xsi:type="dcterms:W3CDTF">2023-06-27T20:43:01Z</dcterms:modified>
</cp:coreProperties>
</file>